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C:\DATA\KANTOR\DATA_KEPENDUDUKAN\DAK2_201802\"/>
    </mc:Choice>
  </mc:AlternateContent>
  <xr:revisionPtr revIDLastSave="0" documentId="13_ncr:1_{676A1D7D-42A8-4AC3-A192-50B900446C9B}" xr6:coauthVersionLast="43" xr6:coauthVersionMax="43" xr10:uidLastSave="{00000000-0000-0000-0000-000000000000}"/>
  <bookViews>
    <workbookView xWindow="-96" yWindow="-96" windowWidth="19392" windowHeight="10392" tabRatio="786" xr2:uid="{00000000-000D-0000-FFFF-FFFF00000000}"/>
  </bookViews>
  <sheets>
    <sheet name="Agama_KAb" sheetId="33" r:id="rId1"/>
    <sheet name="Jumlah_Penduduk" sheetId="3" r:id="rId2"/>
    <sheet name="Penduduk_KabKota" sheetId="6" r:id="rId3"/>
    <sheet name="LPP" sheetId="7" r:id="rId4"/>
    <sheet name="KU_Jumlah_Penduduk" sheetId="5" r:id="rId5"/>
    <sheet name="UMPT" sheetId="9" r:id="rId6"/>
    <sheet name="Rasio_Jenis_Kelamin" sheetId="8" r:id="rId7"/>
    <sheet name="WKTP_KABKOTA" sheetId="10" r:id="rId8"/>
    <sheet name="32_KU_Stat_Kwn" sheetId="11" r:id="rId9"/>
    <sheet name="KK_KABKOTA" sheetId="27" r:id="rId10"/>
    <sheet name="KK_KU_JK" sheetId="16" r:id="rId11"/>
    <sheet name="32_Jenis_Pekerjaan" sheetId="29" r:id="rId12"/>
    <sheet name="32_Kel_Jenis Pekerjaan" sheetId="24" r:id="rId13"/>
    <sheet name="USIA_7-12" sheetId="18" r:id="rId14"/>
    <sheet name="USIA_13-15" sheetId="19" r:id="rId15"/>
    <sheet name="USIA_16-18" sheetId="20" r:id="rId16"/>
    <sheet name="USIA 19-24" sheetId="17" r:id="rId17"/>
    <sheet name="32_Pendidikan_Akhir" sheetId="23" r:id="rId18"/>
    <sheet name="32_Gol_drh" sheetId="26" r:id="rId19"/>
    <sheet name="32_Agama" sheetId="21" r:id="rId20"/>
    <sheet name="32_DISABILITAS" sheetId="22" r:id="rId21"/>
    <sheet name="KEP_AKTA_KWN" sheetId="30" r:id="rId22"/>
    <sheet name="KEP_AKTA_CERAI" sheetId="31" r:id="rId23"/>
  </sheets>
  <externalReferences>
    <externalReference r:id="rId24"/>
    <externalReference r:id="rId25"/>
  </externalReferences>
  <definedNames>
    <definedName name="_xlnm.Print_Area" localSheetId="7">WKTP_KABKOTA!$A$1:$H$34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35" i="11" l="1"/>
  <c r="D30" i="33"/>
  <c r="E30" i="33"/>
  <c r="F30" i="33"/>
  <c r="G30" i="33"/>
  <c r="H30" i="33"/>
  <c r="I30" i="33"/>
  <c r="J30" i="33"/>
  <c r="C30" i="33"/>
  <c r="I29" i="33"/>
  <c r="H29" i="33"/>
  <c r="G29" i="33"/>
  <c r="F29" i="33"/>
  <c r="E29" i="33"/>
  <c r="D29" i="33"/>
  <c r="C29" i="33"/>
  <c r="J28" i="33"/>
  <c r="J27" i="33"/>
  <c r="J26" i="33"/>
  <c r="J25" i="33"/>
  <c r="J24" i="33"/>
  <c r="J23" i="33"/>
  <c r="J22" i="33"/>
  <c r="J21" i="33"/>
  <c r="J20" i="33"/>
  <c r="J19" i="33"/>
  <c r="J18" i="33"/>
  <c r="J17" i="33"/>
  <c r="J16" i="33"/>
  <c r="J15" i="33"/>
  <c r="J14" i="33"/>
  <c r="J13" i="33"/>
  <c r="J12" i="33"/>
  <c r="J11" i="33"/>
  <c r="J10" i="33"/>
  <c r="J9" i="33"/>
  <c r="J8" i="33"/>
  <c r="J7" i="33"/>
  <c r="J6" i="33"/>
  <c r="J5" i="33"/>
  <c r="J4" i="33"/>
  <c r="J3" i="33"/>
  <c r="J2" i="33"/>
  <c r="J29" i="33" s="1"/>
  <c r="H32" i="31" l="1"/>
  <c r="H31" i="31"/>
  <c r="H30" i="31"/>
  <c r="H29" i="31"/>
  <c r="H28" i="31"/>
  <c r="H27" i="31"/>
  <c r="H26" i="31"/>
  <c r="H25" i="31"/>
  <c r="H24" i="31"/>
  <c r="H23" i="31"/>
  <c r="H22" i="31"/>
  <c r="H21" i="31"/>
  <c r="H20" i="31"/>
  <c r="H19" i="31"/>
  <c r="H18" i="31"/>
  <c r="H17" i="31"/>
  <c r="H16" i="31"/>
  <c r="H15" i="31"/>
  <c r="H14" i="31"/>
  <c r="H13" i="31"/>
  <c r="H12" i="31"/>
  <c r="H11" i="31"/>
  <c r="H10" i="31"/>
  <c r="H9" i="31"/>
  <c r="H8" i="31"/>
  <c r="H7" i="31"/>
  <c r="H6" i="31"/>
  <c r="H5" i="31"/>
  <c r="F32" i="31"/>
  <c r="F31" i="31"/>
  <c r="F30" i="31"/>
  <c r="F29" i="31"/>
  <c r="F28" i="31"/>
  <c r="F27" i="31"/>
  <c r="F26" i="31"/>
  <c r="F25" i="31"/>
  <c r="F24" i="31"/>
  <c r="F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F10" i="31"/>
  <c r="F9" i="31"/>
  <c r="F8" i="31"/>
  <c r="F7" i="31"/>
  <c r="F6" i="31"/>
  <c r="F5" i="31"/>
  <c r="D32" i="31"/>
  <c r="D31" i="31"/>
  <c r="D30" i="31"/>
  <c r="D29" i="31"/>
  <c r="D28" i="31"/>
  <c r="D27" i="31"/>
  <c r="D26" i="31"/>
  <c r="D25" i="31"/>
  <c r="D24" i="31"/>
  <c r="D23" i="31"/>
  <c r="D22" i="31"/>
  <c r="D21" i="31"/>
  <c r="D20" i="31"/>
  <c r="D19" i="31"/>
  <c r="D18" i="31"/>
  <c r="D17" i="31"/>
  <c r="D16" i="31"/>
  <c r="D15" i="31"/>
  <c r="D14" i="31"/>
  <c r="D13" i="31"/>
  <c r="D12" i="31"/>
  <c r="D11" i="31"/>
  <c r="D10" i="31"/>
  <c r="D9" i="31"/>
  <c r="D8" i="31"/>
  <c r="D7" i="31"/>
  <c r="D6" i="31"/>
  <c r="D5" i="31"/>
  <c r="H32" i="30"/>
  <c r="H31" i="30"/>
  <c r="H30" i="30"/>
  <c r="H29" i="30"/>
  <c r="H28" i="30"/>
  <c r="H27" i="30"/>
  <c r="H26" i="30"/>
  <c r="H25" i="30"/>
  <c r="H24" i="30"/>
  <c r="H23" i="30"/>
  <c r="H22" i="30"/>
  <c r="H21" i="30"/>
  <c r="H20" i="30"/>
  <c r="H19" i="30"/>
  <c r="H18" i="30"/>
  <c r="H17" i="30"/>
  <c r="H16" i="30"/>
  <c r="H15" i="30"/>
  <c r="H14" i="30"/>
  <c r="H13" i="30"/>
  <c r="H12" i="30"/>
  <c r="H11" i="30"/>
  <c r="H10" i="30"/>
  <c r="H9" i="30"/>
  <c r="H8" i="30"/>
  <c r="H7" i="30"/>
  <c r="H6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F19" i="30"/>
  <c r="F18" i="30"/>
  <c r="F17" i="30"/>
  <c r="F16" i="30"/>
  <c r="F15" i="30"/>
  <c r="F14" i="30"/>
  <c r="F13" i="30"/>
  <c r="F12" i="30"/>
  <c r="F11" i="30"/>
  <c r="F10" i="30"/>
  <c r="F9" i="30"/>
  <c r="F8" i="30"/>
  <c r="F7" i="30"/>
  <c r="F6" i="30"/>
  <c r="D32" i="30"/>
  <c r="D31" i="30"/>
  <c r="D30" i="30"/>
  <c r="D29" i="30"/>
  <c r="D28" i="30"/>
  <c r="D27" i="30"/>
  <c r="D26" i="30"/>
  <c r="D25" i="30"/>
  <c r="D24" i="30"/>
  <c r="D23" i="30"/>
  <c r="D22" i="30"/>
  <c r="D21" i="30"/>
  <c r="D20" i="30"/>
  <c r="D19" i="30"/>
  <c r="D18" i="30"/>
  <c r="D17" i="30"/>
  <c r="D16" i="30"/>
  <c r="D15" i="30"/>
  <c r="D14" i="30"/>
  <c r="D13" i="30"/>
  <c r="D12" i="30"/>
  <c r="D11" i="30"/>
  <c r="D10" i="30"/>
  <c r="D9" i="30"/>
  <c r="D8" i="30"/>
  <c r="D7" i="30"/>
  <c r="D6" i="30"/>
  <c r="H5" i="30"/>
  <c r="F5" i="30"/>
  <c r="D5" i="30"/>
  <c r="L29" i="11" l="1"/>
  <c r="J41" i="11"/>
  <c r="J40" i="11"/>
  <c r="J39" i="11"/>
  <c r="J38" i="11"/>
  <c r="J37" i="11"/>
  <c r="J36" i="11"/>
  <c r="J35" i="11"/>
  <c r="J34" i="11"/>
  <c r="J33" i="11"/>
  <c r="J32" i="11"/>
  <c r="J31" i="11"/>
  <c r="J30" i="11"/>
  <c r="J29" i="11"/>
  <c r="J28" i="11"/>
  <c r="J27" i="11"/>
  <c r="J26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J42" i="11"/>
  <c r="H42" i="11"/>
  <c r="F42" i="11"/>
  <c r="D42" i="11"/>
  <c r="E17" i="24" l="1"/>
  <c r="C17" i="24" l="1"/>
  <c r="C15" i="24"/>
  <c r="C18" i="24" s="1"/>
  <c r="E18" i="24"/>
  <c r="G32" i="31" l="1"/>
  <c r="E32" i="31"/>
  <c r="C32" i="31"/>
  <c r="G32" i="30"/>
  <c r="E32" i="30"/>
  <c r="C32" i="30"/>
  <c r="I94" i="29" l="1"/>
  <c r="F94" i="29"/>
  <c r="D93" i="29"/>
  <c r="G92" i="29"/>
  <c r="E92" i="29"/>
  <c r="I74" i="29"/>
  <c r="E68" i="29"/>
  <c r="I67" i="29"/>
  <c r="E65" i="29"/>
  <c r="E64" i="29"/>
  <c r="I63" i="29"/>
  <c r="I62" i="29"/>
  <c r="G62" i="29"/>
  <c r="G61" i="29"/>
  <c r="E61" i="29"/>
  <c r="E60" i="29"/>
  <c r="I59" i="29"/>
  <c r="I58" i="29"/>
  <c r="G58" i="29"/>
  <c r="G57" i="29"/>
  <c r="E57" i="29"/>
  <c r="E56" i="29"/>
  <c r="I55" i="29"/>
  <c r="G55" i="29"/>
  <c r="E55" i="29"/>
  <c r="I54" i="29"/>
  <c r="G54" i="29"/>
  <c r="E54" i="29"/>
  <c r="I53" i="29"/>
  <c r="G53" i="29"/>
  <c r="E53" i="29"/>
  <c r="I52" i="29"/>
  <c r="G52" i="29"/>
  <c r="E52" i="29"/>
  <c r="I51" i="29"/>
  <c r="G51" i="29"/>
  <c r="E51" i="29"/>
  <c r="I50" i="29"/>
  <c r="G50" i="29"/>
  <c r="E50" i="29"/>
  <c r="I49" i="29"/>
  <c r="G49" i="29"/>
  <c r="E49" i="29"/>
  <c r="I48" i="29"/>
  <c r="G48" i="29"/>
  <c r="E48" i="29"/>
  <c r="I47" i="29"/>
  <c r="G47" i="29"/>
  <c r="E47" i="29"/>
  <c r="I46" i="29"/>
  <c r="G46" i="29"/>
  <c r="E46" i="29"/>
  <c r="I45" i="29"/>
  <c r="G45" i="29"/>
  <c r="E45" i="29"/>
  <c r="I44" i="29"/>
  <c r="G44" i="29"/>
  <c r="E44" i="29"/>
  <c r="I43" i="29"/>
  <c r="G43" i="29"/>
  <c r="E43" i="29"/>
  <c r="I42" i="29"/>
  <c r="G42" i="29"/>
  <c r="E42" i="29"/>
  <c r="I41" i="29"/>
  <c r="G41" i="29"/>
  <c r="E41" i="29"/>
  <c r="I40" i="29"/>
  <c r="G40" i="29"/>
  <c r="E40" i="29"/>
  <c r="I39" i="29"/>
  <c r="G39" i="29"/>
  <c r="E39" i="29"/>
  <c r="I38" i="29"/>
  <c r="G38" i="29"/>
  <c r="E38" i="29"/>
  <c r="I37" i="29"/>
  <c r="G37" i="29"/>
  <c r="E37" i="29"/>
  <c r="I36" i="29"/>
  <c r="G36" i="29"/>
  <c r="E36" i="29"/>
  <c r="I35" i="29"/>
  <c r="G35" i="29"/>
  <c r="E35" i="29"/>
  <c r="I34" i="29"/>
  <c r="G34" i="29"/>
  <c r="E34" i="29"/>
  <c r="I33" i="29"/>
  <c r="G33" i="29"/>
  <c r="E33" i="29"/>
  <c r="I32" i="29"/>
  <c r="G32" i="29"/>
  <c r="E32" i="29"/>
  <c r="I31" i="29"/>
  <c r="G31" i="29"/>
  <c r="E31" i="29"/>
  <c r="I30" i="29"/>
  <c r="G30" i="29"/>
  <c r="E30" i="29"/>
  <c r="I29" i="29"/>
  <c r="G29" i="29"/>
  <c r="E29" i="29"/>
  <c r="I28" i="29"/>
  <c r="G28" i="29"/>
  <c r="E28" i="29"/>
  <c r="I27" i="29"/>
  <c r="G27" i="29"/>
  <c r="E27" i="29"/>
  <c r="I26" i="29"/>
  <c r="G26" i="29"/>
  <c r="E26" i="29"/>
  <c r="I25" i="29"/>
  <c r="G25" i="29"/>
  <c r="E25" i="29"/>
  <c r="I24" i="29"/>
  <c r="G24" i="29"/>
  <c r="E24" i="29"/>
  <c r="I23" i="29"/>
  <c r="G23" i="29"/>
  <c r="E23" i="29"/>
  <c r="I22" i="29"/>
  <c r="G22" i="29"/>
  <c r="E22" i="29"/>
  <c r="I21" i="29"/>
  <c r="G21" i="29"/>
  <c r="E21" i="29"/>
  <c r="I20" i="29"/>
  <c r="G20" i="29"/>
  <c r="E20" i="29"/>
  <c r="I19" i="29"/>
  <c r="G19" i="29"/>
  <c r="E19" i="29"/>
  <c r="I18" i="29"/>
  <c r="G18" i="29"/>
  <c r="E18" i="29"/>
  <c r="I17" i="29"/>
  <c r="G17" i="29"/>
  <c r="E17" i="29"/>
  <c r="I16" i="29"/>
  <c r="G16" i="29"/>
  <c r="E16" i="29"/>
  <c r="I15" i="29"/>
  <c r="G15" i="29"/>
  <c r="E15" i="29"/>
  <c r="I14" i="29"/>
  <c r="G14" i="29"/>
  <c r="E14" i="29"/>
  <c r="I13" i="29"/>
  <c r="G13" i="29"/>
  <c r="E13" i="29"/>
  <c r="I12" i="29"/>
  <c r="G12" i="29"/>
  <c r="E12" i="29"/>
  <c r="I11" i="29"/>
  <c r="G11" i="29"/>
  <c r="E11" i="29"/>
  <c r="I10" i="29"/>
  <c r="G10" i="29"/>
  <c r="E10" i="29"/>
  <c r="I9" i="29"/>
  <c r="G9" i="29"/>
  <c r="E9" i="29"/>
  <c r="I8" i="29"/>
  <c r="G8" i="29"/>
  <c r="E8" i="29"/>
  <c r="I7" i="29"/>
  <c r="G7" i="29"/>
  <c r="E7" i="29"/>
  <c r="I6" i="29"/>
  <c r="G6" i="29"/>
  <c r="E6" i="29"/>
  <c r="I5" i="29"/>
  <c r="G5" i="29"/>
  <c r="E5" i="29"/>
  <c r="G65" i="29" l="1"/>
  <c r="E75" i="29"/>
  <c r="G56" i="29"/>
  <c r="I57" i="29"/>
  <c r="E59" i="29"/>
  <c r="G60" i="29"/>
  <c r="I61" i="29"/>
  <c r="E63" i="29"/>
  <c r="G64" i="29"/>
  <c r="I65" i="29"/>
  <c r="E71" i="29"/>
  <c r="E79" i="29"/>
  <c r="I56" i="29"/>
  <c r="E58" i="29"/>
  <c r="G59" i="29"/>
  <c r="I60" i="29"/>
  <c r="E62" i="29"/>
  <c r="G63" i="29"/>
  <c r="I64" i="29"/>
  <c r="G66" i="29"/>
  <c r="I71" i="29"/>
  <c r="I79" i="29"/>
  <c r="I66" i="29"/>
  <c r="G69" i="29"/>
  <c r="E73" i="29"/>
  <c r="G76" i="29"/>
  <c r="G81" i="29"/>
  <c r="E67" i="29"/>
  <c r="I69" i="29"/>
  <c r="G73" i="29"/>
  <c r="G77" i="29"/>
  <c r="I81" i="29"/>
  <c r="G84" i="29"/>
  <c r="E85" i="29"/>
  <c r="E88" i="29"/>
  <c r="G88" i="29"/>
  <c r="G68" i="29"/>
  <c r="G70" i="29"/>
  <c r="E72" i="29"/>
  <c r="I73" i="29"/>
  <c r="I75" i="29"/>
  <c r="I77" i="29"/>
  <c r="E80" i="29"/>
  <c r="I82" i="29"/>
  <c r="G86" i="29"/>
  <c r="I89" i="29"/>
  <c r="E69" i="29"/>
  <c r="I70" i="29"/>
  <c r="G72" i="29"/>
  <c r="G74" i="29"/>
  <c r="E76" i="29"/>
  <c r="G78" i="29"/>
  <c r="E81" i="29"/>
  <c r="E83" i="29"/>
  <c r="I86" i="29"/>
  <c r="G90" i="29"/>
  <c r="I83" i="29"/>
  <c r="G85" i="29"/>
  <c r="E87" i="29"/>
  <c r="E89" i="29"/>
  <c r="I90" i="29"/>
  <c r="E93" i="29"/>
  <c r="E77" i="29"/>
  <c r="I78" i="29"/>
  <c r="G80" i="29"/>
  <c r="G82" i="29"/>
  <c r="E84" i="29"/>
  <c r="I85" i="29"/>
  <c r="I87" i="29"/>
  <c r="G89" i="29"/>
  <c r="E91" i="29"/>
  <c r="I91" i="29"/>
  <c r="G93" i="29"/>
  <c r="G94" i="29"/>
  <c r="E66" i="29"/>
  <c r="G67" i="29"/>
  <c r="I68" i="29"/>
  <c r="E70" i="29"/>
  <c r="G71" i="29"/>
  <c r="I72" i="29"/>
  <c r="E74" i="29"/>
  <c r="G75" i="29"/>
  <c r="I76" i="29"/>
  <c r="E78" i="29"/>
  <c r="G79" i="29"/>
  <c r="I80" i="29"/>
  <c r="E82" i="29"/>
  <c r="G83" i="29"/>
  <c r="I84" i="29"/>
  <c r="E86" i="29"/>
  <c r="G87" i="29"/>
  <c r="I88" i="29"/>
  <c r="E90" i="29"/>
  <c r="G91" i="29"/>
  <c r="I92" i="29"/>
  <c r="I93" i="29"/>
  <c r="D94" i="29"/>
  <c r="E94" i="29" s="1"/>
  <c r="M22" i="11"/>
  <c r="G31" i="27" l="1"/>
  <c r="H31" i="27" s="1"/>
  <c r="E31" i="27"/>
  <c r="F31" i="27" s="1"/>
  <c r="C31" i="27"/>
  <c r="D31" i="27" s="1"/>
  <c r="H30" i="27"/>
  <c r="F30" i="27"/>
  <c r="H29" i="27"/>
  <c r="F29" i="27"/>
  <c r="D29" i="27"/>
  <c r="F28" i="27"/>
  <c r="D28" i="27"/>
  <c r="H27" i="27"/>
  <c r="D27" i="27"/>
  <c r="H26" i="27"/>
  <c r="F26" i="27"/>
  <c r="H25" i="27"/>
  <c r="F25" i="27"/>
  <c r="D25" i="27"/>
  <c r="F24" i="27"/>
  <c r="D24" i="27"/>
  <c r="H23" i="27"/>
  <c r="D23" i="27"/>
  <c r="H22" i="27"/>
  <c r="F22" i="27"/>
  <c r="H21" i="27"/>
  <c r="F21" i="27"/>
  <c r="D21" i="27"/>
  <c r="F20" i="27"/>
  <c r="D20" i="27"/>
  <c r="H19" i="27"/>
  <c r="D19" i="27"/>
  <c r="H18" i="27"/>
  <c r="F18" i="27"/>
  <c r="H17" i="27"/>
  <c r="F17" i="27"/>
  <c r="D17" i="27"/>
  <c r="F16" i="27"/>
  <c r="D16" i="27"/>
  <c r="H15" i="27"/>
  <c r="D15" i="27"/>
  <c r="H14" i="27"/>
  <c r="F14" i="27"/>
  <c r="H13" i="27"/>
  <c r="F13" i="27"/>
  <c r="D13" i="27"/>
  <c r="F12" i="27"/>
  <c r="D12" i="27"/>
  <c r="H11" i="27"/>
  <c r="D11" i="27"/>
  <c r="H10" i="27"/>
  <c r="F10" i="27"/>
  <c r="H9" i="27"/>
  <c r="F9" i="27"/>
  <c r="D9" i="27"/>
  <c r="F8" i="27"/>
  <c r="D8" i="27"/>
  <c r="H7" i="27"/>
  <c r="D7" i="27"/>
  <c r="H6" i="27"/>
  <c r="F6" i="27"/>
  <c r="H5" i="27"/>
  <c r="F5" i="27"/>
  <c r="D5" i="27"/>
  <c r="F4" i="27"/>
  <c r="D4" i="27"/>
  <c r="H4" i="27" l="1"/>
  <c r="D6" i="27"/>
  <c r="F7" i="27"/>
  <c r="H8" i="27"/>
  <c r="D10" i="27"/>
  <c r="F11" i="27"/>
  <c r="H12" i="27"/>
  <c r="D14" i="27"/>
  <c r="F15" i="27"/>
  <c r="H16" i="27"/>
  <c r="D18" i="27"/>
  <c r="F19" i="27"/>
  <c r="H20" i="27"/>
  <c r="D22" i="27"/>
  <c r="F23" i="27"/>
  <c r="H24" i="27"/>
  <c r="D26" i="27"/>
  <c r="F27" i="27"/>
  <c r="H28" i="27"/>
  <c r="D30" i="27"/>
  <c r="G18" i="26"/>
  <c r="H18" i="26" s="1"/>
  <c r="E18" i="26"/>
  <c r="C18" i="26"/>
  <c r="H14" i="26"/>
  <c r="H13" i="26"/>
  <c r="F11" i="26"/>
  <c r="F9" i="26"/>
  <c r="H6" i="26"/>
  <c r="H9" i="26" l="1"/>
  <c r="F16" i="26"/>
  <c r="F7" i="26"/>
  <c r="D12" i="26"/>
  <c r="H16" i="26"/>
  <c r="H5" i="26"/>
  <c r="D8" i="26"/>
  <c r="D10" i="26"/>
  <c r="H12" i="26"/>
  <c r="D15" i="26"/>
  <c r="F17" i="26"/>
  <c r="D6" i="26"/>
  <c r="F8" i="26"/>
  <c r="D11" i="26"/>
  <c r="F13" i="26"/>
  <c r="F15" i="26"/>
  <c r="D18" i="26"/>
  <c r="F5" i="26"/>
  <c r="D7" i="26"/>
  <c r="H8" i="26"/>
  <c r="H10" i="26"/>
  <c r="F12" i="26"/>
  <c r="D14" i="26"/>
  <c r="D16" i="26"/>
  <c r="H17" i="26"/>
  <c r="F18" i="26"/>
  <c r="D5" i="26"/>
  <c r="F6" i="26"/>
  <c r="H7" i="26"/>
  <c r="D9" i="26"/>
  <c r="F10" i="26"/>
  <c r="H11" i="26"/>
  <c r="D13" i="26"/>
  <c r="F14" i="26"/>
  <c r="H15" i="26"/>
  <c r="D17" i="26"/>
  <c r="H18" i="24" l="1"/>
  <c r="F18" i="24"/>
  <c r="D18" i="24"/>
  <c r="F17" i="24"/>
  <c r="H16" i="24"/>
  <c r="D16" i="24"/>
  <c r="F15" i="24"/>
  <c r="H14" i="24"/>
  <c r="D14" i="24"/>
  <c r="F13" i="24"/>
  <c r="H12" i="24"/>
  <c r="D12" i="24"/>
  <c r="F11" i="24"/>
  <c r="H10" i="24"/>
  <c r="D10" i="24"/>
  <c r="F9" i="24"/>
  <c r="H8" i="24"/>
  <c r="D8" i="24"/>
  <c r="H7" i="24"/>
  <c r="F7" i="24"/>
  <c r="D7" i="24"/>
  <c r="H6" i="24"/>
  <c r="F6" i="24"/>
  <c r="D6" i="24"/>
  <c r="H5" i="24"/>
  <c r="F5" i="24"/>
  <c r="D5" i="24"/>
  <c r="H4" i="24"/>
  <c r="F4" i="24"/>
  <c r="D4" i="24"/>
  <c r="F8" i="24" l="1"/>
  <c r="H9" i="24"/>
  <c r="D11" i="24"/>
  <c r="F12" i="24"/>
  <c r="H13" i="24"/>
  <c r="D15" i="24"/>
  <c r="F16" i="24"/>
  <c r="H17" i="24"/>
  <c r="D9" i="24"/>
  <c r="F10" i="24"/>
  <c r="H11" i="24"/>
  <c r="D13" i="24"/>
  <c r="F14" i="24"/>
  <c r="H15" i="24"/>
  <c r="D17" i="24"/>
  <c r="G15" i="23" l="1"/>
  <c r="H15" i="23" s="1"/>
  <c r="E15" i="23"/>
  <c r="F15" i="23" s="1"/>
  <c r="C15" i="23"/>
  <c r="D15" i="23" s="1"/>
  <c r="F14" i="23"/>
  <c r="H13" i="23"/>
  <c r="D13" i="23"/>
  <c r="F12" i="23"/>
  <c r="H11" i="23"/>
  <c r="D11" i="23"/>
  <c r="F10" i="23"/>
  <c r="H9" i="23"/>
  <c r="F9" i="23"/>
  <c r="D9" i="23"/>
  <c r="H8" i="23"/>
  <c r="F8" i="23"/>
  <c r="D8" i="23"/>
  <c r="H7" i="23"/>
  <c r="F7" i="23"/>
  <c r="D7" i="23"/>
  <c r="H6" i="23"/>
  <c r="F6" i="23"/>
  <c r="D6" i="23"/>
  <c r="H5" i="23"/>
  <c r="F5" i="23"/>
  <c r="D5" i="23"/>
  <c r="H10" i="23" l="1"/>
  <c r="D12" i="23"/>
  <c r="F13" i="23"/>
  <c r="H14" i="23"/>
  <c r="D10" i="23"/>
  <c r="F11" i="23"/>
  <c r="H12" i="23"/>
  <c r="D14" i="23"/>
  <c r="H31" i="22" l="1"/>
  <c r="G31" i="22"/>
  <c r="F31" i="22"/>
  <c r="E31" i="22"/>
  <c r="D31" i="22"/>
  <c r="C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I9" i="22"/>
  <c r="I8" i="22"/>
  <c r="I7" i="22"/>
  <c r="I6" i="22"/>
  <c r="I5" i="22"/>
  <c r="I4" i="22"/>
  <c r="I31" i="22" l="1"/>
  <c r="G12" i="21"/>
  <c r="E12" i="21"/>
  <c r="F12" i="21" s="1"/>
  <c r="C12" i="21"/>
  <c r="D12" i="21" s="1"/>
  <c r="H8" i="21" l="1"/>
  <c r="F6" i="21"/>
  <c r="F10" i="21"/>
  <c r="D6" i="21"/>
  <c r="D10" i="21"/>
  <c r="F7" i="21"/>
  <c r="F11" i="21"/>
  <c r="D7" i="21"/>
  <c r="D11" i="21"/>
  <c r="F8" i="21"/>
  <c r="D8" i="21"/>
  <c r="F9" i="21"/>
  <c r="F5" i="21"/>
  <c r="D9" i="21"/>
  <c r="D5" i="21"/>
  <c r="H5" i="21"/>
  <c r="H9" i="21"/>
  <c r="H7" i="21"/>
  <c r="H11" i="21"/>
  <c r="H12" i="21"/>
  <c r="H6" i="21"/>
  <c r="H10" i="21"/>
  <c r="G32" i="20"/>
  <c r="H32" i="20" s="1"/>
  <c r="E32" i="20"/>
  <c r="F32" i="20" s="1"/>
  <c r="C32" i="20"/>
  <c r="H29" i="20"/>
  <c r="H27" i="20"/>
  <c r="F26" i="20"/>
  <c r="D26" i="20"/>
  <c r="H24" i="20"/>
  <c r="F24" i="20"/>
  <c r="D23" i="20"/>
  <c r="F22" i="20"/>
  <c r="F21" i="20"/>
  <c r="D21" i="20"/>
  <c r="D20" i="20"/>
  <c r="H19" i="20"/>
  <c r="H18" i="20"/>
  <c r="F18" i="20"/>
  <c r="F17" i="20"/>
  <c r="D17" i="20"/>
  <c r="D16" i="20"/>
  <c r="H15" i="20"/>
  <c r="H14" i="20"/>
  <c r="F14" i="20"/>
  <c r="F13" i="20"/>
  <c r="D13" i="20"/>
  <c r="D12" i="20"/>
  <c r="H11" i="20"/>
  <c r="H10" i="20"/>
  <c r="F10" i="20"/>
  <c r="F9" i="20"/>
  <c r="D9" i="20"/>
  <c r="D8" i="20"/>
  <c r="H7" i="20"/>
  <c r="H6" i="20"/>
  <c r="F6" i="20"/>
  <c r="F5" i="20"/>
  <c r="D5" i="20"/>
  <c r="G32" i="19"/>
  <c r="H32" i="19" s="1"/>
  <c r="E32" i="19"/>
  <c r="C32" i="19"/>
  <c r="D29" i="19"/>
  <c r="D22" i="19"/>
  <c r="F18" i="19"/>
  <c r="H14" i="19"/>
  <c r="F11" i="19"/>
  <c r="H7" i="19"/>
  <c r="G32" i="18"/>
  <c r="H32" i="18" s="1"/>
  <c r="E32" i="18"/>
  <c r="F32" i="18" s="1"/>
  <c r="C32" i="18"/>
  <c r="F27" i="18"/>
  <c r="H24" i="18"/>
  <c r="D22" i="18"/>
  <c r="H16" i="18"/>
  <c r="D14" i="18"/>
  <c r="F11" i="18"/>
  <c r="H8" i="18"/>
  <c r="D6" i="18"/>
  <c r="H5" i="20" l="1"/>
  <c r="D7" i="20"/>
  <c r="F8" i="20"/>
  <c r="H9" i="20"/>
  <c r="D11" i="20"/>
  <c r="F12" i="20"/>
  <c r="H13" i="20"/>
  <c r="D15" i="20"/>
  <c r="F16" i="20"/>
  <c r="H17" i="20"/>
  <c r="D19" i="20"/>
  <c r="F20" i="20"/>
  <c r="H21" i="20"/>
  <c r="F23" i="20"/>
  <c r="D25" i="20"/>
  <c r="D27" i="20"/>
  <c r="H28" i="20"/>
  <c r="H30" i="20"/>
  <c r="F28" i="20"/>
  <c r="F30" i="20"/>
  <c r="F19" i="18"/>
  <c r="D30" i="18"/>
  <c r="D6" i="20"/>
  <c r="F7" i="20"/>
  <c r="H8" i="20"/>
  <c r="D10" i="20"/>
  <c r="F11" i="20"/>
  <c r="H12" i="20"/>
  <c r="D14" i="20"/>
  <c r="F15" i="20"/>
  <c r="H16" i="20"/>
  <c r="D18" i="20"/>
  <c r="F19" i="20"/>
  <c r="H20" i="20"/>
  <c r="D22" i="20"/>
  <c r="H23" i="20"/>
  <c r="H25" i="20"/>
  <c r="F27" i="20"/>
  <c r="D29" i="20"/>
  <c r="D32" i="20"/>
  <c r="H22" i="20"/>
  <c r="D24" i="20"/>
  <c r="F25" i="20"/>
  <c r="H26" i="20"/>
  <c r="D28" i="20"/>
  <c r="F29" i="20"/>
  <c r="F31" i="20"/>
  <c r="D8" i="19"/>
  <c r="H11" i="19"/>
  <c r="F15" i="19"/>
  <c r="H18" i="19"/>
  <c r="H23" i="19"/>
  <c r="H30" i="19"/>
  <c r="D6" i="19"/>
  <c r="F9" i="19"/>
  <c r="D13" i="19"/>
  <c r="H16" i="19"/>
  <c r="D20" i="19"/>
  <c r="F25" i="19"/>
  <c r="F6" i="19"/>
  <c r="D10" i="19"/>
  <c r="F13" i="19"/>
  <c r="D17" i="19"/>
  <c r="H20" i="19"/>
  <c r="F27" i="19"/>
  <c r="F32" i="19"/>
  <c r="D5" i="19"/>
  <c r="H6" i="19"/>
  <c r="H8" i="19"/>
  <c r="F10" i="19"/>
  <c r="D12" i="19"/>
  <c r="D14" i="19"/>
  <c r="H15" i="19"/>
  <c r="F17" i="19"/>
  <c r="F19" i="19"/>
  <c r="D21" i="19"/>
  <c r="H22" i="19"/>
  <c r="H24" i="19"/>
  <c r="F26" i="19"/>
  <c r="D28" i="19"/>
  <c r="D30" i="19"/>
  <c r="H31" i="19"/>
  <c r="F22" i="19"/>
  <c r="D24" i="19"/>
  <c r="D26" i="19"/>
  <c r="H27" i="19"/>
  <c r="F29" i="19"/>
  <c r="F31" i="19"/>
  <c r="F5" i="19"/>
  <c r="F7" i="19"/>
  <c r="D9" i="19"/>
  <c r="H10" i="19"/>
  <c r="H12" i="19"/>
  <c r="F14" i="19"/>
  <c r="D16" i="19"/>
  <c r="D18" i="19"/>
  <c r="H19" i="19"/>
  <c r="F21" i="19"/>
  <c r="F23" i="19"/>
  <c r="D25" i="19"/>
  <c r="H26" i="19"/>
  <c r="H28" i="19"/>
  <c r="F30" i="19"/>
  <c r="D32" i="19"/>
  <c r="D10" i="18"/>
  <c r="H12" i="18"/>
  <c r="F15" i="18"/>
  <c r="D18" i="18"/>
  <c r="H20" i="18"/>
  <c r="F23" i="18"/>
  <c r="D26" i="18"/>
  <c r="H28" i="18"/>
  <c r="F31" i="18"/>
  <c r="H6" i="18"/>
  <c r="F9" i="18"/>
  <c r="D12" i="18"/>
  <c r="H14" i="18"/>
  <c r="F17" i="18"/>
  <c r="D20" i="18"/>
  <c r="H22" i="18"/>
  <c r="F25" i="18"/>
  <c r="D28" i="18"/>
  <c r="H30" i="18"/>
  <c r="F7" i="18"/>
  <c r="F5" i="18"/>
  <c r="D8" i="18"/>
  <c r="H10" i="18"/>
  <c r="F13" i="18"/>
  <c r="D16" i="18"/>
  <c r="H18" i="18"/>
  <c r="F21" i="18"/>
  <c r="D24" i="18"/>
  <c r="H26" i="18"/>
  <c r="F29" i="18"/>
  <c r="D32" i="18"/>
  <c r="D30" i="20"/>
  <c r="H31" i="20"/>
  <c r="D31" i="20"/>
  <c r="H5" i="19"/>
  <c r="D7" i="19"/>
  <c r="F8" i="19"/>
  <c r="H9" i="19"/>
  <c r="D11" i="19"/>
  <c r="F12" i="19"/>
  <c r="H13" i="19"/>
  <c r="D15" i="19"/>
  <c r="F16" i="19"/>
  <c r="H17" i="19"/>
  <c r="D19" i="19"/>
  <c r="F20" i="19"/>
  <c r="H21" i="19"/>
  <c r="D23" i="19"/>
  <c r="F24" i="19"/>
  <c r="H25" i="19"/>
  <c r="D27" i="19"/>
  <c r="F28" i="19"/>
  <c r="H29" i="19"/>
  <c r="D31" i="19"/>
  <c r="D5" i="18"/>
  <c r="F6" i="18"/>
  <c r="H7" i="18"/>
  <c r="D9" i="18"/>
  <c r="F10" i="18"/>
  <c r="H11" i="18"/>
  <c r="D13" i="18"/>
  <c r="F14" i="18"/>
  <c r="H15" i="18"/>
  <c r="D17" i="18"/>
  <c r="F18" i="18"/>
  <c r="H19" i="18"/>
  <c r="D21" i="18"/>
  <c r="F22" i="18"/>
  <c r="H23" i="18"/>
  <c r="D25" i="18"/>
  <c r="F26" i="18"/>
  <c r="H27" i="18"/>
  <c r="D29" i="18"/>
  <c r="F30" i="18"/>
  <c r="H31" i="18"/>
  <c r="H5" i="18"/>
  <c r="D7" i="18"/>
  <c r="F8" i="18"/>
  <c r="H9" i="18"/>
  <c r="D11" i="18"/>
  <c r="F12" i="18"/>
  <c r="H13" i="18"/>
  <c r="D15" i="18"/>
  <c r="F16" i="18"/>
  <c r="H17" i="18"/>
  <c r="D19" i="18"/>
  <c r="F20" i="18"/>
  <c r="H21" i="18"/>
  <c r="D23" i="18"/>
  <c r="F24" i="18"/>
  <c r="H25" i="18"/>
  <c r="D27" i="18"/>
  <c r="F28" i="18"/>
  <c r="H29" i="18"/>
  <c r="D31" i="18"/>
  <c r="G32" i="17" l="1"/>
  <c r="H32" i="17" s="1"/>
  <c r="E32" i="17"/>
  <c r="F32" i="17" s="1"/>
  <c r="C32" i="17"/>
  <c r="D32" i="17" s="1"/>
  <c r="H31" i="17"/>
  <c r="F31" i="17"/>
  <c r="H30" i="17"/>
  <c r="F30" i="17"/>
  <c r="D30" i="17"/>
  <c r="F29" i="17"/>
  <c r="D29" i="17"/>
  <c r="H28" i="17"/>
  <c r="D28" i="17"/>
  <c r="H27" i="17"/>
  <c r="F27" i="17"/>
  <c r="H26" i="17"/>
  <c r="F26" i="17"/>
  <c r="D26" i="17"/>
  <c r="F25" i="17"/>
  <c r="D25" i="17"/>
  <c r="H24" i="17"/>
  <c r="D24" i="17"/>
  <c r="H23" i="17"/>
  <c r="F23" i="17"/>
  <c r="H22" i="17"/>
  <c r="F22" i="17"/>
  <c r="D22" i="17"/>
  <c r="F21" i="17"/>
  <c r="D21" i="17"/>
  <c r="H20" i="17"/>
  <c r="D20" i="17"/>
  <c r="H19" i="17"/>
  <c r="F19" i="17"/>
  <c r="H18" i="17"/>
  <c r="F18" i="17"/>
  <c r="D18" i="17"/>
  <c r="F17" i="17"/>
  <c r="D17" i="17"/>
  <c r="H16" i="17"/>
  <c r="D16" i="17"/>
  <c r="H15" i="17"/>
  <c r="F15" i="17"/>
  <c r="H14" i="17"/>
  <c r="F14" i="17"/>
  <c r="D14" i="17"/>
  <c r="F13" i="17"/>
  <c r="D13" i="17"/>
  <c r="H12" i="17"/>
  <c r="D12" i="17"/>
  <c r="H11" i="17"/>
  <c r="F11" i="17"/>
  <c r="H10" i="17"/>
  <c r="F10" i="17"/>
  <c r="D10" i="17"/>
  <c r="F9" i="17"/>
  <c r="D9" i="17"/>
  <c r="H8" i="17"/>
  <c r="D8" i="17"/>
  <c r="H7" i="17"/>
  <c r="F7" i="17"/>
  <c r="H6" i="17"/>
  <c r="F6" i="17"/>
  <c r="D6" i="17"/>
  <c r="F5" i="17"/>
  <c r="D5" i="17"/>
  <c r="H5" i="17" l="1"/>
  <c r="D7" i="17"/>
  <c r="F8" i="17"/>
  <c r="H9" i="17"/>
  <c r="D11" i="17"/>
  <c r="F12" i="17"/>
  <c r="H13" i="17"/>
  <c r="D15" i="17"/>
  <c r="F16" i="17"/>
  <c r="H17" i="17"/>
  <c r="D19" i="17"/>
  <c r="F20" i="17"/>
  <c r="H21" i="17"/>
  <c r="D23" i="17"/>
  <c r="F24" i="17"/>
  <c r="H25" i="17"/>
  <c r="D27" i="17"/>
  <c r="F28" i="17"/>
  <c r="H29" i="17"/>
  <c r="D31" i="17"/>
  <c r="G17" i="16" l="1"/>
  <c r="E17" i="16"/>
  <c r="F17" i="16" s="1"/>
  <c r="C17" i="16"/>
  <c r="D17" i="16" s="1"/>
  <c r="H17" i="16" l="1"/>
  <c r="H13" i="16"/>
  <c r="H9" i="16"/>
  <c r="H5" i="16"/>
  <c r="F15" i="16"/>
  <c r="F11" i="16"/>
  <c r="F7" i="16"/>
  <c r="D13" i="16"/>
  <c r="D9" i="16"/>
  <c r="D5" i="16"/>
  <c r="H6" i="16"/>
  <c r="D10" i="16"/>
  <c r="H16" i="16"/>
  <c r="H12" i="16"/>
  <c r="H8" i="16"/>
  <c r="H4" i="16"/>
  <c r="F14" i="16"/>
  <c r="F10" i="16"/>
  <c r="F6" i="16"/>
  <c r="D16" i="16"/>
  <c r="D12" i="16"/>
  <c r="D8" i="16"/>
  <c r="D4" i="16"/>
  <c r="H10" i="16"/>
  <c r="F12" i="16"/>
  <c r="F4" i="16"/>
  <c r="H15" i="16"/>
  <c r="H11" i="16"/>
  <c r="H7" i="16"/>
  <c r="F13" i="16"/>
  <c r="F9" i="16"/>
  <c r="F5" i="16"/>
  <c r="D15" i="16"/>
  <c r="D11" i="16"/>
  <c r="D7" i="16"/>
  <c r="H14" i="16"/>
  <c r="F16" i="16"/>
  <c r="F8" i="16"/>
  <c r="D14" i="16"/>
  <c r="D6" i="16"/>
  <c r="J21" i="11"/>
  <c r="H21" i="11"/>
  <c r="F21" i="11"/>
  <c r="D21" i="11"/>
  <c r="J20" i="11"/>
  <c r="H20" i="11"/>
  <c r="F20" i="11"/>
  <c r="D20" i="11"/>
  <c r="J19" i="11"/>
  <c r="H19" i="11"/>
  <c r="F19" i="11"/>
  <c r="D19" i="11"/>
  <c r="J18" i="11"/>
  <c r="H18" i="11"/>
  <c r="F18" i="11"/>
  <c r="D18" i="11"/>
  <c r="J17" i="11"/>
  <c r="H17" i="11"/>
  <c r="F17" i="11"/>
  <c r="D17" i="11"/>
  <c r="J16" i="11"/>
  <c r="H16" i="11"/>
  <c r="F16" i="11"/>
  <c r="D16" i="11"/>
  <c r="J15" i="11"/>
  <c r="H15" i="11"/>
  <c r="F15" i="11"/>
  <c r="D15" i="11"/>
  <c r="J14" i="11"/>
  <c r="H14" i="11"/>
  <c r="F14" i="11"/>
  <c r="D14" i="11"/>
  <c r="J13" i="11"/>
  <c r="H13" i="11"/>
  <c r="F13" i="11"/>
  <c r="D13" i="11"/>
  <c r="J12" i="11"/>
  <c r="H12" i="11"/>
  <c r="F12" i="11"/>
  <c r="D12" i="11"/>
  <c r="J11" i="11"/>
  <c r="H11" i="11"/>
  <c r="F11" i="11"/>
  <c r="D11" i="11"/>
  <c r="J10" i="11"/>
  <c r="H10" i="11"/>
  <c r="F10" i="11"/>
  <c r="D10" i="11"/>
  <c r="J9" i="11"/>
  <c r="H9" i="11"/>
  <c r="F9" i="11"/>
  <c r="D9" i="11"/>
  <c r="J8" i="11"/>
  <c r="H8" i="11"/>
  <c r="F8" i="11"/>
  <c r="D8" i="11"/>
  <c r="J7" i="11"/>
  <c r="H7" i="11"/>
  <c r="F7" i="11"/>
  <c r="D7" i="11"/>
  <c r="J6" i="11"/>
  <c r="H6" i="11"/>
  <c r="F6" i="11"/>
  <c r="D6" i="11"/>
  <c r="J5" i="11"/>
  <c r="H5" i="11"/>
  <c r="F5" i="11"/>
  <c r="D5" i="11"/>
  <c r="E32" i="10" l="1"/>
  <c r="C32" i="10"/>
  <c r="E31" i="10"/>
  <c r="C31" i="10"/>
  <c r="E30" i="10"/>
  <c r="C30" i="10"/>
  <c r="E29" i="10"/>
  <c r="C29" i="10"/>
  <c r="E28" i="10"/>
  <c r="C28" i="10"/>
  <c r="E27" i="10"/>
  <c r="C27" i="10"/>
  <c r="E26" i="10"/>
  <c r="C26" i="10"/>
  <c r="E25" i="10"/>
  <c r="C25" i="10"/>
  <c r="E24" i="10"/>
  <c r="C24" i="10"/>
  <c r="E23" i="10"/>
  <c r="C23" i="10"/>
  <c r="E22" i="10"/>
  <c r="C22" i="10"/>
  <c r="E21" i="10"/>
  <c r="C21" i="10"/>
  <c r="E20" i="10"/>
  <c r="C20" i="10"/>
  <c r="E19" i="10"/>
  <c r="C19" i="10"/>
  <c r="E18" i="10"/>
  <c r="C18" i="10"/>
  <c r="E17" i="10"/>
  <c r="C17" i="10"/>
  <c r="E16" i="10"/>
  <c r="C16" i="10"/>
  <c r="E15" i="10"/>
  <c r="C15" i="10"/>
  <c r="E14" i="10"/>
  <c r="C14" i="10"/>
  <c r="E13" i="10"/>
  <c r="C13" i="10"/>
  <c r="E12" i="10"/>
  <c r="C12" i="10"/>
  <c r="E11" i="10"/>
  <c r="C11" i="10"/>
  <c r="E10" i="10"/>
  <c r="C10" i="10"/>
  <c r="E9" i="10"/>
  <c r="C9" i="10"/>
  <c r="E8" i="10"/>
  <c r="C8" i="10"/>
  <c r="E7" i="10"/>
  <c r="C7" i="10"/>
  <c r="E6" i="10"/>
  <c r="C6" i="10"/>
  <c r="J29" i="9"/>
  <c r="I29" i="9"/>
  <c r="K29" i="9" s="1"/>
  <c r="G29" i="9"/>
  <c r="F29" i="9"/>
  <c r="H29" i="9" s="1"/>
  <c r="D29" i="9"/>
  <c r="C29" i="9"/>
  <c r="E29" i="9" s="1"/>
  <c r="J28" i="9"/>
  <c r="I28" i="9"/>
  <c r="K28" i="9" s="1"/>
  <c r="G28" i="9"/>
  <c r="F28" i="9"/>
  <c r="D28" i="9"/>
  <c r="C28" i="9"/>
  <c r="E28" i="9" s="1"/>
  <c r="J27" i="9"/>
  <c r="I27" i="9"/>
  <c r="G27" i="9"/>
  <c r="F27" i="9"/>
  <c r="H27" i="9" s="1"/>
  <c r="D27" i="9"/>
  <c r="C27" i="9"/>
  <c r="J26" i="9"/>
  <c r="I26" i="9"/>
  <c r="K26" i="9" s="1"/>
  <c r="G26" i="9"/>
  <c r="F26" i="9"/>
  <c r="D26" i="9"/>
  <c r="C26" i="9"/>
  <c r="E26" i="9" s="1"/>
  <c r="J25" i="9"/>
  <c r="I25" i="9"/>
  <c r="G25" i="9"/>
  <c r="F25" i="9"/>
  <c r="D25" i="9"/>
  <c r="C25" i="9"/>
  <c r="J24" i="9"/>
  <c r="I24" i="9"/>
  <c r="G24" i="9"/>
  <c r="F24" i="9"/>
  <c r="D24" i="9"/>
  <c r="C24" i="9"/>
  <c r="J23" i="9"/>
  <c r="I23" i="9"/>
  <c r="G23" i="9"/>
  <c r="F23" i="9"/>
  <c r="D23" i="9"/>
  <c r="C23" i="9"/>
  <c r="J22" i="9"/>
  <c r="I22" i="9"/>
  <c r="G22" i="9"/>
  <c r="F22" i="9"/>
  <c r="D22" i="9"/>
  <c r="C22" i="9"/>
  <c r="J21" i="9"/>
  <c r="I21" i="9"/>
  <c r="G21" i="9"/>
  <c r="F21" i="9"/>
  <c r="D21" i="9"/>
  <c r="C21" i="9"/>
  <c r="J20" i="9"/>
  <c r="I20" i="9"/>
  <c r="G20" i="9"/>
  <c r="F20" i="9"/>
  <c r="D20" i="9"/>
  <c r="C20" i="9"/>
  <c r="J19" i="9"/>
  <c r="I19" i="9"/>
  <c r="G19" i="9"/>
  <c r="F19" i="9"/>
  <c r="D19" i="9"/>
  <c r="C19" i="9"/>
  <c r="J18" i="9"/>
  <c r="I18" i="9"/>
  <c r="G18" i="9"/>
  <c r="F18" i="9"/>
  <c r="D18" i="9"/>
  <c r="C18" i="9"/>
  <c r="J17" i="9"/>
  <c r="I17" i="9"/>
  <c r="G17" i="9"/>
  <c r="F17" i="9"/>
  <c r="D17" i="9"/>
  <c r="C17" i="9"/>
  <c r="J16" i="9"/>
  <c r="I16" i="9"/>
  <c r="G16" i="9"/>
  <c r="F16" i="9"/>
  <c r="D16" i="9"/>
  <c r="C16" i="9"/>
  <c r="J15" i="9"/>
  <c r="I15" i="9"/>
  <c r="K15" i="9" s="1"/>
  <c r="G15" i="9"/>
  <c r="F15" i="9"/>
  <c r="D15" i="9"/>
  <c r="C15" i="9"/>
  <c r="E15" i="9" s="1"/>
  <c r="J14" i="9"/>
  <c r="I14" i="9"/>
  <c r="G14" i="9"/>
  <c r="F14" i="9"/>
  <c r="H14" i="9" s="1"/>
  <c r="D14" i="9"/>
  <c r="C14" i="9"/>
  <c r="J13" i="9"/>
  <c r="I13" i="9"/>
  <c r="K13" i="9" s="1"/>
  <c r="G13" i="9"/>
  <c r="F13" i="9"/>
  <c r="D13" i="9"/>
  <c r="C13" i="9"/>
  <c r="J12" i="9"/>
  <c r="I12" i="9"/>
  <c r="G12" i="9"/>
  <c r="F12" i="9"/>
  <c r="H12" i="9" s="1"/>
  <c r="D12" i="9"/>
  <c r="C12" i="9"/>
  <c r="J11" i="9"/>
  <c r="I11" i="9"/>
  <c r="G11" i="9"/>
  <c r="F11" i="9"/>
  <c r="D11" i="9"/>
  <c r="C11" i="9"/>
  <c r="E11" i="9" s="1"/>
  <c r="J10" i="9"/>
  <c r="I10" i="9"/>
  <c r="G10" i="9"/>
  <c r="F10" i="9"/>
  <c r="H10" i="9" s="1"/>
  <c r="D10" i="9"/>
  <c r="C10" i="9"/>
  <c r="J9" i="9"/>
  <c r="I9" i="9"/>
  <c r="G9" i="9"/>
  <c r="F9" i="9"/>
  <c r="D9" i="9"/>
  <c r="C9" i="9"/>
  <c r="J8" i="9"/>
  <c r="I8" i="9"/>
  <c r="G8" i="9"/>
  <c r="F8" i="9"/>
  <c r="D8" i="9"/>
  <c r="C8" i="9"/>
  <c r="J7" i="9"/>
  <c r="I7" i="9"/>
  <c r="G7" i="9"/>
  <c r="F7" i="9"/>
  <c r="D7" i="9"/>
  <c r="C7" i="9"/>
  <c r="J6" i="9"/>
  <c r="I6" i="9"/>
  <c r="G6" i="9"/>
  <c r="F6" i="9"/>
  <c r="D6" i="9"/>
  <c r="C6" i="9"/>
  <c r="J5" i="9"/>
  <c r="I5" i="9"/>
  <c r="G5" i="9"/>
  <c r="F5" i="9"/>
  <c r="D5" i="9"/>
  <c r="C5" i="9"/>
  <c r="J4" i="9"/>
  <c r="I4" i="9"/>
  <c r="G4" i="9"/>
  <c r="F4" i="9"/>
  <c r="H4" i="9" s="1"/>
  <c r="D4" i="9"/>
  <c r="C4" i="9"/>
  <c r="J3" i="9"/>
  <c r="I3" i="9"/>
  <c r="G3" i="9"/>
  <c r="F3" i="9"/>
  <c r="D3" i="9"/>
  <c r="C3" i="9"/>
  <c r="K25" i="9" l="1"/>
  <c r="H16" i="9"/>
  <c r="I30" i="9"/>
  <c r="H6" i="9"/>
  <c r="E17" i="9"/>
  <c r="K17" i="9"/>
  <c r="H18" i="9"/>
  <c r="E19" i="9"/>
  <c r="K19" i="9"/>
  <c r="H20" i="9"/>
  <c r="E21" i="9"/>
  <c r="K21" i="9"/>
  <c r="H22" i="9"/>
  <c r="C30" i="9"/>
  <c r="E4" i="9"/>
  <c r="K4" i="9"/>
  <c r="E6" i="9"/>
  <c r="K6" i="9"/>
  <c r="E10" i="9"/>
  <c r="K10" i="9"/>
  <c r="H11" i="9"/>
  <c r="E12" i="9"/>
  <c r="K12" i="9"/>
  <c r="E14" i="9"/>
  <c r="K14" i="9"/>
  <c r="H21" i="9"/>
  <c r="E22" i="9"/>
  <c r="K22" i="9"/>
  <c r="H23" i="9"/>
  <c r="E24" i="9"/>
  <c r="K24" i="9"/>
  <c r="H25" i="9"/>
  <c r="F30" i="9"/>
  <c r="H15" i="9"/>
  <c r="E16" i="9"/>
  <c r="K16" i="9"/>
  <c r="H17" i="9"/>
  <c r="E23" i="9"/>
  <c r="K23" i="9"/>
  <c r="H24" i="9"/>
  <c r="E25" i="9"/>
  <c r="H9" i="9"/>
  <c r="E18" i="9"/>
  <c r="K18" i="9"/>
  <c r="H19" i="9"/>
  <c r="E20" i="9"/>
  <c r="K20" i="9"/>
  <c r="H26" i="9"/>
  <c r="E27" i="9"/>
  <c r="K27" i="9"/>
  <c r="H28" i="9"/>
  <c r="E9" i="9"/>
  <c r="K9" i="9"/>
  <c r="D30" i="9"/>
  <c r="J30" i="9"/>
  <c r="E5" i="9"/>
  <c r="K5" i="9"/>
  <c r="H7" i="9"/>
  <c r="E8" i="9"/>
  <c r="K8" i="9"/>
  <c r="H13" i="9"/>
  <c r="G6" i="10"/>
  <c r="G8" i="10"/>
  <c r="G10" i="10"/>
  <c r="G12" i="10"/>
  <c r="G14" i="10"/>
  <c r="G16" i="10"/>
  <c r="G18" i="10"/>
  <c r="G20" i="10"/>
  <c r="G22" i="10"/>
  <c r="G24" i="10"/>
  <c r="G26" i="10"/>
  <c r="G28" i="10"/>
  <c r="G30" i="10"/>
  <c r="G32" i="10"/>
  <c r="G30" i="9"/>
  <c r="H5" i="9"/>
  <c r="E7" i="9"/>
  <c r="K7" i="9"/>
  <c r="H8" i="9"/>
  <c r="K11" i="9"/>
  <c r="E13" i="9"/>
  <c r="G11" i="10"/>
  <c r="G13" i="10"/>
  <c r="G21" i="10"/>
  <c r="G23" i="10"/>
  <c r="G7" i="10"/>
  <c r="G9" i="10"/>
  <c r="G15" i="10"/>
  <c r="G17" i="10"/>
  <c r="G19" i="10"/>
  <c r="G25" i="10"/>
  <c r="G27" i="10"/>
  <c r="G29" i="10"/>
  <c r="G31" i="10"/>
  <c r="C33" i="10"/>
  <c r="E33" i="10"/>
  <c r="E3" i="9"/>
  <c r="H3" i="9"/>
  <c r="K3" i="9"/>
  <c r="G33" i="10" l="1"/>
  <c r="H7" i="10" s="1"/>
  <c r="K30" i="9"/>
  <c r="H30" i="9"/>
  <c r="E30" i="9"/>
  <c r="H15" i="10" l="1"/>
  <c r="D32" i="10"/>
  <c r="F31" i="10"/>
  <c r="D30" i="10"/>
  <c r="F29" i="10"/>
  <c r="D28" i="10"/>
  <c r="F27" i="10"/>
  <c r="D26" i="10"/>
  <c r="F25" i="10"/>
  <c r="D24" i="10"/>
  <c r="F23" i="10"/>
  <c r="D22" i="10"/>
  <c r="F21" i="10"/>
  <c r="D20" i="10"/>
  <c r="F19" i="10"/>
  <c r="D18" i="10"/>
  <c r="F17" i="10"/>
  <c r="D16" i="10"/>
  <c r="F15" i="10"/>
  <c r="D14" i="10"/>
  <c r="F13" i="10"/>
  <c r="D12" i="10"/>
  <c r="F11" i="10"/>
  <c r="D10" i="10"/>
  <c r="F9" i="10"/>
  <c r="D8" i="10"/>
  <c r="F7" i="10"/>
  <c r="D6" i="10"/>
  <c r="H33" i="10"/>
  <c r="D9" i="10"/>
  <c r="D27" i="10"/>
  <c r="H8" i="10"/>
  <c r="H16" i="10"/>
  <c r="H26" i="10"/>
  <c r="D7" i="10"/>
  <c r="H21" i="10"/>
  <c r="F6" i="10"/>
  <c r="F14" i="10"/>
  <c r="F22" i="10"/>
  <c r="F30" i="10"/>
  <c r="D11" i="10"/>
  <c r="D17" i="10"/>
  <c r="H30" i="10"/>
  <c r="F10" i="10"/>
  <c r="F26" i="10"/>
  <c r="D21" i="10"/>
  <c r="D19" i="10"/>
  <c r="F12" i="10"/>
  <c r="F28" i="10"/>
  <c r="D23" i="10"/>
  <c r="H13" i="10"/>
  <c r="D31" i="10"/>
  <c r="H10" i="10"/>
  <c r="H20" i="10"/>
  <c r="H28" i="10"/>
  <c r="H11" i="10"/>
  <c r="D25" i="10"/>
  <c r="F8" i="10"/>
  <c r="F16" i="10"/>
  <c r="F24" i="10"/>
  <c r="F32" i="10"/>
  <c r="D13" i="10"/>
  <c r="H6" i="10"/>
  <c r="H12" i="10"/>
  <c r="H22" i="10"/>
  <c r="D15" i="10"/>
  <c r="D29" i="10"/>
  <c r="F18" i="10"/>
  <c r="H23" i="10"/>
  <c r="H14" i="10"/>
  <c r="H24" i="10"/>
  <c r="H32" i="10"/>
  <c r="H18" i="10"/>
  <c r="F20" i="10"/>
  <c r="H27" i="10"/>
  <c r="H25" i="10"/>
  <c r="H31" i="10"/>
  <c r="F33" i="10"/>
  <c r="H17" i="10"/>
  <c r="H9" i="10"/>
  <c r="H19" i="10"/>
  <c r="H29" i="10"/>
  <c r="D33" i="10"/>
  <c r="E31" i="8"/>
  <c r="D31" i="8"/>
  <c r="C31" i="8"/>
  <c r="E11" i="7" l="1"/>
  <c r="E10" i="7"/>
  <c r="E9" i="7"/>
  <c r="E8" i="7"/>
  <c r="E7" i="7"/>
  <c r="G30" i="6" l="1"/>
  <c r="F30" i="6"/>
  <c r="E30" i="6"/>
  <c r="D30" i="6"/>
  <c r="C30" i="6"/>
  <c r="H21" i="5" l="1"/>
  <c r="F21" i="5"/>
  <c r="D21" i="5"/>
  <c r="H20" i="5"/>
  <c r="F20" i="5"/>
  <c r="D20" i="5"/>
  <c r="H19" i="5"/>
  <c r="F19" i="5"/>
  <c r="D19" i="5"/>
  <c r="H18" i="5"/>
  <c r="F18" i="5"/>
  <c r="D18" i="5"/>
  <c r="H17" i="5"/>
  <c r="F17" i="5"/>
  <c r="D17" i="5"/>
  <c r="H16" i="5"/>
  <c r="F16" i="5"/>
  <c r="D16" i="5"/>
  <c r="H15" i="5"/>
  <c r="F15" i="5"/>
  <c r="D15" i="5"/>
  <c r="H14" i="5"/>
  <c r="F14" i="5"/>
  <c r="D14" i="5"/>
  <c r="H13" i="5"/>
  <c r="F13" i="5"/>
  <c r="D13" i="5"/>
  <c r="H12" i="5"/>
  <c r="F12" i="5"/>
  <c r="D12" i="5"/>
  <c r="H11" i="5"/>
  <c r="F11" i="5"/>
  <c r="D11" i="5"/>
  <c r="H10" i="5"/>
  <c r="F10" i="5"/>
  <c r="D10" i="5"/>
  <c r="H9" i="5"/>
  <c r="F9" i="5"/>
  <c r="D9" i="5"/>
  <c r="H8" i="5"/>
  <c r="F8" i="5"/>
  <c r="D8" i="5"/>
  <c r="H7" i="5"/>
  <c r="F7" i="5"/>
  <c r="D7" i="5"/>
  <c r="H6" i="5"/>
  <c r="F6" i="5"/>
  <c r="D6" i="5"/>
  <c r="H5" i="5"/>
  <c r="F5" i="5"/>
  <c r="D5" i="5"/>
  <c r="E33" i="3" l="1"/>
  <c r="C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33" i="3" l="1"/>
  <c r="H23" i="3"/>
  <c r="H26" i="3"/>
  <c r="D28" i="3"/>
  <c r="H21" i="3"/>
  <c r="F15" i="3"/>
  <c r="D21" i="3"/>
  <c r="F8" i="3"/>
  <c r="F27" i="3"/>
  <c r="F25" i="3"/>
  <c r="F10" i="3"/>
  <c r="D29" i="3"/>
  <c r="D22" i="3"/>
  <c r="D15" i="3"/>
  <c r="H8" i="3"/>
  <c r="F6" i="3"/>
  <c r="F30" i="3"/>
  <c r="F29" i="3"/>
  <c r="H33" i="3"/>
  <c r="F21" i="3"/>
  <c r="F13" i="3"/>
  <c r="D6" i="3"/>
  <c r="F11" i="3"/>
  <c r="D10" i="3"/>
  <c r="D9" i="3"/>
  <c r="D24" i="3"/>
  <c r="F33" i="3"/>
  <c r="D8" i="3"/>
  <c r="D25" i="3"/>
  <c r="F23" i="3"/>
  <c r="D27" i="3"/>
  <c r="H20" i="3"/>
  <c r="F14" i="3"/>
  <c r="D18" i="3"/>
  <c r="D14" i="3"/>
  <c r="F7" i="3"/>
  <c r="F26" i="3"/>
  <c r="D7" i="3"/>
  <c r="H19" i="3"/>
  <c r="F16" i="3"/>
  <c r="F20" i="3"/>
  <c r="D26" i="3"/>
  <c r="D11" i="3"/>
  <c r="D17" i="3"/>
  <c r="D23" i="3"/>
  <c r="D16" i="3"/>
  <c r="D20" i="3"/>
  <c r="D12" i="3"/>
  <c r="F24" i="3"/>
  <c r="F9" i="3"/>
  <c r="F32" i="3"/>
  <c r="D13" i="3"/>
  <c r="D32" i="3"/>
  <c r="F19" i="3"/>
  <c r="D19" i="3"/>
  <c r="F12" i="3"/>
  <c r="F18" i="3"/>
  <c r="F17" i="3"/>
  <c r="F22" i="3"/>
  <c r="D31" i="3"/>
  <c r="D30" i="3"/>
  <c r="F28" i="3"/>
  <c r="F31" i="3"/>
  <c r="H9" i="3"/>
  <c r="H24" i="3"/>
  <c r="H27" i="3"/>
  <c r="H12" i="3"/>
  <c r="H13" i="3"/>
  <c r="H30" i="3"/>
  <c r="H15" i="3"/>
  <c r="D33" i="3"/>
  <c r="H22" i="3"/>
  <c r="H16" i="3"/>
  <c r="H17" i="3"/>
  <c r="H18" i="3"/>
  <c r="H7" i="3"/>
  <c r="H25" i="3"/>
  <c r="H10" i="3"/>
  <c r="H11" i="3"/>
  <c r="H28" i="3"/>
  <c r="H29" i="3"/>
  <c r="H14" i="3"/>
  <c r="H31" i="3"/>
  <c r="H32" i="3"/>
  <c r="H6" i="3"/>
</calcChain>
</file>

<file path=xl/sharedStrings.xml><?xml version="1.0" encoding="utf-8"?>
<sst xmlns="http://schemas.openxmlformats.org/spreadsheetml/2006/main" count="975" uniqueCount="306">
  <si>
    <t>PROVINSI JAWA BARAT</t>
  </si>
  <si>
    <t>JUMLAH</t>
  </si>
  <si>
    <t>n</t>
  </si>
  <si>
    <t>%</t>
  </si>
  <si>
    <t>BOGOR</t>
  </si>
  <si>
    <t>SUKABUMI</t>
  </si>
  <si>
    <t>CIANJUR</t>
  </si>
  <si>
    <t>BANDUNG</t>
  </si>
  <si>
    <t>GARUT</t>
  </si>
  <si>
    <t>TASIKMALAYA</t>
  </si>
  <si>
    <t>CIAMIS</t>
  </si>
  <si>
    <t>KUNINGAN</t>
  </si>
  <si>
    <t>CIREBON</t>
  </si>
  <si>
    <t>MAJALENGKA</t>
  </si>
  <si>
    <t>SUMEDANG</t>
  </si>
  <si>
    <t>INDRAMAYU</t>
  </si>
  <si>
    <t>SUBANG</t>
  </si>
  <si>
    <t>PURWAKARTA</t>
  </si>
  <si>
    <t>KARAWANG</t>
  </si>
  <si>
    <t>BEKASI</t>
  </si>
  <si>
    <t>BANDUNG BARAT</t>
  </si>
  <si>
    <t>PANGANDARAN</t>
  </si>
  <si>
    <t>KOTA BOGOR</t>
  </si>
  <si>
    <t>KOTA SUKABUMI</t>
  </si>
  <si>
    <t>KOTA BANDUNG</t>
  </si>
  <si>
    <t>KOTA CIREBON</t>
  </si>
  <si>
    <t>KOTA BEKASI</t>
  </si>
  <si>
    <t>KOTA DEPOK</t>
  </si>
  <si>
    <t>KOTA CIMAHI</t>
  </si>
  <si>
    <t>KOTA TASIKMALAYA</t>
  </si>
  <si>
    <t>KOTA BANJAR</t>
  </si>
  <si>
    <t>TOTAL</t>
  </si>
  <si>
    <t>Sumber : Database SIAK Provinsi Jawa Barat Hasil Konsolidasi Per 31 Desember 2018</t>
  </si>
  <si>
    <t>KABUPATEN/KOTA</t>
  </si>
  <si>
    <t>KODE WIL</t>
  </si>
  <si>
    <t>LAKI-LAKI</t>
  </si>
  <si>
    <t>PEREMPUAN</t>
  </si>
  <si>
    <t>JUMLAH PENDUDUK KABUPATEN/KOTA BERDASARKAN JENIS KELAMIN</t>
  </si>
  <si>
    <t xml:space="preserve">JUMLAH PENDUDUK per KELOMPOK UMUR BERDASARKAN JENIS KELAMIN </t>
  </si>
  <si>
    <t>NO</t>
  </si>
  <si>
    <t>USIA</t>
  </si>
  <si>
    <t>00-04</t>
  </si>
  <si>
    <t>05-09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</si>
  <si>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</si>
  <si>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</si>
  <si>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</si>
  <si>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</si>
  <si>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</si>
  <si>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</si>
  <si>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</si>
  <si>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</si>
  <si>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</si>
  <si>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</si>
  <si>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</si>
  <si>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</si>
  <si>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</si>
  <si>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&gt; 75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</si>
  <si>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</si>
  <si>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</si>
  <si>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</si>
  <si>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</si>
  <si>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</si>
  <si>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</si>
  <si>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</si>
  <si>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</si>
  <si>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</si>
  <si>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</si>
  <si>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</si>
  <si>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</si>
  <si>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</si>
  <si>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</si>
  <si>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</si>
  <si>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</si>
  <si>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</si>
  <si>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</si>
  <si>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</si>
  <si>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</si>
  <si>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</si>
  <si>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</si>
  <si>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</si>
  <si>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</si>
  <si>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</si>
  <si>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</si>
  <si>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</si>
  <si>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LAJU PERTUMBUHAN PENDUDUK (LPP) DI JAWA BARAT</t>
  </si>
  <si>
    <t>TAHUN 2013-2018</t>
  </si>
  <si>
    <t>Tahun</t>
  </si>
  <si>
    <t>Laki-laki</t>
  </si>
  <si>
    <t>Perempuan</t>
  </si>
  <si>
    <t>Jumlah</t>
  </si>
  <si>
    <t>LPP</t>
  </si>
  <si>
    <t>RASIO JENIS KELAMIN (SEX RATIO) PER KABUPATEN/KOTA</t>
  </si>
  <si>
    <t>KETERANGAN</t>
  </si>
  <si>
    <t>Dlm 100 Pr ada 105 Lk</t>
  </si>
  <si>
    <t>Dlm 100 Pr ada 104 Lk</t>
  </si>
  <si>
    <t>Dlm 100 Pr ada 107 Lk</t>
  </si>
  <si>
    <t>Dlm 100 Pr ada 103 Lk</t>
  </si>
  <si>
    <t>Dlm 100 Pr ada 101 Lk</t>
  </si>
  <si>
    <t>Dlm 100 Pr ada 102 Lk</t>
  </si>
  <si>
    <t>Dlm 100 Pr ada 100 Lk</t>
  </si>
  <si>
    <t>USIA MUDA</t>
  </si>
  <si>
    <t>USIA PRODUKTIF</t>
  </si>
  <si>
    <t>USIA TUA</t>
  </si>
  <si>
    <t>JUMLAH PENDUDUK</t>
  </si>
  <si>
    <t>2013</t>
  </si>
  <si>
    <t>2014</t>
  </si>
  <si>
    <t>2015</t>
  </si>
  <si>
    <t>2016</t>
  </si>
  <si>
    <t>2017</t>
  </si>
  <si>
    <t>2018</t>
  </si>
  <si>
    <t>Jumlah Penduduk Wajib KTP per Jenis Kelamin</t>
  </si>
  <si>
    <t xml:space="preserve"> </t>
  </si>
  <si>
    <t>JUMLAH PENDUDUK KABUPATEN/KOTA BERDASARKAN  KELOMPOK UMUR DAN STATUS PERKAWINAN</t>
  </si>
  <si>
    <t>UMUR</t>
  </si>
  <si>
    <t>BELUM KAWIN</t>
  </si>
  <si>
    <t>KAWIN</t>
  </si>
  <si>
    <t>CERAI HIDUP</t>
  </si>
  <si>
    <t>CERAI MATI</t>
  </si>
  <si>
    <t>N</t>
  </si>
  <si>
    <t>No</t>
  </si>
  <si>
    <t>Total</t>
  </si>
  <si>
    <t>JUMLAH KEPALA KELUARGA</t>
  </si>
  <si>
    <t>LAKI-LAKI USIA 19-24</t>
  </si>
  <si>
    <t>PEREMPUAN USIA 19-24</t>
  </si>
  <si>
    <t>JUMLAH USIA19-24</t>
  </si>
  <si>
    <t>JUMLAH PENDUDUK KABUPATEN/KOTA BERDASARKAN USIA 7-12</t>
  </si>
  <si>
    <t>JUMLAH PENDUDUK KABUPATEN/KOTA BERDASARKAN USIA 13-15</t>
  </si>
  <si>
    <t>LAKI-LAKI USIA 13-15</t>
  </si>
  <si>
    <t>PEREMPUAN USIA 13-15</t>
  </si>
  <si>
    <t>JUMLAH USIA 13-15</t>
  </si>
  <si>
    <t>JUMLAH PENDUDUK KABUPATEN/KOTA BERDASARKAN USIA 16-18</t>
  </si>
  <si>
    <t>LAKI-LAKI USIA 16-18</t>
  </si>
  <si>
    <t>PEREMPUAN USIA 16-18</t>
  </si>
  <si>
    <t>JUMLAH USIA 16-18</t>
  </si>
  <si>
    <t>JUMLAH PENDUDUK BERDASARKAN AGAMA/KEPERCAYAAN DAN  JENIS KELAMIN</t>
  </si>
  <si>
    <t>AGAMA</t>
  </si>
  <si>
    <t>Islam</t>
  </si>
  <si>
    <t>Kristen</t>
  </si>
  <si>
    <t>Katholik</t>
  </si>
  <si>
    <t>Hindu</t>
  </si>
  <si>
    <t>Buddha</t>
  </si>
  <si>
    <t>Konghuchu</t>
  </si>
  <si>
    <t>Lainnya</t>
  </si>
  <si>
    <t>JUMLAH PENDUDUK DISABILITAS</t>
  </si>
  <si>
    <t>FSISK</t>
  </si>
  <si>
    <t>NETRA</t>
  </si>
  <si>
    <t>RUNGU</t>
  </si>
  <si>
    <t>MENTAL</t>
  </si>
  <si>
    <t>FISIK DAN MENTAL</t>
  </si>
  <si>
    <t>LAINNYA</t>
  </si>
  <si>
    <t>JUMLAH PENDUDUK BERDASARKAN PENDIDIKAN AKHIR</t>
  </si>
  <si>
    <t>Pendidikan Akhir</t>
  </si>
  <si>
    <t>Laki-Laki</t>
  </si>
  <si>
    <t>Tidak/Belum Sekolah</t>
  </si>
  <si>
    <t>Belum Tamat SD</t>
  </si>
  <si>
    <t>SD/Sederajat</t>
  </si>
  <si>
    <t>SMP/Sederajat</t>
  </si>
  <si>
    <t>SMA/Sederajat</t>
  </si>
  <si>
    <t>D1/2/Sederajat</t>
  </si>
  <si>
    <t>D3/Akademi</t>
  </si>
  <si>
    <t>D IV/S1</t>
  </si>
  <si>
    <t>S2</t>
  </si>
  <si>
    <t>S3</t>
  </si>
  <si>
    <t>JUMLAH PENDUDUK BERDASARKAN KELOMPOK PEKERJAAN DAN JENIS KELAMIN</t>
  </si>
  <si>
    <t>PEKERJAAN</t>
  </si>
  <si>
    <t>Tidak/Belum Bekerja</t>
  </si>
  <si>
    <t>Mengurus Rumah Tangga</t>
  </si>
  <si>
    <t xml:space="preserve">Pelajar/Mahasiswa </t>
  </si>
  <si>
    <t>Pensiunan</t>
  </si>
  <si>
    <t>PNS/TNI/POLRI</t>
  </si>
  <si>
    <t>Karyawan</t>
  </si>
  <si>
    <t>Buruh/Tukang/industri/Konstruksi</t>
  </si>
  <si>
    <t>Kelompok Profesi</t>
  </si>
  <si>
    <t>Bidang Pendidikan dan Kesehatan</t>
  </si>
  <si>
    <t>Rohaniawan</t>
  </si>
  <si>
    <t>Pertania/Perikanan/Perternakan</t>
  </si>
  <si>
    <t>Pejabat Negra/Daerah/Dewan/Pemerintahan</t>
  </si>
  <si>
    <t>Wiraswasta</t>
  </si>
  <si>
    <t>TIOTAL</t>
  </si>
  <si>
    <t>JUMLAH PENDUDUK BERDASARKAN GOL DARAH DAN JENIS KELAMIN</t>
  </si>
  <si>
    <t>GOL DARAH</t>
  </si>
  <si>
    <t>A</t>
  </si>
  <si>
    <t>B</t>
  </si>
  <si>
    <t>AB</t>
  </si>
  <si>
    <t>O</t>
  </si>
  <si>
    <t>A+</t>
  </si>
  <si>
    <t>A-</t>
  </si>
  <si>
    <t>B+</t>
  </si>
  <si>
    <t>B-</t>
  </si>
  <si>
    <t>AB+</t>
  </si>
  <si>
    <t>AB-</t>
  </si>
  <si>
    <t>O+</t>
  </si>
  <si>
    <t>0-</t>
  </si>
  <si>
    <t>Tidak Tahu</t>
  </si>
  <si>
    <t>JUMLAH KEPALA KELUARGA per KABUPATEN/KOTA</t>
  </si>
  <si>
    <t>JUMLAH PENDUDUK BERDASARKAN KELOMPOK UMUR DAN JENIS KELAMIN</t>
  </si>
  <si>
    <t>JUMLAH PENDUDUK LAKI LAKI DAN PEREMPUAN BERDASARKAN JENIS PEKERJAAN</t>
  </si>
  <si>
    <t xml:space="preserve">JENIS PEKERJAAN </t>
  </si>
  <si>
    <t>NAMA PEKERJAAN</t>
  </si>
  <si>
    <t>BELUM/TIDAK BEKERJA</t>
  </si>
  <si>
    <t>MENGURUS RUMAH TANGGA</t>
  </si>
  <si>
    <t>PELAJAR/MAHASISWA</t>
  </si>
  <si>
    <t>PENSIUNAN</t>
  </si>
  <si>
    <t>PEGAWAI NEGERI SIPIL</t>
  </si>
  <si>
    <t>TENTARA NASIONAL INDONESIA</t>
  </si>
  <si>
    <t>KEPOLISIAN RI</t>
  </si>
  <si>
    <t>PERDAGANGAN</t>
  </si>
  <si>
    <t>PETANI/PEKEBUN</t>
  </si>
  <si>
    <t>PETERNAK</t>
  </si>
  <si>
    <t>NELAYAN/PERIKANAN</t>
  </si>
  <si>
    <t>INDUSTRI</t>
  </si>
  <si>
    <t>KONSTRUKSI</t>
  </si>
  <si>
    <t>TRANSPORTASI</t>
  </si>
  <si>
    <t>KARYAWAN SWASTA</t>
  </si>
  <si>
    <t>KARYAWAN BUMN</t>
  </si>
  <si>
    <t>KARYAWAN BUMD</t>
  </si>
  <si>
    <t>KARYAWAN HONORER</t>
  </si>
  <si>
    <t>BURUH HARIAN LEPAS</t>
  </si>
  <si>
    <t>BURUH TANI/PERKEBUNAN</t>
  </si>
  <si>
    <t>BURUH NELAYAN/PERIKANAN</t>
  </si>
  <si>
    <t>BURUH PETERNAKAN</t>
  </si>
  <si>
    <t>PEMBANTU RUMAH TANGGA</t>
  </si>
  <si>
    <t>TUKANG CUKUR</t>
  </si>
  <si>
    <t>TUKANG LISTRIK</t>
  </si>
  <si>
    <t>TUKANG BATU</t>
  </si>
  <si>
    <t>TUKANG KAYU</t>
  </si>
  <si>
    <t>TUKANG SOL SEPATU</t>
  </si>
  <si>
    <t>TUKANG LAS/PANDAI BESI</t>
  </si>
  <si>
    <t>TUKANG JAHIT</t>
  </si>
  <si>
    <t>TUKANG GIGI</t>
  </si>
  <si>
    <t>PENATA RIAS</t>
  </si>
  <si>
    <t>PENATA BUSANA</t>
  </si>
  <si>
    <t>PENATA RAMBUT</t>
  </si>
  <si>
    <t>MEKANIK</t>
  </si>
  <si>
    <t>SENIMAN</t>
  </si>
  <si>
    <t>TABIB</t>
  </si>
  <si>
    <t>PARAJI</t>
  </si>
  <si>
    <t>PERANCANG BUSANA</t>
  </si>
  <si>
    <t>PENTERJEMAH</t>
  </si>
  <si>
    <t>IMAM MESJID</t>
  </si>
  <si>
    <t>PENDETA</t>
  </si>
  <si>
    <t>PASTOR</t>
  </si>
  <si>
    <t>WARTAWAN</t>
  </si>
  <si>
    <t>USTADZ/MUBALIGH</t>
  </si>
  <si>
    <t>JURU MASAK</t>
  </si>
  <si>
    <t>PROMOTOR ACARA</t>
  </si>
  <si>
    <t>ANGGOTA DPR-RI</t>
  </si>
  <si>
    <t>ANGGOTA DPD</t>
  </si>
  <si>
    <t>ANGGOTA BPK</t>
  </si>
  <si>
    <t>PRESIDEN</t>
  </si>
  <si>
    <t>WAKIL PRESIDEN</t>
  </si>
  <si>
    <t>ANGGOTA MAHKAMAH KONSTITUSI</t>
  </si>
  <si>
    <t>ANGGOTA KABINET/KEMENTERIAN</t>
  </si>
  <si>
    <t>DUTA BESAR</t>
  </si>
  <si>
    <t>GUBERNUR</t>
  </si>
  <si>
    <t>WAKIL GUBERNUR</t>
  </si>
  <si>
    <t>BUPATI</t>
  </si>
  <si>
    <t>WAKIL BUPATI</t>
  </si>
  <si>
    <t>WALIKOTA</t>
  </si>
  <si>
    <t>WAKIL WALIKOTA</t>
  </si>
  <si>
    <t>ANGGOTA DPRD PROVINSI</t>
  </si>
  <si>
    <t>ANGGOTA DPRD KABUPATEN/KOTA</t>
  </si>
  <si>
    <t>DOSEN</t>
  </si>
  <si>
    <t>GURU</t>
  </si>
  <si>
    <t>PILOT</t>
  </si>
  <si>
    <t>PENGACARA</t>
  </si>
  <si>
    <t>NOTARIS</t>
  </si>
  <si>
    <t>ARSITEK</t>
  </si>
  <si>
    <t>AKUNTAN</t>
  </si>
  <si>
    <t>KONSULTAN</t>
  </si>
  <si>
    <t>DOKTER</t>
  </si>
  <si>
    <t>BIDAN</t>
  </si>
  <si>
    <t>PERAWAT</t>
  </si>
  <si>
    <t>APOTEKER</t>
  </si>
  <si>
    <t>PSIKIATER/PSIKOLOG</t>
  </si>
  <si>
    <t>PENYIAR TELEVISI</t>
  </si>
  <si>
    <t>PENYIAR RADIO</t>
  </si>
  <si>
    <t>PELAUT</t>
  </si>
  <si>
    <t>PENELITI</t>
  </si>
  <si>
    <t>SOPIR</t>
  </si>
  <si>
    <t>PIALANG</t>
  </si>
  <si>
    <t>PARANORMAL</t>
  </si>
  <si>
    <t>PEDAGANG</t>
  </si>
  <si>
    <t>PERANGKAT DESA</t>
  </si>
  <si>
    <t>KEPALA DESA</t>
  </si>
  <si>
    <t>BIARAWATI</t>
  </si>
  <si>
    <t>WIRASWASTA</t>
  </si>
  <si>
    <t xml:space="preserve">LAKI-LAKI </t>
  </si>
  <si>
    <t>JUMLAH PENDUDUK STATUS KAWIN</t>
  </si>
  <si>
    <t>JUMLAH KEPEMILIKAN AKTA PERKAWINAN</t>
  </si>
  <si>
    <t>JUMLAH MEMILIKI</t>
  </si>
  <si>
    <t>JUMLAH PENDUDUK STATUS CERAI</t>
  </si>
  <si>
    <t>JUMLAH KEPEMILIKAN AKTA PERCERAIAN</t>
  </si>
  <si>
    <t>Kepercayaan Lainnya</t>
  </si>
  <si>
    <t>DR</t>
  </si>
  <si>
    <t>JUMLAH PENDUDUK PERNAH MENIKAH</t>
  </si>
  <si>
    <t>Kel. Umur</t>
  </si>
  <si>
    <t>Kode Wil.</t>
  </si>
  <si>
    <t>Kabupaten/Kota</t>
  </si>
  <si>
    <t>ISLAM</t>
  </si>
  <si>
    <t>KRISTEN</t>
  </si>
  <si>
    <t>KATHOLIK</t>
  </si>
  <si>
    <t>HINDU</t>
  </si>
  <si>
    <t>BUDHA</t>
  </si>
  <si>
    <t>KONGHUCHU</t>
  </si>
  <si>
    <t>PERSENTASE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</si>
</sst>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.0"/>
    <numFmt numFmtId="165" formatCode="_-* #,##0.00_-;\-* #,##0.00_-;_-* &quot;-&quot;_-;_-@_-"/>
    <numFmt numFmtId="166" formatCode="_(* #,##0.00_);_(* \(#,##0.00\);_(* &quot;-&quot;??_);_(@_)"/>
  </numFmts>
  <fonts count="42" x14ac:knownFonts="1"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b/>
      <sz val="14"/>
      <color indexed="8"/>
      <name val="Arial"/>
      <family val="2"/>
    </font>
    <font>
      <i/>
      <sz val="10"/>
      <color indexed="8"/>
      <name val="Arial"/>
      <family val="2"/>
    </font>
    <font>
      <b/>
      <sz val="14"/>
      <color indexed="8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Book Antiqua"/>
      <family val="1"/>
    </font>
    <font>
      <i/>
      <sz val="10"/>
      <color theme="1"/>
      <name val="Cambria"/>
      <family val="1"/>
    </font>
    <font>
      <i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0"/>
      <color theme="1"/>
      <name val="Cambria"/>
      <family val="1"/>
    </font>
    <font>
      <sz val="10"/>
      <color indexed="8"/>
      <name val="Arial"/>
      <family val="2"/>
    </font>
    <font>
      <b/>
      <sz val="12"/>
      <color theme="1"/>
      <name val="Cambria"/>
      <family val="1"/>
    </font>
    <font>
      <b/>
      <sz val="18"/>
      <color theme="1"/>
      <name val="Book Antiqua"/>
      <family val="1"/>
    </font>
    <font>
      <b/>
      <sz val="20"/>
      <color theme="1"/>
      <name val="Book Antiqua"/>
      <family val="1"/>
    </font>
    <font>
      <sz val="10"/>
      <color indexed="8"/>
      <name val="Book Antiqua"/>
      <family val="1"/>
    </font>
    <font>
      <sz val="11"/>
      <color theme="1"/>
      <name val="Calibri"/>
      <family val="2"/>
    </font>
    <font>
      <b/>
      <sz val="11"/>
      <color theme="1"/>
      <name val="Cambria"/>
      <family val="1"/>
    </font>
    <font>
      <b/>
      <sz val="11"/>
      <name val="Cambria"/>
      <family val="1"/>
    </font>
    <font>
      <b/>
      <sz val="11"/>
      <color theme="1"/>
      <name val="Calibri"/>
      <family val="2"/>
    </font>
    <font>
      <b/>
      <sz val="11"/>
      <color theme="0"/>
      <name val="Cambria"/>
      <family val="1"/>
    </font>
    <font>
      <sz val="11"/>
      <color indexed="8"/>
      <name val="Cambria"/>
      <family val="1"/>
    </font>
    <font>
      <sz val="11"/>
      <name val="Cambria"/>
      <family val="1"/>
    </font>
    <font>
      <sz val="10"/>
      <color indexed="8"/>
      <name val="Calibri Light"/>
      <family val="1"/>
      <scheme val="major"/>
    </font>
    <font>
      <i/>
      <sz val="10"/>
      <color indexed="8"/>
      <name val="Book Antiqua"/>
      <family val="1"/>
    </font>
    <font>
      <b/>
      <sz val="14"/>
      <color indexed="8"/>
      <name val="Cambria"/>
      <family val="1"/>
    </font>
    <font>
      <sz val="11"/>
      <color theme="0"/>
      <name val="Cambria"/>
      <family val="1"/>
    </font>
    <font>
      <b/>
      <sz val="14"/>
      <color theme="1"/>
      <name val="Cambria"/>
      <family val="1"/>
    </font>
    <font>
      <i/>
      <sz val="10"/>
      <color indexed="8"/>
      <name val="Cambria"/>
      <family val="1"/>
    </font>
    <font>
      <sz val="11"/>
      <color theme="0"/>
      <name val="Book Antiqua"/>
      <family val="1"/>
    </font>
    <font>
      <b/>
      <sz val="10"/>
      <color theme="0"/>
      <name val="Cambria"/>
      <family val="1"/>
    </font>
    <font>
      <b/>
      <sz val="9"/>
      <color theme="0"/>
      <name val="Cambria"/>
      <family val="1"/>
    </font>
    <font>
      <i/>
      <sz val="11"/>
      <color indexed="8"/>
      <name val="Cambria"/>
      <family val="1"/>
    </font>
    <font>
      <b/>
      <sz val="11"/>
      <color indexed="8"/>
      <name val="Cambria"/>
      <family val="1"/>
    </font>
    <font>
      <b/>
      <sz val="10"/>
      <color theme="0"/>
      <name val="Book Antiqua"/>
      <family val="1"/>
    </font>
    <font>
      <sz val="10"/>
      <color theme="0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</fonts>
  <fills count="16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/>
        <bgColor theme="8" tint="0.59999389629810485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8"/>
        <bgColor theme="4"/>
      </patternFill>
    </fill>
    <fill>
      <patternFill patternType="solid">
        <fgColor theme="8"/>
        <bgColor theme="4" tint="0.59999389629810485"/>
      </patternFill>
    </fill>
    <fill>
      <patternFill patternType="solid">
        <fgColor theme="4"/>
        <bgColor theme="4"/>
      </patternFill>
    </fill>
    <fill>
      <patternFill patternType="solid">
        <fgColor theme="4"/>
        <bgColor theme="4" tint="0.79998168889431442"/>
      </patternFill>
    </fill>
    <fill>
      <patternFill patternType="solid">
        <fgColor theme="8"/>
        <bgColor theme="8" tint="0.79998168889431442"/>
      </patternFill>
    </fill>
  </fills>
  <borders count="41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 style="thin">
        <color theme="8" tint="0.39997558519241921"/>
      </left>
      <right/>
      <top style="thin">
        <color theme="0"/>
      </top>
      <bottom style="thin">
        <color theme="8" tint="0.39997558519241921"/>
      </bottom>
      <diagonal/>
    </border>
    <border>
      <left style="thin">
        <color theme="0"/>
      </left>
      <right/>
      <top style="thin">
        <color theme="0"/>
      </top>
      <bottom style="thin">
        <color theme="8" tint="0.39997558519241921"/>
      </bottom>
      <diagonal/>
    </border>
    <border>
      <left style="thin">
        <color theme="0"/>
      </left>
      <right style="thin">
        <color theme="8" tint="0.39997558519241921"/>
      </right>
      <top style="thin">
        <color theme="0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 style="thin">
        <color theme="0"/>
      </left>
      <right/>
      <top style="thin">
        <color theme="8" tint="0.39997558519241921"/>
      </top>
      <bottom/>
      <diagonal/>
    </border>
    <border>
      <left style="thin">
        <color theme="0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ck">
        <color theme="0"/>
      </top>
      <bottom/>
      <diagonal/>
    </border>
    <border>
      <left style="thin">
        <color theme="0"/>
      </left>
      <right style="thin">
        <color theme="8" tint="0.39997558519241921"/>
      </right>
      <top style="thick">
        <color theme="0"/>
      </top>
      <bottom/>
      <diagonal/>
    </border>
    <border>
      <left style="thin">
        <color theme="8" tint="0.39997558519241921"/>
      </left>
      <right/>
      <top style="thin">
        <color theme="0"/>
      </top>
      <bottom/>
      <diagonal/>
    </border>
    <border>
      <left style="thin">
        <color theme="0"/>
      </left>
      <right style="thin">
        <color theme="8" tint="0.39997558519241921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8" tint="0.39997558519241921"/>
      </bottom>
      <diagonal/>
    </border>
    <border>
      <left style="thin">
        <color theme="0"/>
      </left>
      <right/>
      <top style="thin">
        <color theme="8" tint="0.39997558519241921"/>
      </top>
      <bottom style="thick">
        <color theme="0"/>
      </bottom>
      <diagonal/>
    </border>
    <border>
      <left/>
      <right style="thin">
        <color theme="0"/>
      </right>
      <top style="thin">
        <color theme="8" tint="0.39997558519241921"/>
      </top>
      <bottom style="thick">
        <color theme="0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0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" fillId="0" borderId="0"/>
    <xf numFmtId="41" fontId="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41" fontId="15" fillId="0" borderId="0" applyFont="0" applyFill="0" applyBorder="0" applyAlignment="0" applyProtection="0"/>
    <xf numFmtId="41" fontId="20" fillId="0" borderId="0" applyFont="0" applyFill="0" applyBorder="0" applyAlignment="0" applyProtection="0"/>
    <xf numFmtId="166" fontId="15" fillId="0" borderId="0"/>
  </cellStyleXfs>
  <cellXfs count="398">
    <xf numFmtId="0" fontId="0" fillId="0" borderId="0" xfId="0"/>
    <xf numFmtId="1" fontId="2" fillId="0" borderId="0" xfId="0" applyNumberFormat="1" applyFon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/>
    <xf numFmtId="0" fontId="1" fillId="0" borderId="0" xfId="1"/>
    <xf numFmtId="0" fontId="7" fillId="0" borderId="0" xfId="1" applyFont="1"/>
    <xf numFmtId="0" fontId="6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3" fontId="1" fillId="0" borderId="0" xfId="1" applyNumberFormat="1"/>
    <xf numFmtId="0" fontId="9" fillId="0" borderId="0" xfId="1" applyFont="1"/>
    <xf numFmtId="0" fontId="10" fillId="0" borderId="0" xfId="1" applyFont="1"/>
    <xf numFmtId="0" fontId="11" fillId="0" borderId="0" xfId="1" applyFont="1"/>
    <xf numFmtId="0" fontId="12" fillId="0" borderId="0" xfId="1" applyFont="1" applyAlignment="1">
      <alignment horizontal="center"/>
    </xf>
    <xf numFmtId="0" fontId="12" fillId="0" borderId="0" xfId="1" applyFont="1"/>
    <xf numFmtId="0" fontId="1" fillId="0" borderId="0" xfId="1" applyAlignment="1">
      <alignment horizontal="center"/>
    </xf>
    <xf numFmtId="0" fontId="17" fillId="0" borderId="0" xfId="1" applyFont="1"/>
    <xf numFmtId="41" fontId="5" fillId="0" borderId="0" xfId="2" applyFont="1"/>
    <xf numFmtId="0" fontId="18" fillId="0" borderId="0" xfId="1" applyFont="1"/>
    <xf numFmtId="41" fontId="19" fillId="0" borderId="0" xfId="2" applyFont="1"/>
    <xf numFmtId="0" fontId="20" fillId="0" borderId="0" xfId="3"/>
    <xf numFmtId="1" fontId="20" fillId="0" borderId="0" xfId="3" applyNumberFormat="1"/>
    <xf numFmtId="0" fontId="20" fillId="0" borderId="0" xfId="3" applyAlignment="1">
      <alignment horizontal="left"/>
    </xf>
    <xf numFmtId="0" fontId="20" fillId="0" borderId="0" xfId="3" applyAlignment="1">
      <alignment horizontal="center"/>
    </xf>
    <xf numFmtId="0" fontId="11" fillId="0" borderId="0" xfId="3" applyFont="1" applyAlignment="1">
      <alignment horizontal="left"/>
    </xf>
    <xf numFmtId="0" fontId="12" fillId="0" borderId="0" xfId="3" applyFont="1" applyAlignment="1">
      <alignment horizontal="left"/>
    </xf>
    <xf numFmtId="0" fontId="24" fillId="2" borderId="0" xfId="0" applyFont="1" applyFill="1" applyAlignment="1">
      <alignment horizontal="center"/>
    </xf>
    <xf numFmtId="0" fontId="12" fillId="3" borderId="14" xfId="0" applyFont="1" applyFill="1" applyBorder="1" applyAlignment="1">
      <alignment horizontal="center"/>
    </xf>
    <xf numFmtId="0" fontId="12" fillId="3" borderId="8" xfId="0" applyFont="1" applyFill="1" applyBorder="1"/>
    <xf numFmtId="3" fontId="12" fillId="3" borderId="8" xfId="0" applyNumberFormat="1" applyFont="1" applyFill="1" applyBorder="1"/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/>
    <xf numFmtId="3" fontId="12" fillId="4" borderId="10" xfId="0" applyNumberFormat="1" applyFont="1" applyFill="1" applyBorder="1"/>
    <xf numFmtId="0" fontId="12" fillId="3" borderId="9" xfId="0" applyFont="1" applyFill="1" applyBorder="1" applyAlignment="1">
      <alignment horizontal="center"/>
    </xf>
    <xf numFmtId="0" fontId="12" fillId="3" borderId="10" xfId="0" applyFont="1" applyFill="1" applyBorder="1"/>
    <xf numFmtId="3" fontId="12" fillId="3" borderId="10" xfId="0" applyNumberFormat="1" applyFont="1" applyFill="1" applyBorder="1"/>
    <xf numFmtId="0" fontId="24" fillId="2" borderId="13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0" fontId="12" fillId="0" borderId="0" xfId="3" applyFont="1" applyAlignment="1">
      <alignment horizontal="center"/>
    </xf>
    <xf numFmtId="0" fontId="24" fillId="2" borderId="0" xfId="0" applyFont="1" applyFill="1" applyAlignment="1">
      <alignment horizontal="center" vertical="center"/>
    </xf>
    <xf numFmtId="0" fontId="24" fillId="2" borderId="13" xfId="0" applyFont="1" applyFill="1" applyBorder="1" applyAlignment="1">
      <alignment horizontal="center" vertical="center"/>
    </xf>
    <xf numFmtId="46" fontId="12" fillId="3" borderId="14" xfId="1" applyNumberFormat="1" applyFont="1" applyFill="1" applyBorder="1" applyAlignment="1">
      <alignment horizontal="center"/>
    </xf>
    <xf numFmtId="0" fontId="12" fillId="3" borderId="8" xfId="1" applyFont="1" applyFill="1" applyBorder="1"/>
    <xf numFmtId="3" fontId="12" fillId="3" borderId="8" xfId="1" applyNumberFormat="1" applyFont="1" applyFill="1" applyBorder="1"/>
    <xf numFmtId="3" fontId="25" fillId="3" borderId="8" xfId="2" applyNumberFormat="1" applyFont="1" applyFill="1" applyBorder="1"/>
    <xf numFmtId="46" fontId="12" fillId="4" borderId="9" xfId="1" applyNumberFormat="1" applyFont="1" applyFill="1" applyBorder="1" applyAlignment="1">
      <alignment horizontal="center"/>
    </xf>
    <xf numFmtId="0" fontId="12" fillId="4" borderId="10" xfId="1" applyFont="1" applyFill="1" applyBorder="1"/>
    <xf numFmtId="3" fontId="12" fillId="4" borderId="10" xfId="1" applyNumberFormat="1" applyFont="1" applyFill="1" applyBorder="1"/>
    <xf numFmtId="3" fontId="25" fillId="4" borderId="10" xfId="2" applyNumberFormat="1" applyFont="1" applyFill="1" applyBorder="1"/>
    <xf numFmtId="46" fontId="12" fillId="3" borderId="9" xfId="1" applyNumberFormat="1" applyFont="1" applyFill="1" applyBorder="1" applyAlignment="1">
      <alignment horizontal="center"/>
    </xf>
    <xf numFmtId="0" fontId="12" fillId="3" borderId="10" xfId="1" applyFont="1" applyFill="1" applyBorder="1"/>
    <xf numFmtId="3" fontId="12" fillId="3" borderId="10" xfId="1" applyNumberFormat="1" applyFont="1" applyFill="1" applyBorder="1"/>
    <xf numFmtId="3" fontId="25" fillId="3" borderId="10" xfId="2" applyNumberFormat="1" applyFont="1" applyFill="1" applyBorder="1"/>
    <xf numFmtId="0" fontId="12" fillId="3" borderId="9" xfId="1" applyFont="1" applyFill="1" applyBorder="1" applyAlignment="1">
      <alignment horizontal="center"/>
    </xf>
    <xf numFmtId="0" fontId="12" fillId="4" borderId="9" xfId="1" applyFont="1" applyFill="1" applyBorder="1" applyAlignment="1">
      <alignment horizontal="center"/>
    </xf>
    <xf numFmtId="3" fontId="21" fillId="4" borderId="10" xfId="1" applyNumberFormat="1" applyFont="1" applyFill="1" applyBorder="1"/>
    <xf numFmtId="4" fontId="12" fillId="4" borderId="10" xfId="0" applyNumberFormat="1" applyFont="1" applyFill="1" applyBorder="1"/>
    <xf numFmtId="4" fontId="12" fillId="3" borderId="10" xfId="0" applyNumberFormat="1" applyFont="1" applyFill="1" applyBorder="1"/>
    <xf numFmtId="3" fontId="21" fillId="3" borderId="10" xfId="0" applyNumberFormat="1" applyFont="1" applyFill="1" applyBorder="1"/>
    <xf numFmtId="4" fontId="21" fillId="3" borderId="10" xfId="0" applyNumberFormat="1" applyFont="1" applyFill="1" applyBorder="1"/>
    <xf numFmtId="1" fontId="27" fillId="0" borderId="0" xfId="0" applyNumberFormat="1" applyFont="1" applyAlignment="1">
      <alignment horizontal="center"/>
    </xf>
    <xf numFmtId="0" fontId="27" fillId="0" borderId="0" xfId="0" applyFont="1"/>
    <xf numFmtId="1" fontId="28" fillId="0" borderId="0" xfId="0" applyNumberFormat="1" applyFont="1" applyAlignment="1">
      <alignment horizontal="left"/>
    </xf>
    <xf numFmtId="0" fontId="19" fillId="0" borderId="0" xfId="0" applyFont="1"/>
    <xf numFmtId="3" fontId="0" fillId="0" borderId="0" xfId="0" applyNumberFormat="1"/>
    <xf numFmtId="1" fontId="26" fillId="4" borderId="9" xfId="0" applyNumberFormat="1" applyFont="1" applyFill="1" applyBorder="1" applyAlignment="1">
      <alignment horizontal="center"/>
    </xf>
    <xf numFmtId="0" fontId="26" fillId="4" borderId="10" xfId="0" applyFont="1" applyFill="1" applyBorder="1"/>
    <xf numFmtId="3" fontId="26" fillId="4" borderId="10" xfId="0" applyNumberFormat="1" applyFont="1" applyFill="1" applyBorder="1"/>
    <xf numFmtId="4" fontId="26" fillId="4" borderId="10" xfId="0" applyNumberFormat="1" applyFont="1" applyFill="1" applyBorder="1"/>
    <xf numFmtId="1" fontId="26" fillId="3" borderId="9" xfId="0" applyNumberFormat="1" applyFont="1" applyFill="1" applyBorder="1" applyAlignment="1">
      <alignment horizontal="center"/>
    </xf>
    <xf numFmtId="0" fontId="26" fillId="3" borderId="10" xfId="0" applyFont="1" applyFill="1" applyBorder="1"/>
    <xf numFmtId="3" fontId="26" fillId="3" borderId="10" xfId="0" applyNumberFormat="1" applyFont="1" applyFill="1" applyBorder="1"/>
    <xf numFmtId="4" fontId="26" fillId="3" borderId="10" xfId="0" applyNumberFormat="1" applyFont="1" applyFill="1" applyBorder="1"/>
    <xf numFmtId="3" fontId="22" fillId="3" borderId="10" xfId="0" applyNumberFormat="1" applyFont="1" applyFill="1" applyBorder="1"/>
    <xf numFmtId="4" fontId="22" fillId="3" borderId="10" xfId="0" applyNumberFormat="1" applyFont="1" applyFill="1" applyBorder="1"/>
    <xf numFmtId="0" fontId="21" fillId="0" borderId="0" xfId="4" applyFont="1"/>
    <xf numFmtId="3" fontId="23" fillId="0" borderId="0" xfId="1" applyNumberFormat="1" applyFont="1"/>
    <xf numFmtId="0" fontId="12" fillId="0" borderId="0" xfId="4" applyFont="1"/>
    <xf numFmtId="0" fontId="30" fillId="5" borderId="8" xfId="1" applyFont="1" applyFill="1" applyBorder="1" applyAlignment="1">
      <alignment horizontal="center"/>
    </xf>
    <xf numFmtId="0" fontId="12" fillId="4" borderId="10" xfId="1" applyFont="1" applyFill="1" applyBorder="1" applyAlignment="1">
      <alignment horizontal="center"/>
    </xf>
    <xf numFmtId="4" fontId="12" fillId="4" borderId="10" xfId="1" applyNumberFormat="1" applyFont="1" applyFill="1" applyBorder="1"/>
    <xf numFmtId="164" fontId="12" fillId="4" borderId="10" xfId="1" applyNumberFormat="1" applyFont="1" applyFill="1" applyBorder="1"/>
    <xf numFmtId="0" fontId="12" fillId="3" borderId="10" xfId="1" applyFont="1" applyFill="1" applyBorder="1" applyAlignment="1">
      <alignment horizontal="center"/>
    </xf>
    <xf numFmtId="4" fontId="12" fillId="3" borderId="10" xfId="1" applyNumberFormat="1" applyFont="1" applyFill="1" applyBorder="1"/>
    <xf numFmtId="164" fontId="12" fillId="3" borderId="10" xfId="1" applyNumberFormat="1" applyFont="1" applyFill="1" applyBorder="1"/>
    <xf numFmtId="4" fontId="21" fillId="4" borderId="10" xfId="1" applyNumberFormat="1" applyFont="1" applyFill="1" applyBorder="1"/>
    <xf numFmtId="164" fontId="21" fillId="4" borderId="10" xfId="1" applyNumberFormat="1" applyFont="1" applyFill="1" applyBorder="1"/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24" fillId="5" borderId="8" xfId="1" applyFont="1" applyFill="1" applyBorder="1" applyAlignment="1">
      <alignment horizontal="center"/>
    </xf>
    <xf numFmtId="2" fontId="12" fillId="4" borderId="10" xfId="1" applyNumberFormat="1" applyFont="1" applyFill="1" applyBorder="1"/>
    <xf numFmtId="2" fontId="12" fillId="3" borderId="10" xfId="1" applyNumberFormat="1" applyFont="1" applyFill="1" applyBorder="1"/>
    <xf numFmtId="0" fontId="21" fillId="6" borderId="12" xfId="1" applyFont="1" applyFill="1" applyBorder="1" applyAlignment="1">
      <alignment horizontal="center" vertical="center" wrapText="1"/>
    </xf>
    <xf numFmtId="41" fontId="21" fillId="6" borderId="12" xfId="2" applyFont="1" applyFill="1" applyBorder="1" applyAlignment="1">
      <alignment horizontal="center" vertical="center" wrapText="1"/>
    </xf>
    <xf numFmtId="0" fontId="12" fillId="0" borderId="12" xfId="1" applyFont="1" applyBorder="1" applyAlignment="1">
      <alignment horizontal="center"/>
    </xf>
    <xf numFmtId="41" fontId="25" fillId="0" borderId="12" xfId="2" applyFont="1" applyBorder="1"/>
    <xf numFmtId="0" fontId="12" fillId="0" borderId="12" xfId="1" applyFont="1" applyBorder="1"/>
    <xf numFmtId="2" fontId="12" fillId="0" borderId="12" xfId="1" applyNumberFormat="1" applyFont="1" applyBorder="1"/>
    <xf numFmtId="41" fontId="12" fillId="0" borderId="12" xfId="2" applyFont="1" applyBorder="1"/>
    <xf numFmtId="0" fontId="13" fillId="4" borderId="9" xfId="3" applyFont="1" applyFill="1" applyBorder="1" applyAlignment="1">
      <alignment horizontal="center"/>
    </xf>
    <xf numFmtId="0" fontId="13" fillId="4" borderId="10" xfId="3" applyFont="1" applyFill="1" applyBorder="1"/>
    <xf numFmtId="3" fontId="13" fillId="4" borderId="10" xfId="3" applyNumberFormat="1" applyFont="1" applyFill="1" applyBorder="1"/>
    <xf numFmtId="0" fontId="13" fillId="3" borderId="9" xfId="3" applyFont="1" applyFill="1" applyBorder="1" applyAlignment="1">
      <alignment horizontal="center"/>
    </xf>
    <xf numFmtId="0" fontId="13" fillId="3" borderId="10" xfId="3" applyFont="1" applyFill="1" applyBorder="1"/>
    <xf numFmtId="3" fontId="13" fillId="3" borderId="10" xfId="3" applyNumberFormat="1" applyFont="1" applyFill="1" applyBorder="1"/>
    <xf numFmtId="3" fontId="14" fillId="3" borderId="10" xfId="3" applyNumberFormat="1" applyFont="1" applyFill="1" applyBorder="1"/>
    <xf numFmtId="0" fontId="20" fillId="0" borderId="0" xfId="4" applyAlignment="1">
      <alignment horizontal="center"/>
    </xf>
    <xf numFmtId="0" fontId="20" fillId="0" borderId="0" xfId="4"/>
    <xf numFmtId="2" fontId="21" fillId="4" borderId="10" xfId="4" applyNumberFormat="1" applyFont="1" applyFill="1" applyBorder="1"/>
    <xf numFmtId="2" fontId="12" fillId="3" borderId="8" xfId="4" applyNumberFormat="1" applyFont="1" applyFill="1" applyBorder="1"/>
    <xf numFmtId="2" fontId="12" fillId="4" borderId="10" xfId="4" applyNumberFormat="1" applyFont="1" applyFill="1" applyBorder="1"/>
    <xf numFmtId="2" fontId="12" fillId="3" borderId="10" xfId="4" applyNumberFormat="1" applyFont="1" applyFill="1" applyBorder="1"/>
    <xf numFmtId="2" fontId="12" fillId="4" borderId="10" xfId="0" applyNumberFormat="1" applyFont="1" applyFill="1" applyBorder="1"/>
    <xf numFmtId="2" fontId="12" fillId="3" borderId="10" xfId="0" applyNumberFormat="1" applyFont="1" applyFill="1" applyBorder="1"/>
    <xf numFmtId="2" fontId="21" fillId="3" borderId="10" xfId="0" applyNumberFormat="1" applyFont="1" applyFill="1" applyBorder="1"/>
    <xf numFmtId="0" fontId="31" fillId="0" borderId="0" xfId="4" applyFont="1"/>
    <xf numFmtId="0" fontId="12" fillId="7" borderId="9" xfId="4" applyFont="1" applyFill="1" applyBorder="1" applyAlignment="1">
      <alignment horizontal="center"/>
    </xf>
    <xf numFmtId="0" fontId="12" fillId="7" borderId="10" xfId="4" applyFont="1" applyFill="1" applyBorder="1"/>
    <xf numFmtId="3" fontId="12" fillId="7" borderId="10" xfId="4" applyNumberFormat="1" applyFont="1" applyFill="1" applyBorder="1"/>
    <xf numFmtId="2" fontId="12" fillId="7" borderId="10" xfId="4" applyNumberFormat="1" applyFont="1" applyFill="1" applyBorder="1"/>
    <xf numFmtId="0" fontId="12" fillId="8" borderId="9" xfId="4" applyFont="1" applyFill="1" applyBorder="1" applyAlignment="1">
      <alignment horizontal="center"/>
    </xf>
    <xf numFmtId="0" fontId="12" fillId="8" borderId="10" xfId="4" applyFont="1" applyFill="1" applyBorder="1"/>
    <xf numFmtId="3" fontId="12" fillId="8" borderId="10" xfId="4" applyNumberFormat="1" applyFont="1" applyFill="1" applyBorder="1"/>
    <xf numFmtId="2" fontId="12" fillId="8" borderId="10" xfId="4" applyNumberFormat="1" applyFont="1" applyFill="1" applyBorder="1"/>
    <xf numFmtId="3" fontId="21" fillId="8" borderId="10" xfId="4" applyNumberFormat="1" applyFont="1" applyFill="1" applyBorder="1"/>
    <xf numFmtId="2" fontId="21" fillId="8" borderId="10" xfId="4" applyNumberFormat="1" applyFont="1" applyFill="1" applyBorder="1"/>
    <xf numFmtId="1" fontId="32" fillId="0" borderId="0" xfId="5" applyNumberFormat="1" applyFont="1" applyAlignment="1">
      <alignment horizontal="left"/>
    </xf>
    <xf numFmtId="0" fontId="12" fillId="0" borderId="0" xfId="5" applyFont="1"/>
    <xf numFmtId="4" fontId="12" fillId="7" borderId="10" xfId="4" applyNumberFormat="1" applyFont="1" applyFill="1" applyBorder="1"/>
    <xf numFmtId="4" fontId="12" fillId="8" borderId="10" xfId="4" applyNumberFormat="1" applyFont="1" applyFill="1" applyBorder="1"/>
    <xf numFmtId="4" fontId="21" fillId="8" borderId="10" xfId="4" applyNumberFormat="1" applyFont="1" applyFill="1" applyBorder="1"/>
    <xf numFmtId="3" fontId="20" fillId="0" borderId="0" xfId="4" applyNumberFormat="1"/>
    <xf numFmtId="0" fontId="23" fillId="0" borderId="0" xfId="4" applyFont="1"/>
    <xf numFmtId="0" fontId="5" fillId="0" borderId="0" xfId="4" applyFont="1"/>
    <xf numFmtId="0" fontId="33" fillId="9" borderId="10" xfId="4" applyFont="1" applyFill="1" applyBorder="1"/>
    <xf numFmtId="2" fontId="33" fillId="9" borderId="10" xfId="4" applyNumberFormat="1" applyFont="1" applyFill="1" applyBorder="1"/>
    <xf numFmtId="0" fontId="33" fillId="10" borderId="10" xfId="4" applyFont="1" applyFill="1" applyBorder="1"/>
    <xf numFmtId="2" fontId="33" fillId="10" borderId="10" xfId="4" applyNumberFormat="1" applyFont="1" applyFill="1" applyBorder="1"/>
    <xf numFmtId="0" fontId="20" fillId="0" borderId="0" xfId="4" applyAlignment="1">
      <alignment vertical="center"/>
    </xf>
    <xf numFmtId="0" fontId="12" fillId="3" borderId="14" xfId="4" applyFont="1" applyFill="1" applyBorder="1" applyAlignment="1">
      <alignment horizontal="center"/>
    </xf>
    <xf numFmtId="0" fontId="12" fillId="3" borderId="8" xfId="4" applyFont="1" applyFill="1" applyBorder="1"/>
    <xf numFmtId="3" fontId="12" fillId="3" borderId="8" xfId="4" applyNumberFormat="1" applyFont="1" applyFill="1" applyBorder="1"/>
    <xf numFmtId="0" fontId="12" fillId="4" borderId="9" xfId="4" applyFont="1" applyFill="1" applyBorder="1" applyAlignment="1">
      <alignment horizontal="center"/>
    </xf>
    <xf numFmtId="0" fontId="12" fillId="4" borderId="10" xfId="4" applyFont="1" applyFill="1" applyBorder="1"/>
    <xf numFmtId="3" fontId="12" fillId="4" borderId="10" xfId="4" applyNumberFormat="1" applyFont="1" applyFill="1" applyBorder="1"/>
    <xf numFmtId="0" fontId="12" fillId="3" borderId="9" xfId="4" applyFont="1" applyFill="1" applyBorder="1" applyAlignment="1">
      <alignment horizontal="center"/>
    </xf>
    <xf numFmtId="0" fontId="12" fillId="3" borderId="10" xfId="4" applyFont="1" applyFill="1" applyBorder="1"/>
    <xf numFmtId="3" fontId="12" fillId="3" borderId="10" xfId="4" applyNumberFormat="1" applyFont="1" applyFill="1" applyBorder="1"/>
    <xf numFmtId="3" fontId="21" fillId="4" borderId="10" xfId="4" applyNumberFormat="1" applyFont="1" applyFill="1" applyBorder="1"/>
    <xf numFmtId="0" fontId="23" fillId="0" borderId="0" xfId="4" applyFont="1" applyAlignment="1">
      <alignment horizontal="center"/>
    </xf>
    <xf numFmtId="164" fontId="12" fillId="4" borderId="10" xfId="4" applyNumberFormat="1" applyFont="1" applyFill="1" applyBorder="1"/>
    <xf numFmtId="164" fontId="12" fillId="3" borderId="10" xfId="4" applyNumberFormat="1" applyFont="1" applyFill="1" applyBorder="1"/>
    <xf numFmtId="164" fontId="21" fillId="4" borderId="10" xfId="4" applyNumberFormat="1" applyFont="1" applyFill="1" applyBorder="1"/>
    <xf numFmtId="1" fontId="32" fillId="0" borderId="0" xfId="1" applyNumberFormat="1" applyFont="1" applyAlignment="1">
      <alignment horizontal="left"/>
    </xf>
    <xf numFmtId="3" fontId="21" fillId="3" borderId="10" xfId="4" applyNumberFormat="1" applyFont="1" applyFill="1" applyBorder="1"/>
    <xf numFmtId="2" fontId="21" fillId="3" borderId="10" xfId="4" applyNumberFormat="1" applyFont="1" applyFill="1" applyBorder="1"/>
    <xf numFmtId="2" fontId="20" fillId="0" borderId="0" xfId="4" applyNumberFormat="1"/>
    <xf numFmtId="0" fontId="11" fillId="0" borderId="0" xfId="4" applyFont="1" applyAlignment="1">
      <alignment horizontal="left"/>
    </xf>
    <xf numFmtId="0" fontId="10" fillId="0" borderId="0" xfId="4" applyFont="1" applyAlignment="1">
      <alignment horizontal="left"/>
    </xf>
    <xf numFmtId="2" fontId="21" fillId="4" borderId="10" xfId="1" applyNumberFormat="1" applyFont="1" applyFill="1" applyBorder="1"/>
    <xf numFmtId="0" fontId="34" fillId="5" borderId="8" xfId="3" applyFont="1" applyFill="1" applyBorder="1" applyAlignment="1">
      <alignment horizontal="center" vertical="center"/>
    </xf>
    <xf numFmtId="0" fontId="24" fillId="5" borderId="8" xfId="0" applyFont="1" applyFill="1" applyBorder="1" applyAlignment="1">
      <alignment horizontal="center" vertical="center"/>
    </xf>
    <xf numFmtId="0" fontId="24" fillId="12" borderId="8" xfId="4" applyFont="1" applyFill="1" applyBorder="1" applyAlignment="1">
      <alignment horizontal="center" vertical="center"/>
    </xf>
    <xf numFmtId="0" fontId="12" fillId="0" borderId="0" xfId="4" applyFont="1" applyAlignment="1">
      <alignment horizontal="left"/>
    </xf>
    <xf numFmtId="0" fontId="11" fillId="0" borderId="0" xfId="4" applyFont="1"/>
    <xf numFmtId="0" fontId="24" fillId="2" borderId="0" xfId="4" applyFont="1" applyFill="1" applyAlignment="1">
      <alignment horizontal="center"/>
    </xf>
    <xf numFmtId="0" fontId="24" fillId="2" borderId="13" xfId="4" applyFont="1" applyFill="1" applyBorder="1" applyAlignment="1">
      <alignment horizontal="center"/>
    </xf>
    <xf numFmtId="165" fontId="21" fillId="3" borderId="10" xfId="6" applyNumberFormat="1" applyFont="1" applyFill="1" applyBorder="1"/>
    <xf numFmtId="41" fontId="12" fillId="4" borderId="10" xfId="6" applyFont="1" applyFill="1" applyBorder="1"/>
    <xf numFmtId="165" fontId="12" fillId="4" borderId="10" xfId="6" applyNumberFormat="1" applyFont="1" applyFill="1" applyBorder="1"/>
    <xf numFmtId="41" fontId="12" fillId="3" borderId="10" xfId="6" applyFont="1" applyFill="1" applyBorder="1"/>
    <xf numFmtId="165" fontId="12" fillId="3" borderId="10" xfId="6" applyNumberFormat="1" applyFont="1" applyFill="1" applyBorder="1"/>
    <xf numFmtId="41" fontId="21" fillId="3" borderId="10" xfId="6" applyFont="1" applyFill="1" applyBorder="1"/>
    <xf numFmtId="1" fontId="32" fillId="0" borderId="0" xfId="5" applyNumberFormat="1" applyFont="1" applyAlignment="1">
      <alignment horizontal="center"/>
    </xf>
    <xf numFmtId="0" fontId="24" fillId="5" borderId="8" xfId="0" applyFont="1" applyFill="1" applyBorder="1" applyAlignment="1">
      <alignment horizontal="center"/>
    </xf>
    <xf numFmtId="0" fontId="30" fillId="5" borderId="8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38" fillId="5" borderId="8" xfId="0" applyFont="1" applyFill="1" applyBorder="1" applyAlignment="1">
      <alignment horizontal="center" vertical="center"/>
    </xf>
    <xf numFmtId="0" fontId="39" fillId="5" borderId="8" xfId="0" applyFont="1" applyFill="1" applyBorder="1" applyAlignment="1">
      <alignment horizontal="center" vertical="center"/>
    </xf>
    <xf numFmtId="3" fontId="40" fillId="4" borderId="9" xfId="0" applyNumberFormat="1" applyFont="1" applyFill="1" applyBorder="1" applyAlignment="1">
      <alignment horizontal="center"/>
    </xf>
    <xf numFmtId="3" fontId="40" fillId="4" borderId="10" xfId="0" applyNumberFormat="1" applyFont="1" applyFill="1" applyBorder="1" applyAlignment="1">
      <alignment horizontal="center"/>
    </xf>
    <xf numFmtId="0" fontId="40" fillId="4" borderId="10" xfId="0" applyFont="1" applyFill="1" applyBorder="1"/>
    <xf numFmtId="3" fontId="40" fillId="4" borderId="10" xfId="0" applyNumberFormat="1" applyFont="1" applyFill="1" applyBorder="1"/>
    <xf numFmtId="4" fontId="40" fillId="4" borderId="10" xfId="0" applyNumberFormat="1" applyFont="1" applyFill="1" applyBorder="1"/>
    <xf numFmtId="2" fontId="40" fillId="4" borderId="10" xfId="0" applyNumberFormat="1" applyFont="1" applyFill="1" applyBorder="1"/>
    <xf numFmtId="3" fontId="40" fillId="3" borderId="9" xfId="0" applyNumberFormat="1" applyFont="1" applyFill="1" applyBorder="1" applyAlignment="1">
      <alignment horizontal="center"/>
    </xf>
    <xf numFmtId="3" fontId="40" fillId="3" borderId="10" xfId="0" applyNumberFormat="1" applyFont="1" applyFill="1" applyBorder="1" applyAlignment="1">
      <alignment horizontal="center"/>
    </xf>
    <xf numFmtId="0" fontId="40" fillId="3" borderId="10" xfId="0" applyFont="1" applyFill="1" applyBorder="1"/>
    <xf numFmtId="3" fontId="40" fillId="3" borderId="10" xfId="0" applyNumberFormat="1" applyFont="1" applyFill="1" applyBorder="1"/>
    <xf numFmtId="4" fontId="40" fillId="3" borderId="10" xfId="0" applyNumberFormat="1" applyFont="1" applyFill="1" applyBorder="1"/>
    <xf numFmtId="2" fontId="40" fillId="3" borderId="10" xfId="0" applyNumberFormat="1" applyFont="1" applyFill="1" applyBorder="1"/>
    <xf numFmtId="3" fontId="41" fillId="3" borderId="10" xfId="0" applyNumberFormat="1" applyFont="1" applyFill="1" applyBorder="1"/>
    <xf numFmtId="4" fontId="41" fillId="3" borderId="10" xfId="0" applyNumberFormat="1" applyFont="1" applyFill="1" applyBorder="1"/>
    <xf numFmtId="2" fontId="41" fillId="3" borderId="10" xfId="0" applyNumberFormat="1" applyFont="1" applyFill="1" applyBorder="1"/>
    <xf numFmtId="41" fontId="0" fillId="0" borderId="0" xfId="7" applyFont="1"/>
    <xf numFmtId="0" fontId="10" fillId="0" borderId="0" xfId="4" applyFont="1" applyAlignment="1">
      <alignment horizontal="center"/>
    </xf>
    <xf numFmtId="0" fontId="30" fillId="5" borderId="8" xfId="4" applyFont="1" applyFill="1" applyBorder="1" applyAlignment="1">
      <alignment horizontal="center"/>
    </xf>
    <xf numFmtId="2" fontId="20" fillId="0" borderId="0" xfId="3" applyNumberFormat="1"/>
    <xf numFmtId="4" fontId="12" fillId="4" borderId="10" xfId="3" applyNumberFormat="1" applyFont="1" applyFill="1" applyBorder="1"/>
    <xf numFmtId="4" fontId="12" fillId="3" borderId="10" xfId="3" applyNumberFormat="1" applyFont="1" applyFill="1" applyBorder="1"/>
    <xf numFmtId="4" fontId="21" fillId="3" borderId="10" xfId="3" applyNumberFormat="1" applyFont="1" applyFill="1" applyBorder="1"/>
    <xf numFmtId="3" fontId="21" fillId="4" borderId="10" xfId="0" applyNumberFormat="1" applyFont="1" applyFill="1" applyBorder="1"/>
    <xf numFmtId="0" fontId="21" fillId="4" borderId="10" xfId="0" applyFont="1" applyFill="1" applyBorder="1" applyAlignment="1">
      <alignment horizontal="center"/>
    </xf>
    <xf numFmtId="0" fontId="12" fillId="3" borderId="9" xfId="1" applyFont="1" applyFill="1" applyBorder="1" applyAlignment="1">
      <alignment horizontal="center"/>
    </xf>
    <xf numFmtId="4" fontId="1" fillId="0" borderId="0" xfId="1" applyNumberFormat="1"/>
    <xf numFmtId="0" fontId="34" fillId="5" borderId="15" xfId="3" applyFont="1" applyFill="1" applyBorder="1" applyAlignment="1">
      <alignment horizontal="center" vertical="center" wrapText="1"/>
    </xf>
    <xf numFmtId="0" fontId="24" fillId="5" borderId="8" xfId="1" applyFont="1" applyFill="1" applyBorder="1" applyAlignment="1">
      <alignment horizontal="center" vertical="center"/>
    </xf>
    <xf numFmtId="0" fontId="30" fillId="5" borderId="8" xfId="0" applyFont="1" applyFill="1" applyBorder="1" applyAlignment="1">
      <alignment horizontal="center" vertical="center"/>
    </xf>
    <xf numFmtId="41" fontId="12" fillId="4" borderId="10" xfId="6" applyNumberFormat="1" applyFont="1" applyFill="1" applyBorder="1"/>
    <xf numFmtId="41" fontId="12" fillId="3" borderId="10" xfId="6" applyNumberFormat="1" applyFont="1" applyFill="1" applyBorder="1"/>
    <xf numFmtId="41" fontId="21" fillId="3" borderId="10" xfId="6" applyNumberFormat="1" applyFont="1" applyFill="1" applyBorder="1"/>
    <xf numFmtId="0" fontId="26" fillId="0" borderId="19" xfId="1" applyNumberFormat="1" applyFont="1" applyBorder="1" applyAlignment="1">
      <alignment horizontal="center"/>
    </xf>
    <xf numFmtId="0" fontId="26" fillId="0" borderId="20" xfId="1" applyNumberFormat="1" applyFont="1" applyBorder="1" applyAlignment="1">
      <alignment horizontal="center"/>
    </xf>
    <xf numFmtId="3" fontId="26" fillId="0" borderId="20" xfId="1" applyNumberFormat="1" applyFont="1" applyBorder="1" applyAlignment="1"/>
    <xf numFmtId="4" fontId="26" fillId="0" borderId="20" xfId="1" applyNumberFormat="1" applyFont="1" applyBorder="1" applyAlignment="1"/>
    <xf numFmtId="4" fontId="26" fillId="0" borderId="21" xfId="1" applyNumberFormat="1" applyFont="1" applyBorder="1" applyAlignment="1"/>
    <xf numFmtId="0" fontId="26" fillId="7" borderId="19" xfId="1" applyNumberFormat="1" applyFont="1" applyFill="1" applyBorder="1" applyAlignment="1">
      <alignment horizontal="center"/>
    </xf>
    <xf numFmtId="0" fontId="26" fillId="7" borderId="20" xfId="1" applyNumberFormat="1" applyFont="1" applyFill="1" applyBorder="1" applyAlignment="1">
      <alignment horizontal="center"/>
    </xf>
    <xf numFmtId="3" fontId="26" fillId="7" borderId="20" xfId="1" applyNumberFormat="1" applyFont="1" applyFill="1" applyBorder="1" applyAlignment="1"/>
    <xf numFmtId="4" fontId="26" fillId="7" borderId="20" xfId="1" applyNumberFormat="1" applyFont="1" applyFill="1" applyBorder="1" applyAlignment="1"/>
    <xf numFmtId="4" fontId="26" fillId="7" borderId="21" xfId="1" applyNumberFormat="1" applyFont="1" applyFill="1" applyBorder="1" applyAlignment="1"/>
    <xf numFmtId="3" fontId="22" fillId="7" borderId="17" xfId="1" applyNumberFormat="1" applyFont="1" applyFill="1" applyBorder="1" applyAlignment="1"/>
    <xf numFmtId="4" fontId="22" fillId="7" borderId="17" xfId="1" applyNumberFormat="1" applyFont="1" applyFill="1" applyBorder="1" applyAlignment="1"/>
    <xf numFmtId="4" fontId="22" fillId="7" borderId="18" xfId="1" applyNumberFormat="1" applyFont="1" applyFill="1" applyBorder="1" applyAlignment="1"/>
    <xf numFmtId="0" fontId="24" fillId="14" borderId="20" xfId="1" applyNumberFormat="1" applyFont="1" applyFill="1" applyBorder="1" applyAlignment="1">
      <alignment horizontal="center" vertical="center"/>
    </xf>
    <xf numFmtId="0" fontId="35" fillId="14" borderId="20" xfId="1" applyNumberFormat="1" applyFont="1" applyFill="1" applyBorder="1" applyAlignment="1">
      <alignment horizontal="center" vertical="center" wrapText="1"/>
    </xf>
    <xf numFmtId="0" fontId="24" fillId="14" borderId="21" xfId="4" applyNumberFormat="1" applyFont="1" applyFill="1" applyBorder="1" applyAlignment="1">
      <alignment horizontal="center" vertical="center"/>
    </xf>
    <xf numFmtId="0" fontId="12" fillId="0" borderId="12" xfId="1" applyFont="1" applyFill="1" applyBorder="1" applyAlignment="1">
      <alignment horizontal="center"/>
    </xf>
    <xf numFmtId="0" fontId="12" fillId="0" borderId="12" xfId="1" applyFont="1" applyFill="1" applyBorder="1"/>
    <xf numFmtId="41" fontId="12" fillId="0" borderId="12" xfId="6" applyFont="1" applyFill="1" applyBorder="1"/>
    <xf numFmtId="2" fontId="12" fillId="0" borderId="12" xfId="1" applyNumberFormat="1" applyFont="1" applyFill="1" applyBorder="1"/>
    <xf numFmtId="41" fontId="21" fillId="0" borderId="12" xfId="6" applyFont="1" applyFill="1" applyBorder="1"/>
    <xf numFmtId="2" fontId="21" fillId="0" borderId="12" xfId="1" applyNumberFormat="1" applyFont="1" applyFill="1" applyBorder="1"/>
    <xf numFmtId="3" fontId="12" fillId="4" borderId="10" xfId="3" applyNumberFormat="1" applyFont="1" applyFill="1" applyBorder="1"/>
    <xf numFmtId="3" fontId="12" fillId="3" borderId="10" xfId="3" applyNumberFormat="1" applyFont="1" applyFill="1" applyBorder="1"/>
    <xf numFmtId="0" fontId="34" fillId="5" borderId="1" xfId="3" applyFont="1" applyFill="1" applyBorder="1" applyAlignment="1">
      <alignment vertical="center"/>
    </xf>
    <xf numFmtId="0" fontId="34" fillId="5" borderId="2" xfId="3" applyFont="1" applyFill="1" applyBorder="1" applyAlignment="1">
      <alignment vertical="center"/>
    </xf>
    <xf numFmtId="4" fontId="14" fillId="4" borderId="10" xfId="3" applyNumberFormat="1" applyFont="1" applyFill="1" applyBorder="1"/>
    <xf numFmtId="4" fontId="21" fillId="4" borderId="10" xfId="3" applyNumberFormat="1" applyFont="1" applyFill="1" applyBorder="1"/>
    <xf numFmtId="0" fontId="12" fillId="4" borderId="30" xfId="4" applyNumberFormat="1" applyFont="1" applyFill="1" applyBorder="1" applyAlignment="1">
      <alignment horizontal="center"/>
    </xf>
    <xf numFmtId="0" fontId="12" fillId="4" borderId="8" xfId="4" applyNumberFormat="1" applyFont="1" applyFill="1" applyBorder="1" applyAlignment="1"/>
    <xf numFmtId="3" fontId="12" fillId="4" borderId="8" xfId="4" applyNumberFormat="1" applyFont="1" applyFill="1" applyBorder="1" applyAlignment="1"/>
    <xf numFmtId="3" fontId="12" fillId="4" borderId="31" xfId="4" applyNumberFormat="1" applyFont="1" applyFill="1" applyBorder="1" applyAlignment="1"/>
    <xf numFmtId="0" fontId="12" fillId="0" borderId="32" xfId="4" applyNumberFormat="1" applyFont="1" applyBorder="1" applyAlignment="1">
      <alignment horizontal="center"/>
    </xf>
    <xf numFmtId="0" fontId="12" fillId="0" borderId="10" xfId="4" applyNumberFormat="1" applyFont="1" applyBorder="1" applyAlignment="1"/>
    <xf numFmtId="3" fontId="12" fillId="0" borderId="10" xfId="4" applyNumberFormat="1" applyFont="1" applyBorder="1" applyAlignment="1"/>
    <xf numFmtId="3" fontId="12" fillId="0" borderId="33" xfId="4" applyNumberFormat="1" applyFont="1" applyBorder="1" applyAlignment="1"/>
    <xf numFmtId="0" fontId="12" fillId="4" borderId="32" xfId="4" applyNumberFormat="1" applyFont="1" applyFill="1" applyBorder="1" applyAlignment="1">
      <alignment horizontal="center"/>
    </xf>
    <xf numFmtId="0" fontId="12" fillId="4" borderId="10" xfId="4" applyNumberFormat="1" applyFont="1" applyFill="1" applyBorder="1" applyAlignment="1"/>
    <xf numFmtId="3" fontId="12" fillId="4" borderId="10" xfId="4" applyNumberFormat="1" applyFont="1" applyFill="1" applyBorder="1" applyAlignment="1"/>
    <xf numFmtId="3" fontId="12" fillId="4" borderId="33" xfId="4" applyNumberFormat="1" applyFont="1" applyFill="1" applyBorder="1" applyAlignment="1"/>
    <xf numFmtId="3" fontId="21" fillId="0" borderId="25" xfId="4" applyNumberFormat="1" applyFont="1" applyBorder="1" applyAlignment="1"/>
    <xf numFmtId="3" fontId="21" fillId="0" borderId="26" xfId="4" applyNumberFormat="1" applyFont="1" applyBorder="1" applyAlignment="1"/>
    <xf numFmtId="0" fontId="35" fillId="2" borderId="27" xfId="4" applyNumberFormat="1" applyFont="1" applyFill="1" applyBorder="1" applyAlignment="1">
      <alignment horizontal="center" vertical="center" wrapText="1"/>
    </xf>
    <xf numFmtId="0" fontId="35" fillId="2" borderId="28" xfId="4" applyNumberFormat="1" applyFont="1" applyFill="1" applyBorder="1" applyAlignment="1">
      <alignment horizontal="center" vertical="center"/>
    </xf>
    <xf numFmtId="0" fontId="35" fillId="2" borderId="28" xfId="4" applyNumberFormat="1" applyFont="1" applyFill="1" applyBorder="1" applyAlignment="1">
      <alignment horizontal="center" vertical="center" wrapText="1"/>
    </xf>
    <xf numFmtId="0" fontId="35" fillId="2" borderId="29" xfId="4" applyNumberFormat="1" applyFont="1" applyFill="1" applyBorder="1" applyAlignment="1">
      <alignment horizontal="center" vertical="center" wrapText="1"/>
    </xf>
    <xf numFmtId="0" fontId="12" fillId="0" borderId="32" xfId="1" applyNumberFormat="1" applyFont="1" applyBorder="1" applyAlignment="1">
      <alignment horizontal="center"/>
    </xf>
    <xf numFmtId="0" fontId="12" fillId="0" borderId="10" xfId="1" applyNumberFormat="1" applyFont="1" applyBorder="1" applyAlignment="1">
      <alignment horizontal="center"/>
    </xf>
    <xf numFmtId="41" fontId="12" fillId="0" borderId="10" xfId="6" applyNumberFormat="1" applyFont="1" applyBorder="1"/>
    <xf numFmtId="165" fontId="12" fillId="0" borderId="10" xfId="6" applyNumberFormat="1" applyFont="1" applyBorder="1"/>
    <xf numFmtId="165" fontId="12" fillId="0" borderId="33" xfId="6" applyNumberFormat="1" applyFont="1" applyBorder="1"/>
    <xf numFmtId="0" fontId="12" fillId="4" borderId="32" xfId="1" applyNumberFormat="1" applyFont="1" applyFill="1" applyBorder="1" applyAlignment="1">
      <alignment horizontal="center"/>
    </xf>
    <xf numFmtId="0" fontId="12" fillId="4" borderId="10" xfId="1" applyNumberFormat="1" applyFont="1" applyFill="1" applyBorder="1" applyAlignment="1">
      <alignment horizontal="center"/>
    </xf>
    <xf numFmtId="165" fontId="12" fillId="4" borderId="33" xfId="6" applyNumberFormat="1" applyFont="1" applyFill="1" applyBorder="1"/>
    <xf numFmtId="41" fontId="21" fillId="4" borderId="25" xfId="6" applyNumberFormat="1" applyFont="1" applyFill="1" applyBorder="1"/>
    <xf numFmtId="165" fontId="21" fillId="4" borderId="25" xfId="6" applyNumberFormat="1" applyFont="1" applyFill="1" applyBorder="1"/>
    <xf numFmtId="165" fontId="21" fillId="4" borderId="26" xfId="6" applyNumberFormat="1" applyFont="1" applyFill="1" applyBorder="1"/>
    <xf numFmtId="0" fontId="24" fillId="15" borderId="8" xfId="1" applyNumberFormat="1" applyFont="1" applyFill="1" applyBorder="1" applyAlignment="1">
      <alignment horizontal="center"/>
    </xf>
    <xf numFmtId="0" fontId="24" fillId="15" borderId="31" xfId="1" applyNumberFormat="1" applyFont="1" applyFill="1" applyBorder="1" applyAlignment="1">
      <alignment horizontal="center"/>
    </xf>
    <xf numFmtId="0" fontId="14" fillId="3" borderId="9" xfId="3" applyFont="1" applyFill="1" applyBorder="1" applyAlignment="1">
      <alignment horizontal="center"/>
    </xf>
    <xf numFmtId="0" fontId="14" fillId="3" borderId="11" xfId="3" applyFont="1" applyFill="1" applyBorder="1" applyAlignment="1">
      <alignment horizontal="center"/>
    </xf>
    <xf numFmtId="0" fontId="14" fillId="4" borderId="9" xfId="3" applyFont="1" applyFill="1" applyBorder="1" applyAlignment="1">
      <alignment horizontal="center"/>
    </xf>
    <xf numFmtId="0" fontId="14" fillId="4" borderId="11" xfId="3" applyFont="1" applyFill="1" applyBorder="1" applyAlignment="1">
      <alignment horizontal="center"/>
    </xf>
    <xf numFmtId="0" fontId="21" fillId="3" borderId="9" xfId="0" applyFont="1" applyFill="1" applyBorder="1" applyAlignment="1">
      <alignment horizontal="center"/>
    </xf>
    <xf numFmtId="0" fontId="21" fillId="3" borderId="11" xfId="0" applyFont="1" applyFill="1" applyBorder="1" applyAlignment="1">
      <alignment horizontal="center"/>
    </xf>
    <xf numFmtId="1" fontId="4" fillId="0" borderId="0" xfId="0" applyNumberFormat="1" applyFont="1" applyAlignment="1">
      <alignment horizontal="center"/>
    </xf>
    <xf numFmtId="1" fontId="36" fillId="0" borderId="0" xfId="0" applyNumberFormat="1" applyFont="1" applyAlignment="1">
      <alignment horizontal="left"/>
    </xf>
    <xf numFmtId="0" fontId="24" fillId="2" borderId="1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/>
    </xf>
    <xf numFmtId="0" fontId="24" fillId="2" borderId="4" xfId="0" applyFont="1" applyFill="1" applyBorder="1" applyAlignment="1">
      <alignment horizontal="center"/>
    </xf>
    <xf numFmtId="0" fontId="24" fillId="2" borderId="5" xfId="0" applyFont="1" applyFill="1" applyBorder="1" applyAlignment="1">
      <alignment horizontal="center"/>
    </xf>
    <xf numFmtId="0" fontId="21" fillId="4" borderId="9" xfId="1" applyFont="1" applyFill="1" applyBorder="1" applyAlignment="1">
      <alignment horizontal="center"/>
    </xf>
    <xf numFmtId="0" fontId="21" fillId="4" borderId="11" xfId="1" applyFont="1" applyFill="1" applyBorder="1" applyAlignment="1">
      <alignment horizontal="center"/>
    </xf>
    <xf numFmtId="1" fontId="3" fillId="0" borderId="0" xfId="0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21" fillId="0" borderId="0" xfId="1" applyFont="1" applyAlignment="1">
      <alignment horizontal="center"/>
    </xf>
    <xf numFmtId="0" fontId="24" fillId="2" borderId="1" xfId="1" applyFont="1" applyFill="1" applyBorder="1" applyAlignment="1">
      <alignment horizontal="center" vertical="center"/>
    </xf>
    <xf numFmtId="0" fontId="24" fillId="2" borderId="6" xfId="1" applyFont="1" applyFill="1" applyBorder="1" applyAlignment="1">
      <alignment horizontal="center" vertical="center"/>
    </xf>
    <xf numFmtId="0" fontId="24" fillId="2" borderId="2" xfId="1" applyFont="1" applyFill="1" applyBorder="1" applyAlignment="1">
      <alignment horizontal="center" vertical="center"/>
    </xf>
    <xf numFmtId="0" fontId="24" fillId="2" borderId="7" xfId="1" applyFont="1" applyFill="1" applyBorder="1" applyAlignment="1">
      <alignment horizontal="center" vertical="center"/>
    </xf>
    <xf numFmtId="0" fontId="24" fillId="2" borderId="3" xfId="1" applyFont="1" applyFill="1" applyBorder="1" applyAlignment="1">
      <alignment horizontal="center"/>
    </xf>
    <xf numFmtId="0" fontId="24" fillId="2" borderId="4" xfId="1" applyFont="1" applyFill="1" applyBorder="1" applyAlignment="1">
      <alignment horizontal="center"/>
    </xf>
    <xf numFmtId="0" fontId="24" fillId="2" borderId="5" xfId="1" applyFont="1" applyFill="1" applyBorder="1" applyAlignment="1">
      <alignment horizontal="center"/>
    </xf>
    <xf numFmtId="0" fontId="34" fillId="2" borderId="3" xfId="3" applyFont="1" applyFill="1" applyBorder="1" applyAlignment="1">
      <alignment horizontal="center"/>
    </xf>
    <xf numFmtId="0" fontId="34" fillId="2" borderId="5" xfId="3" applyFont="1" applyFill="1" applyBorder="1" applyAlignment="1">
      <alignment horizontal="center"/>
    </xf>
    <xf numFmtId="0" fontId="34" fillId="5" borderId="13" xfId="3" applyFont="1" applyFill="1" applyBorder="1" applyAlignment="1">
      <alignment horizontal="center" vertical="center" wrapText="1"/>
    </xf>
    <xf numFmtId="0" fontId="34" fillId="5" borderId="15" xfId="3" applyFont="1" applyFill="1" applyBorder="1" applyAlignment="1">
      <alignment horizontal="center" vertical="center" wrapText="1"/>
    </xf>
    <xf numFmtId="0" fontId="34" fillId="5" borderId="1" xfId="3" applyFont="1" applyFill="1" applyBorder="1" applyAlignment="1">
      <alignment horizontal="center" vertical="center"/>
    </xf>
    <xf numFmtId="0" fontId="34" fillId="5" borderId="6" xfId="3" applyFont="1" applyFill="1" applyBorder="1" applyAlignment="1">
      <alignment horizontal="center" vertical="center"/>
    </xf>
    <xf numFmtId="0" fontId="34" fillId="5" borderId="2" xfId="3" applyFont="1" applyFill="1" applyBorder="1" applyAlignment="1">
      <alignment horizontal="center" vertical="center"/>
    </xf>
    <xf numFmtId="0" fontId="34" fillId="5" borderId="7" xfId="3" applyFont="1" applyFill="1" applyBorder="1" applyAlignment="1">
      <alignment horizontal="center" vertical="center"/>
    </xf>
    <xf numFmtId="0" fontId="21" fillId="0" borderId="0" xfId="3" applyFont="1" applyAlignment="1">
      <alignment horizontal="center"/>
    </xf>
    <xf numFmtId="0" fontId="21" fillId="4" borderId="9" xfId="0" applyFont="1" applyFill="1" applyBorder="1" applyAlignment="1">
      <alignment horizontal="center"/>
    </xf>
    <xf numFmtId="0" fontId="21" fillId="4" borderId="11" xfId="0" applyFont="1" applyFill="1" applyBorder="1" applyAlignment="1">
      <alignment horizontal="center"/>
    </xf>
    <xf numFmtId="1" fontId="22" fillId="3" borderId="9" xfId="0" applyNumberFormat="1" applyFont="1" applyFill="1" applyBorder="1" applyAlignment="1">
      <alignment horizontal="center"/>
    </xf>
    <xf numFmtId="1" fontId="22" fillId="3" borderId="11" xfId="0" applyNumberFormat="1" applyFont="1" applyFill="1" applyBorder="1" applyAlignment="1">
      <alignment horizontal="center"/>
    </xf>
    <xf numFmtId="1" fontId="29" fillId="0" borderId="0" xfId="0" applyNumberFormat="1" applyFont="1" applyAlignment="1">
      <alignment horizontal="center"/>
    </xf>
    <xf numFmtId="1" fontId="24" fillId="2" borderId="1" xfId="0" applyNumberFormat="1" applyFont="1" applyFill="1" applyBorder="1" applyAlignment="1">
      <alignment horizontal="center" vertical="center" wrapText="1"/>
    </xf>
    <xf numFmtId="1" fontId="24" fillId="2" borderId="6" xfId="0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4" fillId="5" borderId="13" xfId="1" applyFont="1" applyFill="1" applyBorder="1" applyAlignment="1">
      <alignment horizontal="center" wrapText="1"/>
    </xf>
    <xf numFmtId="0" fontId="24" fillId="5" borderId="15" xfId="1" applyFont="1" applyFill="1" applyBorder="1" applyAlignment="1">
      <alignment horizontal="center" wrapText="1"/>
    </xf>
    <xf numFmtId="0" fontId="16" fillId="0" borderId="0" xfId="4" applyFont="1" applyAlignment="1">
      <alignment horizontal="center"/>
    </xf>
    <xf numFmtId="0" fontId="12" fillId="0" borderId="0" xfId="4" applyFont="1" applyAlignment="1">
      <alignment horizontal="center"/>
    </xf>
    <xf numFmtId="0" fontId="35" fillId="11" borderId="3" xfId="4" applyFont="1" applyFill="1" applyBorder="1" applyAlignment="1">
      <alignment horizontal="center" vertical="center" wrapText="1"/>
    </xf>
    <xf numFmtId="0" fontId="35" fillId="11" borderId="5" xfId="4" applyFont="1" applyFill="1" applyBorder="1" applyAlignment="1">
      <alignment horizontal="center" vertical="center" wrapText="1"/>
    </xf>
    <xf numFmtId="0" fontId="21" fillId="8" borderId="9" xfId="4" applyFont="1" applyFill="1" applyBorder="1" applyAlignment="1">
      <alignment horizontal="center"/>
    </xf>
    <xf numFmtId="0" fontId="21" fillId="8" borderId="11" xfId="4" applyFont="1" applyFill="1" applyBorder="1" applyAlignment="1">
      <alignment horizontal="center"/>
    </xf>
    <xf numFmtId="0" fontId="24" fillId="11" borderId="1" xfId="4" applyFont="1" applyFill="1" applyBorder="1" applyAlignment="1">
      <alignment horizontal="center" vertical="center"/>
    </xf>
    <xf numFmtId="0" fontId="24" fillId="11" borderId="6" xfId="4" applyFont="1" applyFill="1" applyBorder="1" applyAlignment="1">
      <alignment horizontal="center" vertical="center"/>
    </xf>
    <xf numFmtId="0" fontId="24" fillId="11" borderId="2" xfId="4" applyFont="1" applyFill="1" applyBorder="1" applyAlignment="1">
      <alignment horizontal="center" vertical="center"/>
    </xf>
    <xf numFmtId="0" fontId="24" fillId="11" borderId="7" xfId="4" applyFont="1" applyFill="1" applyBorder="1" applyAlignment="1">
      <alignment horizontal="center" vertical="center"/>
    </xf>
    <xf numFmtId="0" fontId="24" fillId="11" borderId="3" xfId="4" applyFont="1" applyFill="1" applyBorder="1" applyAlignment="1">
      <alignment horizontal="center" vertical="center"/>
    </xf>
    <xf numFmtId="0" fontId="24" fillId="11" borderId="4" xfId="4" applyFont="1" applyFill="1" applyBorder="1" applyAlignment="1">
      <alignment horizontal="center" vertical="center"/>
    </xf>
    <xf numFmtId="0" fontId="22" fillId="7" borderId="16" xfId="1" applyNumberFormat="1" applyFont="1" applyFill="1" applyBorder="1" applyAlignment="1">
      <alignment horizontal="center"/>
    </xf>
    <xf numFmtId="0" fontId="22" fillId="7" borderId="17" xfId="1" applyNumberFormat="1" applyFont="1" applyFill="1" applyBorder="1" applyAlignment="1">
      <alignment horizontal="center"/>
    </xf>
    <xf numFmtId="0" fontId="24" fillId="13" borderId="17" xfId="1" applyNumberFormat="1" applyFont="1" applyFill="1" applyBorder="1" applyAlignment="1">
      <alignment horizontal="center" vertical="center"/>
    </xf>
    <xf numFmtId="0" fontId="35" fillId="13" borderId="17" xfId="1" applyNumberFormat="1" applyFont="1" applyFill="1" applyBorder="1" applyAlignment="1">
      <alignment horizontal="center" vertical="center" wrapText="1"/>
    </xf>
    <xf numFmtId="0" fontId="35" fillId="13" borderId="18" xfId="1" applyNumberFormat="1" applyFont="1" applyFill="1" applyBorder="1" applyAlignment="1">
      <alignment horizontal="center" vertical="center" wrapText="1"/>
    </xf>
    <xf numFmtId="0" fontId="24" fillId="13" borderId="19" xfId="1" applyNumberFormat="1" applyFont="1" applyFill="1" applyBorder="1" applyAlignment="1">
      <alignment horizontal="center" vertical="center"/>
    </xf>
    <xf numFmtId="0" fontId="24" fillId="13" borderId="23" xfId="1" applyNumberFormat="1" applyFont="1" applyFill="1" applyBorder="1" applyAlignment="1">
      <alignment horizontal="center" vertical="center"/>
    </xf>
    <xf numFmtId="0" fontId="24" fillId="13" borderId="20" xfId="1" applyNumberFormat="1" applyFont="1" applyFill="1" applyBorder="1" applyAlignment="1">
      <alignment horizontal="center" vertical="center"/>
    </xf>
    <xf numFmtId="0" fontId="24" fillId="13" borderId="22" xfId="1" applyNumberFormat="1" applyFont="1" applyFill="1" applyBorder="1" applyAlignment="1">
      <alignment horizontal="center" vertical="center"/>
    </xf>
    <xf numFmtId="0" fontId="41" fillId="3" borderId="9" xfId="0" applyFont="1" applyFill="1" applyBorder="1" applyAlignment="1">
      <alignment horizontal="center"/>
    </xf>
    <xf numFmtId="0" fontId="41" fillId="3" borderId="11" xfId="0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0" fontId="38" fillId="2" borderId="1" xfId="0" applyFont="1" applyFill="1" applyBorder="1" applyAlignment="1">
      <alignment horizontal="center" vertical="center"/>
    </xf>
    <xf numFmtId="0" fontId="38" fillId="2" borderId="6" xfId="0" applyFont="1" applyFill="1" applyBorder="1" applyAlignment="1">
      <alignment horizontal="center" vertical="center"/>
    </xf>
    <xf numFmtId="0" fontId="38" fillId="2" borderId="2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/>
    </xf>
    <xf numFmtId="0" fontId="38" fillId="2" borderId="7" xfId="0" applyFont="1" applyFill="1" applyBorder="1" applyAlignment="1">
      <alignment horizontal="center" vertical="center"/>
    </xf>
    <xf numFmtId="0" fontId="38" fillId="2" borderId="3" xfId="0" applyFont="1" applyFill="1" applyBorder="1" applyAlignment="1">
      <alignment horizontal="center" vertical="center"/>
    </xf>
    <xf numFmtId="0" fontId="38" fillId="2" borderId="4" xfId="0" applyFont="1" applyFill="1" applyBorder="1" applyAlignment="1">
      <alignment horizontal="center" vertical="center"/>
    </xf>
    <xf numFmtId="0" fontId="38" fillId="2" borderId="5" xfId="0" applyFont="1" applyFill="1" applyBorder="1" applyAlignment="1">
      <alignment horizontal="center" vertical="center"/>
    </xf>
    <xf numFmtId="0" fontId="21" fillId="0" borderId="0" xfId="4" applyFont="1" applyAlignment="1">
      <alignment horizontal="center"/>
    </xf>
    <xf numFmtId="0" fontId="21" fillId="3" borderId="9" xfId="4" applyFont="1" applyFill="1" applyBorder="1" applyAlignment="1">
      <alignment horizontal="center"/>
    </xf>
    <xf numFmtId="0" fontId="21" fillId="3" borderId="11" xfId="4" applyFont="1" applyFill="1" applyBorder="1" applyAlignment="1">
      <alignment horizontal="center"/>
    </xf>
    <xf numFmtId="0" fontId="21" fillId="0" borderId="12" xfId="1" applyFont="1" applyFill="1" applyBorder="1" applyAlignment="1">
      <alignment horizontal="center"/>
    </xf>
    <xf numFmtId="0" fontId="31" fillId="0" borderId="0" xfId="4" applyFont="1" applyAlignment="1">
      <alignment horizontal="center"/>
    </xf>
    <xf numFmtId="0" fontId="24" fillId="2" borderId="1" xfId="1" applyFont="1" applyFill="1" applyBorder="1" applyAlignment="1">
      <alignment horizontal="center" vertical="center" wrapText="1"/>
    </xf>
    <xf numFmtId="0" fontId="21" fillId="3" borderId="9" xfId="1" applyFont="1" applyFill="1" applyBorder="1" applyAlignment="1">
      <alignment horizontal="center"/>
    </xf>
    <xf numFmtId="0" fontId="21" fillId="3" borderId="11" xfId="1" applyFont="1" applyFill="1" applyBorder="1" applyAlignment="1">
      <alignment horizontal="center"/>
    </xf>
    <xf numFmtId="0" fontId="21" fillId="4" borderId="9" xfId="4" applyFont="1" applyFill="1" applyBorder="1" applyAlignment="1">
      <alignment horizontal="center"/>
    </xf>
    <xf numFmtId="0" fontId="21" fillId="4" borderId="11" xfId="4" applyFont="1" applyFill="1" applyBorder="1" applyAlignment="1">
      <alignment horizontal="center"/>
    </xf>
    <xf numFmtId="0" fontId="24" fillId="2" borderId="1" xfId="4" applyFont="1" applyFill="1" applyBorder="1" applyAlignment="1">
      <alignment horizontal="center" vertical="center"/>
    </xf>
    <xf numFmtId="0" fontId="24" fillId="2" borderId="6" xfId="4" applyFont="1" applyFill="1" applyBorder="1" applyAlignment="1">
      <alignment horizontal="center" vertical="center"/>
    </xf>
    <xf numFmtId="0" fontId="24" fillId="2" borderId="2" xfId="4" applyFont="1" applyFill="1" applyBorder="1" applyAlignment="1">
      <alignment horizontal="center" vertical="center"/>
    </xf>
    <xf numFmtId="0" fontId="24" fillId="2" borderId="7" xfId="4" applyFont="1" applyFill="1" applyBorder="1" applyAlignment="1">
      <alignment horizontal="center" vertical="center"/>
    </xf>
    <xf numFmtId="0" fontId="24" fillId="2" borderId="3" xfId="4" applyFont="1" applyFill="1" applyBorder="1" applyAlignment="1">
      <alignment horizontal="center"/>
    </xf>
    <xf numFmtId="0" fontId="24" fillId="2" borderId="4" xfId="4" applyFont="1" applyFill="1" applyBorder="1" applyAlignment="1">
      <alignment horizontal="center"/>
    </xf>
    <xf numFmtId="0" fontId="24" fillId="2" borderId="5" xfId="4" applyFont="1" applyFill="1" applyBorder="1" applyAlignment="1">
      <alignment horizontal="center"/>
    </xf>
    <xf numFmtId="0" fontId="21" fillId="4" borderId="24" xfId="1" applyNumberFormat="1" applyFont="1" applyFill="1" applyBorder="1" applyAlignment="1">
      <alignment horizontal="center"/>
    </xf>
    <xf numFmtId="0" fontId="21" fillId="4" borderId="34" xfId="1" applyNumberFormat="1" applyFont="1" applyFill="1" applyBorder="1" applyAlignment="1">
      <alignment horizontal="center"/>
    </xf>
    <xf numFmtId="0" fontId="24" fillId="2" borderId="39" xfId="1" applyNumberFormat="1" applyFont="1" applyFill="1" applyBorder="1" applyAlignment="1">
      <alignment horizontal="center" vertical="center"/>
    </xf>
    <xf numFmtId="0" fontId="24" fillId="2" borderId="40" xfId="1" applyNumberFormat="1" applyFont="1" applyFill="1" applyBorder="1" applyAlignment="1">
      <alignment horizontal="center" vertical="center"/>
    </xf>
    <xf numFmtId="0" fontId="24" fillId="2" borderId="38" xfId="1" applyNumberFormat="1" applyFont="1" applyFill="1" applyBorder="1" applyAlignment="1">
      <alignment horizontal="center" vertical="center"/>
    </xf>
    <xf numFmtId="0" fontId="24" fillId="2" borderId="7" xfId="1" applyNumberFormat="1" applyFont="1" applyFill="1" applyBorder="1" applyAlignment="1">
      <alignment horizontal="center" vertical="center"/>
    </xf>
    <xf numFmtId="0" fontId="24" fillId="2" borderId="35" xfId="1" applyNumberFormat="1" applyFont="1" applyFill="1" applyBorder="1" applyAlignment="1">
      <alignment horizontal="center"/>
    </xf>
    <xf numFmtId="0" fontId="24" fillId="2" borderId="36" xfId="1" applyNumberFormat="1" applyFont="1" applyFill="1" applyBorder="1" applyAlignment="1">
      <alignment horizontal="center"/>
    </xf>
    <xf numFmtId="0" fontId="24" fillId="2" borderId="37" xfId="1" applyNumberFormat="1" applyFont="1" applyFill="1" applyBorder="1" applyAlignment="1">
      <alignment horizontal="center"/>
    </xf>
    <xf numFmtId="0" fontId="12" fillId="3" borderId="9" xfId="1" applyFont="1" applyFill="1" applyBorder="1" applyAlignment="1">
      <alignment horizontal="center"/>
    </xf>
    <xf numFmtId="0" fontId="12" fillId="3" borderId="11" xfId="1" applyFont="1" applyFill="1" applyBorder="1" applyAlignment="1">
      <alignment horizontal="center"/>
    </xf>
    <xf numFmtId="0" fontId="6" fillId="0" borderId="0" xfId="4" applyFont="1" applyAlignment="1">
      <alignment horizontal="center"/>
    </xf>
    <xf numFmtId="0" fontId="21" fillId="0" borderId="24" xfId="4" applyNumberFormat="1" applyFont="1" applyBorder="1" applyAlignment="1">
      <alignment horizontal="center"/>
    </xf>
    <xf numFmtId="0" fontId="21" fillId="0" borderId="34" xfId="4" applyNumberFormat="1" applyFont="1" applyBorder="1" applyAlignment="1">
      <alignment horizontal="center"/>
    </xf>
    <xf numFmtId="0" fontId="24" fillId="2" borderId="6" xfId="1" applyFont="1" applyFill="1" applyBorder="1" applyAlignment="1">
      <alignment horizontal="center" vertical="center" wrapText="1"/>
    </xf>
    <xf numFmtId="0" fontId="24" fillId="2" borderId="3" xfId="1" applyFont="1" applyFill="1" applyBorder="1" applyAlignment="1">
      <alignment horizontal="center" vertical="center"/>
    </xf>
    <xf numFmtId="0" fontId="24" fillId="2" borderId="4" xfId="1" applyFont="1" applyFill="1" applyBorder="1" applyAlignment="1">
      <alignment horizontal="center" vertical="center"/>
    </xf>
    <xf numFmtId="0" fontId="24" fillId="2" borderId="13" xfId="1" applyFont="1" applyFill="1" applyBorder="1" applyAlignment="1">
      <alignment horizontal="center" vertical="center" wrapText="1"/>
    </xf>
    <xf numFmtId="0" fontId="24" fillId="2" borderId="15" xfId="1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/>
    </xf>
    <xf numFmtId="0" fontId="12" fillId="3" borderId="1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</cellXfs>
  <cellStyles count="9">
    <cellStyle name="Comma [0]" xfId="6" builtinId="6"/>
    <cellStyle name="Comma [0] 2" xfId="2" xr:uid="{00000000-0005-0000-0000-000000000000}"/>
    <cellStyle name="Comma [0] 3" xfId="7" xr:uid="{55CC06D0-FE93-4919-BA45-3F5A31477A98}"/>
    <cellStyle name="Comma [0] 4" xfId="8" xr:uid="{E1A6CEDF-1246-4CA4-A6FE-2217B2599FFD}"/>
    <cellStyle name="Normal" xfId="0" builtinId="0"/>
    <cellStyle name="Normal 2" xfId="1" xr:uid="{00000000-0005-0000-0000-000002000000}"/>
    <cellStyle name="Normal 2 2" xfId="4" xr:uid="{00000000-0005-0000-0000-000003000000}"/>
    <cellStyle name="Normal 3" xfId="3" xr:uid="{00000000-0005-0000-0000-000004000000}"/>
    <cellStyle name="Normal 3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Laju Pertumbuhan Penduduk (LPP)</a:t>
            </a:r>
          </a:p>
        </c:rich>
      </c:tx>
      <c:overlay val="0"/>
    </c:title>
    <c:autoTitleDeleted val="0"/>
    <c:plotArea>
      <c:layout/>
      <c:lineChart>
        <c:grouping val="stacked"/>
        <c:varyColors val="0"/>
        <c:ser>
          <c:idx val="1"/>
          <c:order val="0"/>
          <c:tx>
            <c:strRef>
              <c:f>LPP!$E$5</c:f>
              <c:strCache>
                <c:ptCount val="1"/>
                <c:pt idx="0">
                  <c:v>LPP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LPP!$A$6:$A$11</c:f>
              <c:numCache>
                <c:formatCode>General</c:formatCode>
                <c:ptCount val="6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</c:numCache>
            </c:numRef>
          </c:cat>
          <c:val>
            <c:numRef>
              <c:f>LPP!$E$6:$E$11</c:f>
              <c:numCache>
                <c:formatCode>0.00</c:formatCode>
                <c:ptCount val="6"/>
                <c:pt idx="0" formatCode="General">
                  <c:v>1.07</c:v>
                </c:pt>
                <c:pt idx="1">
                  <c:v>0.49010640618856183</c:v>
                </c:pt>
                <c:pt idx="2">
                  <c:v>1.1447080237378504</c:v>
                </c:pt>
                <c:pt idx="3">
                  <c:v>1.1832824195681546</c:v>
                </c:pt>
                <c:pt idx="4">
                  <c:v>1.2429062000080426</c:v>
                </c:pt>
                <c:pt idx="5">
                  <c:v>1.3543801432176039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B3-4277-895A-FE3DBE0E2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4192184"/>
        <c:axId val="264192576"/>
      </c:lineChart>
      <c:catAx>
        <c:axId val="264192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64192576"/>
        <c:crosses val="autoZero"/>
        <c:auto val="1"/>
        <c:lblAlgn val="ctr"/>
        <c:lblOffset val="100"/>
        <c:noMultiLvlLbl val="0"/>
      </c:catAx>
      <c:valAx>
        <c:axId val="264192576"/>
        <c:scaling>
          <c:orientation val="minMax"/>
          <c:max val="1.4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4192184"/>
        <c:crosses val="autoZero"/>
        <c:crossBetween val="between"/>
      </c:valAx>
    </c:plotArea>
    <c:plotVisOnly val="1"/>
    <c:dispBlanksAs val="zero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3888888888888838E-2"/>
                  <c:y val="-0.388888888888888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D2F-4A74-84A4-FA0D22DE0AB2}"/>
                </c:ext>
              </c:extLst>
            </c:dLbl>
            <c:dLbl>
              <c:idx val="1"/>
              <c:layout>
                <c:manualLayout>
                  <c:x val="2.7777777777777779E-3"/>
                  <c:y val="-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D2F-4A74-84A4-FA0D22DE0AB2}"/>
                </c:ext>
              </c:extLst>
            </c:dLbl>
            <c:dLbl>
              <c:idx val="2"/>
              <c:layout>
                <c:manualLayout>
                  <c:x val="-2.7777777777778286E-3"/>
                  <c:y val="-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D2F-4A74-84A4-FA0D22DE0AB2}"/>
                </c:ext>
              </c:extLst>
            </c:dLbl>
            <c:dLbl>
              <c:idx val="3"/>
              <c:layout>
                <c:manualLayout>
                  <c:x val="-1.0185067526415994E-16"/>
                  <c:y val="-6.48148148148148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D2F-4A74-84A4-FA0D22DE0AB2}"/>
                </c:ext>
              </c:extLst>
            </c:dLbl>
            <c:dLbl>
              <c:idx val="4"/>
              <c:layout>
                <c:manualLayout>
                  <c:x val="0"/>
                  <c:y val="-6.94444444444445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D2F-4A74-84A4-FA0D22DE0AB2}"/>
                </c:ext>
              </c:extLst>
            </c:dLbl>
            <c:dLbl>
              <c:idx val="5"/>
              <c:layout>
                <c:manualLayout>
                  <c:x val="-5.5555555555556572E-3"/>
                  <c:y val="-6.48148148148148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D2F-4A74-84A4-FA0D22DE0AB2}"/>
                </c:ext>
              </c:extLst>
            </c:dLbl>
            <c:dLbl>
              <c:idx val="6"/>
              <c:layout>
                <c:manualLayout>
                  <c:x val="-1.0185067526415994E-16"/>
                  <c:y val="-6.94444444444443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D2F-4A74-84A4-FA0D22DE0AB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'32_Agama'!$K$5:$K$11</c:f>
              <c:strCache>
                <c:ptCount val="7"/>
                <c:pt idx="0">
                  <c:v>Islam</c:v>
                </c:pt>
                <c:pt idx="1">
                  <c:v>Kristen</c:v>
                </c:pt>
                <c:pt idx="2">
                  <c:v>Katholik</c:v>
                </c:pt>
                <c:pt idx="3">
                  <c:v>Hindu</c:v>
                </c:pt>
                <c:pt idx="4">
                  <c:v>Buddha</c:v>
                </c:pt>
                <c:pt idx="5">
                  <c:v>Konghuchu</c:v>
                </c:pt>
                <c:pt idx="6">
                  <c:v>Lainnya</c:v>
                </c:pt>
              </c:strCache>
            </c:strRef>
          </c:cat>
          <c:val>
            <c:numRef>
              <c:f>'32_Agama'!$L$5:$L$11</c:f>
              <c:numCache>
                <c:formatCode>0.00</c:formatCode>
                <c:ptCount val="7"/>
                <c:pt idx="0">
                  <c:v>97.231447482995677</c:v>
                </c:pt>
                <c:pt idx="1">
                  <c:v>1.8316978078034691</c:v>
                </c:pt>
                <c:pt idx="2">
                  <c:v>0.64817628800749316</c:v>
                </c:pt>
                <c:pt idx="3">
                  <c:v>3.7906328036212397E-2</c:v>
                </c:pt>
                <c:pt idx="4">
                  <c:v>0.21724783318469951</c:v>
                </c:pt>
                <c:pt idx="5">
                  <c:v>2.54465518892548E-2</c:v>
                </c:pt>
                <c:pt idx="6">
                  <c:v>8.0777080831884365E-3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D2F-4A74-84A4-FA0D22DE0A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4193752"/>
        <c:axId val="264192968"/>
        <c:axId val="0"/>
      </c:bar3DChart>
      <c:catAx>
        <c:axId val="264193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64192968"/>
        <c:crosses val="autoZero"/>
        <c:auto val="1"/>
        <c:lblAlgn val="ctr"/>
        <c:lblOffset val="100"/>
        <c:noMultiLvlLbl val="0"/>
      </c:catAx>
      <c:valAx>
        <c:axId val="264192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64193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180976</xdr:rowOff>
    </xdr:from>
    <xdr:to>
      <xdr:col>14</xdr:col>
      <xdr:colOff>19050</xdr:colOff>
      <xdr:row>21</xdr:row>
      <xdr:rowOff>66676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</xdr:colOff>
      <xdr:row>11</xdr:row>
      <xdr:rowOff>85725</xdr:rowOff>
    </xdr:from>
    <xdr:to>
      <xdr:col>4</xdr:col>
      <xdr:colOff>806450</xdr:colOff>
      <xdr:row>20</xdr:row>
      <xdr:rowOff>140310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2651125"/>
          <a:ext cx="5099050" cy="1692885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2</xdr:row>
      <xdr:rowOff>9525</xdr:rowOff>
    </xdr:from>
    <xdr:to>
      <xdr:col>7</xdr:col>
      <xdr:colOff>9525</xdr:colOff>
      <xdr:row>2</xdr:row>
      <xdr:rowOff>9528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 flipV="1">
          <a:off x="0" y="612775"/>
          <a:ext cx="6518275" cy="3"/>
        </a:xfrm>
        <a:prstGeom prst="line">
          <a:avLst/>
        </a:prstGeom>
        <a:ln w="19050">
          <a:tailEnd type="diamon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66676</xdr:colOff>
      <xdr:row>12</xdr:row>
      <xdr:rowOff>101600</xdr:rowOff>
    </xdr:from>
    <xdr:to>
      <xdr:col>6</xdr:col>
      <xdr:colOff>177800</xdr:colOff>
      <xdr:row>21</xdr:row>
      <xdr:rowOff>44450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SDUKCAPIL\TAHUN%202019\Data\32_KU_STATKWN_UMP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NDANG/DKB_201802/DAK_201802/BAHAN_BUKU_AGREGAT_201802/32_WKTP_KU_KABKO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source"/>
      <sheetName val="KU_STATKWN"/>
      <sheetName val="KABKOTA_STATKWN"/>
      <sheetName val="UMPT"/>
    </sheetNames>
    <sheetDataSet>
      <sheetData sheetId="0"/>
      <sheetData sheetId="1">
        <row r="2">
          <cell r="M2">
            <v>157937</v>
          </cell>
          <cell r="N2">
            <v>146109</v>
          </cell>
        </row>
        <row r="3">
          <cell r="M3">
            <v>197402</v>
          </cell>
          <cell r="N3">
            <v>184541</v>
          </cell>
        </row>
        <row r="4">
          <cell r="M4">
            <v>179678</v>
          </cell>
          <cell r="N4">
            <v>167786</v>
          </cell>
        </row>
        <row r="5">
          <cell r="M5">
            <v>190073</v>
          </cell>
          <cell r="N5">
            <v>183744</v>
          </cell>
        </row>
        <row r="6">
          <cell r="M6">
            <v>222845</v>
          </cell>
          <cell r="N6">
            <v>209091</v>
          </cell>
        </row>
        <row r="7">
          <cell r="M7">
            <v>221939</v>
          </cell>
          <cell r="N7">
            <v>210380</v>
          </cell>
        </row>
        <row r="8">
          <cell r="M8">
            <v>210180</v>
          </cell>
          <cell r="N8">
            <v>201329</v>
          </cell>
        </row>
        <row r="9">
          <cell r="M9">
            <v>208986</v>
          </cell>
          <cell r="N9">
            <v>206609</v>
          </cell>
        </row>
        <row r="10">
          <cell r="M10">
            <v>186425</v>
          </cell>
          <cell r="N10">
            <v>189804</v>
          </cell>
        </row>
        <row r="11">
          <cell r="M11">
            <v>172787</v>
          </cell>
          <cell r="N11">
            <v>162934</v>
          </cell>
        </row>
        <row r="12">
          <cell r="M12">
            <v>132440</v>
          </cell>
          <cell r="N12">
            <v>126080</v>
          </cell>
        </row>
        <row r="13">
          <cell r="M13">
            <v>102093</v>
          </cell>
          <cell r="N13">
            <v>94610</v>
          </cell>
        </row>
        <row r="14">
          <cell r="M14">
            <v>72923</v>
          </cell>
          <cell r="N14">
            <v>64093</v>
          </cell>
        </row>
        <row r="15">
          <cell r="M15">
            <v>46565</v>
          </cell>
          <cell r="N15">
            <v>38806</v>
          </cell>
        </row>
        <row r="16">
          <cell r="M16">
            <v>24156</v>
          </cell>
          <cell r="N16">
            <v>23417</v>
          </cell>
        </row>
        <row r="17">
          <cell r="M17">
            <v>26756</v>
          </cell>
          <cell r="N17">
            <v>23294</v>
          </cell>
        </row>
        <row r="18">
          <cell r="M18">
            <v>98845</v>
          </cell>
          <cell r="N18">
            <v>92713</v>
          </cell>
        </row>
        <row r="19">
          <cell r="M19">
            <v>125859</v>
          </cell>
          <cell r="N19">
            <v>118540</v>
          </cell>
        </row>
        <row r="20">
          <cell r="M20">
            <v>113855</v>
          </cell>
          <cell r="N20">
            <v>107981</v>
          </cell>
        </row>
        <row r="21">
          <cell r="M21">
            <v>98029</v>
          </cell>
          <cell r="N21">
            <v>97682</v>
          </cell>
        </row>
        <row r="22">
          <cell r="M22">
            <v>110077</v>
          </cell>
          <cell r="N22">
            <v>105097</v>
          </cell>
        </row>
        <row r="23">
          <cell r="M23">
            <v>104567</v>
          </cell>
          <cell r="N23">
            <v>102492</v>
          </cell>
        </row>
        <row r="24">
          <cell r="M24">
            <v>98453</v>
          </cell>
          <cell r="N24">
            <v>99629</v>
          </cell>
        </row>
        <row r="25">
          <cell r="M25">
            <v>99436</v>
          </cell>
          <cell r="N25">
            <v>102332</v>
          </cell>
        </row>
        <row r="26">
          <cell r="M26">
            <v>88826</v>
          </cell>
          <cell r="N26">
            <v>92973</v>
          </cell>
        </row>
        <row r="27">
          <cell r="M27">
            <v>87528</v>
          </cell>
          <cell r="N27">
            <v>86651</v>
          </cell>
        </row>
        <row r="28">
          <cell r="M28">
            <v>73984</v>
          </cell>
          <cell r="N28">
            <v>73526</v>
          </cell>
        </row>
        <row r="29">
          <cell r="M29">
            <v>64796</v>
          </cell>
          <cell r="N29">
            <v>60238</v>
          </cell>
        </row>
        <row r="30">
          <cell r="M30">
            <v>49148</v>
          </cell>
          <cell r="N30">
            <v>42398</v>
          </cell>
        </row>
        <row r="31">
          <cell r="M31">
            <v>35645</v>
          </cell>
          <cell r="N31">
            <v>28609</v>
          </cell>
        </row>
        <row r="32">
          <cell r="M32">
            <v>20534</v>
          </cell>
          <cell r="N32">
            <v>18527</v>
          </cell>
        </row>
        <row r="33">
          <cell r="M33">
            <v>29620</v>
          </cell>
          <cell r="N33">
            <v>23506</v>
          </cell>
        </row>
        <row r="34">
          <cell r="M34">
            <v>102088</v>
          </cell>
          <cell r="N34">
            <v>95846</v>
          </cell>
        </row>
        <row r="35">
          <cell r="M35">
            <v>104583</v>
          </cell>
          <cell r="N35">
            <v>98189</v>
          </cell>
        </row>
        <row r="36">
          <cell r="M36">
            <v>100221</v>
          </cell>
          <cell r="N36">
            <v>94483</v>
          </cell>
        </row>
        <row r="37">
          <cell r="M37">
            <v>88441</v>
          </cell>
          <cell r="N37">
            <v>84964</v>
          </cell>
        </row>
        <row r="38">
          <cell r="M38">
            <v>100454</v>
          </cell>
          <cell r="N38">
            <v>91057</v>
          </cell>
        </row>
        <row r="39">
          <cell r="M39">
            <v>93788</v>
          </cell>
          <cell r="N39">
            <v>88404</v>
          </cell>
        </row>
        <row r="40">
          <cell r="M40">
            <v>89277</v>
          </cell>
          <cell r="N40">
            <v>86240</v>
          </cell>
        </row>
        <row r="41">
          <cell r="M41">
            <v>89530</v>
          </cell>
          <cell r="N41">
            <v>89082</v>
          </cell>
        </row>
        <row r="42">
          <cell r="M42">
            <v>82298</v>
          </cell>
          <cell r="N42">
            <v>84260</v>
          </cell>
        </row>
        <row r="43">
          <cell r="M43">
            <v>80733</v>
          </cell>
          <cell r="N43">
            <v>76745</v>
          </cell>
        </row>
        <row r="44">
          <cell r="M44">
            <v>66499</v>
          </cell>
          <cell r="N44">
            <v>62279</v>
          </cell>
        </row>
        <row r="45">
          <cell r="M45">
            <v>58924</v>
          </cell>
          <cell r="N45">
            <v>50799</v>
          </cell>
        </row>
        <row r="46">
          <cell r="M46">
            <v>42775</v>
          </cell>
          <cell r="N46">
            <v>35379</v>
          </cell>
        </row>
        <row r="47">
          <cell r="M47">
            <v>31859</v>
          </cell>
          <cell r="N47">
            <v>23753</v>
          </cell>
        </row>
        <row r="48">
          <cell r="M48">
            <v>16716</v>
          </cell>
          <cell r="N48">
            <v>14611</v>
          </cell>
        </row>
        <row r="49">
          <cell r="M49">
            <v>22266</v>
          </cell>
          <cell r="N49">
            <v>16658</v>
          </cell>
        </row>
        <row r="50">
          <cell r="M50">
            <v>142245</v>
          </cell>
          <cell r="N50">
            <v>132856</v>
          </cell>
        </row>
        <row r="51">
          <cell r="M51">
            <v>176261</v>
          </cell>
          <cell r="N51">
            <v>165966</v>
          </cell>
        </row>
        <row r="52">
          <cell r="M52">
            <v>183001</v>
          </cell>
          <cell r="N52">
            <v>171611</v>
          </cell>
        </row>
        <row r="53">
          <cell r="M53">
            <v>158528</v>
          </cell>
          <cell r="N53">
            <v>153165</v>
          </cell>
        </row>
        <row r="54">
          <cell r="M54">
            <v>157525</v>
          </cell>
          <cell r="N54">
            <v>150668</v>
          </cell>
        </row>
        <row r="55">
          <cell r="M55">
            <v>137869</v>
          </cell>
          <cell r="N55">
            <v>133308</v>
          </cell>
        </row>
        <row r="56">
          <cell r="M56">
            <v>130789</v>
          </cell>
          <cell r="N56">
            <v>125239</v>
          </cell>
        </row>
        <row r="57">
          <cell r="M57">
            <v>148675</v>
          </cell>
          <cell r="N57">
            <v>147309</v>
          </cell>
        </row>
        <row r="58">
          <cell r="M58">
            <v>132230</v>
          </cell>
          <cell r="N58">
            <v>133995</v>
          </cell>
        </row>
        <row r="59">
          <cell r="M59">
            <v>119875</v>
          </cell>
          <cell r="N59">
            <v>117075</v>
          </cell>
        </row>
        <row r="60">
          <cell r="M60">
            <v>93349</v>
          </cell>
          <cell r="N60">
            <v>91452</v>
          </cell>
        </row>
        <row r="61">
          <cell r="M61">
            <v>76048</v>
          </cell>
          <cell r="N61">
            <v>73070</v>
          </cell>
        </row>
        <row r="62">
          <cell r="M62">
            <v>57077</v>
          </cell>
          <cell r="N62">
            <v>53483</v>
          </cell>
        </row>
        <row r="63">
          <cell r="M63">
            <v>40078</v>
          </cell>
          <cell r="N63">
            <v>35994</v>
          </cell>
        </row>
        <row r="64">
          <cell r="M64">
            <v>21561</v>
          </cell>
          <cell r="N64">
            <v>22351</v>
          </cell>
        </row>
        <row r="65">
          <cell r="M65">
            <v>28002</v>
          </cell>
          <cell r="N65">
            <v>25337</v>
          </cell>
        </row>
        <row r="66">
          <cell r="M66">
            <v>105532</v>
          </cell>
          <cell r="N66">
            <v>99069</v>
          </cell>
        </row>
        <row r="67">
          <cell r="M67">
            <v>94691</v>
          </cell>
          <cell r="N67">
            <v>89296</v>
          </cell>
        </row>
        <row r="68">
          <cell r="M68">
            <v>101645</v>
          </cell>
          <cell r="N68">
            <v>95769</v>
          </cell>
        </row>
        <row r="69">
          <cell r="M69">
            <v>95558</v>
          </cell>
          <cell r="N69">
            <v>91771</v>
          </cell>
        </row>
        <row r="70">
          <cell r="M70">
            <v>104600</v>
          </cell>
          <cell r="N70">
            <v>97993</v>
          </cell>
        </row>
        <row r="71">
          <cell r="M71">
            <v>93449</v>
          </cell>
          <cell r="N71">
            <v>88321</v>
          </cell>
        </row>
        <row r="72">
          <cell r="M72">
            <v>82116</v>
          </cell>
          <cell r="N72">
            <v>82334</v>
          </cell>
        </row>
        <row r="73">
          <cell r="M73">
            <v>89106</v>
          </cell>
          <cell r="N73">
            <v>89345</v>
          </cell>
        </row>
        <row r="74">
          <cell r="M74">
            <v>80179</v>
          </cell>
          <cell r="N74">
            <v>80077</v>
          </cell>
        </row>
        <row r="75">
          <cell r="M75">
            <v>76778</v>
          </cell>
          <cell r="N75">
            <v>75671</v>
          </cell>
        </row>
        <row r="76">
          <cell r="M76">
            <v>60736</v>
          </cell>
          <cell r="N76">
            <v>62061</v>
          </cell>
        </row>
        <row r="77">
          <cell r="M77">
            <v>52048</v>
          </cell>
          <cell r="N77">
            <v>50122</v>
          </cell>
        </row>
        <row r="78">
          <cell r="M78">
            <v>38128</v>
          </cell>
          <cell r="N78">
            <v>35944</v>
          </cell>
        </row>
        <row r="79">
          <cell r="M79">
            <v>27288</v>
          </cell>
          <cell r="N79">
            <v>23944</v>
          </cell>
        </row>
        <row r="80">
          <cell r="M80">
            <v>16992</v>
          </cell>
          <cell r="N80">
            <v>16160</v>
          </cell>
        </row>
        <row r="81">
          <cell r="M81">
            <v>21077</v>
          </cell>
          <cell r="N81">
            <v>17670</v>
          </cell>
        </row>
        <row r="82">
          <cell r="M82">
            <v>59922</v>
          </cell>
          <cell r="N82">
            <v>55868</v>
          </cell>
        </row>
        <row r="83">
          <cell r="M83">
            <v>71959</v>
          </cell>
          <cell r="N83">
            <v>67852</v>
          </cell>
        </row>
        <row r="84">
          <cell r="M84">
            <v>75135</v>
          </cell>
          <cell r="N84">
            <v>70986</v>
          </cell>
        </row>
        <row r="85">
          <cell r="M85">
            <v>68975</v>
          </cell>
          <cell r="N85">
            <v>66306</v>
          </cell>
        </row>
        <row r="86">
          <cell r="M86">
            <v>74857</v>
          </cell>
          <cell r="N86">
            <v>69159</v>
          </cell>
        </row>
        <row r="87">
          <cell r="M87">
            <v>67526</v>
          </cell>
          <cell r="N87">
            <v>64291</v>
          </cell>
        </row>
        <row r="88">
          <cell r="M88">
            <v>63617</v>
          </cell>
          <cell r="N88">
            <v>61872</v>
          </cell>
        </row>
        <row r="89">
          <cell r="M89">
            <v>66643</v>
          </cell>
          <cell r="N89">
            <v>66503</v>
          </cell>
        </row>
        <row r="90">
          <cell r="M90">
            <v>62404</v>
          </cell>
          <cell r="N90">
            <v>64117</v>
          </cell>
        </row>
        <row r="91">
          <cell r="M91">
            <v>65458</v>
          </cell>
          <cell r="N91">
            <v>66724</v>
          </cell>
        </row>
        <row r="92">
          <cell r="M92">
            <v>58263</v>
          </cell>
          <cell r="N92">
            <v>58052</v>
          </cell>
        </row>
        <row r="93">
          <cell r="M93">
            <v>50244</v>
          </cell>
          <cell r="N93">
            <v>48284</v>
          </cell>
        </row>
        <row r="94">
          <cell r="M94">
            <v>37242</v>
          </cell>
          <cell r="N94">
            <v>36066</v>
          </cell>
        </row>
        <row r="95">
          <cell r="M95">
            <v>27398</v>
          </cell>
          <cell r="N95">
            <v>26060</v>
          </cell>
        </row>
        <row r="96">
          <cell r="M96">
            <v>19550</v>
          </cell>
          <cell r="N96">
            <v>20065</v>
          </cell>
        </row>
        <row r="97">
          <cell r="M97">
            <v>26117</v>
          </cell>
          <cell r="N97">
            <v>25107</v>
          </cell>
        </row>
        <row r="98">
          <cell r="M98">
            <v>29522</v>
          </cell>
          <cell r="N98">
            <v>27507</v>
          </cell>
        </row>
        <row r="99">
          <cell r="M99">
            <v>49646</v>
          </cell>
          <cell r="N99">
            <v>46423</v>
          </cell>
        </row>
        <row r="100">
          <cell r="M100">
            <v>52297</v>
          </cell>
          <cell r="N100">
            <v>48962</v>
          </cell>
        </row>
        <row r="101">
          <cell r="M101">
            <v>48050</v>
          </cell>
          <cell r="N101">
            <v>45836</v>
          </cell>
        </row>
        <row r="102">
          <cell r="M102">
            <v>50812</v>
          </cell>
          <cell r="N102">
            <v>47834</v>
          </cell>
        </row>
        <row r="103">
          <cell r="M103">
            <v>44923</v>
          </cell>
          <cell r="N103">
            <v>42369</v>
          </cell>
        </row>
        <row r="104">
          <cell r="M104">
            <v>41166</v>
          </cell>
          <cell r="N104">
            <v>40128</v>
          </cell>
        </row>
        <row r="105">
          <cell r="M105">
            <v>45420</v>
          </cell>
          <cell r="N105">
            <v>44994</v>
          </cell>
        </row>
        <row r="106">
          <cell r="M106">
            <v>41109</v>
          </cell>
          <cell r="N106">
            <v>42414</v>
          </cell>
        </row>
        <row r="107">
          <cell r="M107">
            <v>43211</v>
          </cell>
          <cell r="N107">
            <v>45795</v>
          </cell>
        </row>
        <row r="108">
          <cell r="M108">
            <v>39387</v>
          </cell>
          <cell r="N108">
            <v>43733</v>
          </cell>
        </row>
        <row r="109">
          <cell r="M109">
            <v>37991</v>
          </cell>
          <cell r="N109">
            <v>40454</v>
          </cell>
        </row>
        <row r="110">
          <cell r="M110">
            <v>32298</v>
          </cell>
          <cell r="N110">
            <v>32702</v>
          </cell>
        </row>
        <row r="111">
          <cell r="M111">
            <v>25511</v>
          </cell>
          <cell r="N111">
            <v>24924</v>
          </cell>
        </row>
        <row r="112">
          <cell r="M112">
            <v>16892</v>
          </cell>
          <cell r="N112">
            <v>18860</v>
          </cell>
        </row>
        <row r="113">
          <cell r="M113">
            <v>23728</v>
          </cell>
          <cell r="N113">
            <v>25387</v>
          </cell>
        </row>
        <row r="114">
          <cell r="M114">
            <v>43978</v>
          </cell>
          <cell r="N114">
            <v>41105</v>
          </cell>
        </row>
        <row r="115">
          <cell r="M115">
            <v>46936</v>
          </cell>
          <cell r="N115">
            <v>43475</v>
          </cell>
        </row>
        <row r="116">
          <cell r="M116">
            <v>46825</v>
          </cell>
          <cell r="N116">
            <v>43983</v>
          </cell>
        </row>
        <row r="117">
          <cell r="M117">
            <v>44103</v>
          </cell>
          <cell r="N117">
            <v>42176</v>
          </cell>
        </row>
        <row r="118">
          <cell r="M118">
            <v>46633</v>
          </cell>
          <cell r="N118">
            <v>44579</v>
          </cell>
        </row>
        <row r="119">
          <cell r="M119">
            <v>44736</v>
          </cell>
          <cell r="N119">
            <v>41324</v>
          </cell>
        </row>
        <row r="120">
          <cell r="M120">
            <v>43124</v>
          </cell>
          <cell r="N120">
            <v>40923</v>
          </cell>
        </row>
        <row r="121">
          <cell r="M121">
            <v>48045</v>
          </cell>
          <cell r="N121">
            <v>46432</v>
          </cell>
        </row>
        <row r="122">
          <cell r="M122">
            <v>42755</v>
          </cell>
          <cell r="N122">
            <v>42074</v>
          </cell>
        </row>
        <row r="123">
          <cell r="M123">
            <v>40460</v>
          </cell>
          <cell r="N123">
            <v>40742</v>
          </cell>
        </row>
        <row r="124">
          <cell r="M124">
            <v>34751</v>
          </cell>
          <cell r="N124">
            <v>35695</v>
          </cell>
        </row>
        <row r="125">
          <cell r="M125">
            <v>29207</v>
          </cell>
          <cell r="N125">
            <v>30742</v>
          </cell>
        </row>
        <row r="126">
          <cell r="M126">
            <v>24459</v>
          </cell>
          <cell r="N126">
            <v>24369</v>
          </cell>
        </row>
        <row r="127">
          <cell r="M127">
            <v>17760</v>
          </cell>
          <cell r="N127">
            <v>17824</v>
          </cell>
        </row>
        <row r="128">
          <cell r="M128">
            <v>12026</v>
          </cell>
          <cell r="N128">
            <v>12789</v>
          </cell>
        </row>
        <row r="129">
          <cell r="M129">
            <v>16621</v>
          </cell>
          <cell r="N129">
            <v>16865</v>
          </cell>
        </row>
        <row r="130">
          <cell r="M130">
            <v>82799</v>
          </cell>
          <cell r="N130">
            <v>76657</v>
          </cell>
        </row>
        <row r="131">
          <cell r="M131">
            <v>85784</v>
          </cell>
          <cell r="N131">
            <v>79575</v>
          </cell>
        </row>
        <row r="132">
          <cell r="M132">
            <v>81626</v>
          </cell>
          <cell r="N132">
            <v>76527</v>
          </cell>
        </row>
        <row r="133">
          <cell r="M133">
            <v>79200</v>
          </cell>
          <cell r="N133">
            <v>78750</v>
          </cell>
        </row>
        <row r="134">
          <cell r="M134">
            <v>97881</v>
          </cell>
          <cell r="N134">
            <v>95629</v>
          </cell>
        </row>
        <row r="135">
          <cell r="M135">
            <v>102330</v>
          </cell>
          <cell r="N135">
            <v>94706</v>
          </cell>
        </row>
        <row r="136">
          <cell r="M136">
            <v>96707</v>
          </cell>
          <cell r="N136">
            <v>92767</v>
          </cell>
        </row>
        <row r="137">
          <cell r="M137">
            <v>99379</v>
          </cell>
          <cell r="N137">
            <v>100440</v>
          </cell>
        </row>
        <row r="138">
          <cell r="M138">
            <v>87129</v>
          </cell>
          <cell r="N138">
            <v>88278</v>
          </cell>
        </row>
        <row r="139">
          <cell r="M139">
            <v>76870</v>
          </cell>
          <cell r="N139">
            <v>75358</v>
          </cell>
        </row>
        <row r="140">
          <cell r="M140">
            <v>59961</v>
          </cell>
          <cell r="N140">
            <v>61352</v>
          </cell>
        </row>
        <row r="141">
          <cell r="M141">
            <v>48642</v>
          </cell>
          <cell r="N141">
            <v>49764</v>
          </cell>
        </row>
        <row r="142">
          <cell r="M142">
            <v>38109</v>
          </cell>
          <cell r="N142">
            <v>38152</v>
          </cell>
        </row>
        <row r="143">
          <cell r="M143">
            <v>27791</v>
          </cell>
          <cell r="N143">
            <v>25640</v>
          </cell>
        </row>
        <row r="144">
          <cell r="M144">
            <v>14994</v>
          </cell>
          <cell r="N144">
            <v>15820</v>
          </cell>
        </row>
        <row r="145">
          <cell r="M145">
            <v>16782</v>
          </cell>
          <cell r="N145">
            <v>17177</v>
          </cell>
        </row>
        <row r="146">
          <cell r="M146">
            <v>46966</v>
          </cell>
          <cell r="N146">
            <v>43974</v>
          </cell>
        </row>
        <row r="147">
          <cell r="M147">
            <v>51817</v>
          </cell>
          <cell r="N147">
            <v>48042</v>
          </cell>
        </row>
        <row r="148">
          <cell r="M148">
            <v>51073</v>
          </cell>
          <cell r="N148">
            <v>48541</v>
          </cell>
        </row>
        <row r="149">
          <cell r="M149">
            <v>44898</v>
          </cell>
          <cell r="N149">
            <v>44886</v>
          </cell>
        </row>
        <row r="150">
          <cell r="M150">
            <v>48848</v>
          </cell>
          <cell r="N150">
            <v>46823</v>
          </cell>
        </row>
        <row r="151">
          <cell r="M151">
            <v>48626</v>
          </cell>
          <cell r="N151">
            <v>46275</v>
          </cell>
        </row>
        <row r="152">
          <cell r="M152">
            <v>46415</v>
          </cell>
          <cell r="N152">
            <v>46875</v>
          </cell>
        </row>
        <row r="153">
          <cell r="M153">
            <v>53918</v>
          </cell>
          <cell r="N153">
            <v>55145</v>
          </cell>
        </row>
        <row r="154">
          <cell r="M154">
            <v>48866</v>
          </cell>
          <cell r="N154">
            <v>51303</v>
          </cell>
        </row>
        <row r="155">
          <cell r="M155">
            <v>46021</v>
          </cell>
          <cell r="N155">
            <v>48105</v>
          </cell>
        </row>
        <row r="156">
          <cell r="M156">
            <v>39173</v>
          </cell>
          <cell r="N156">
            <v>40191</v>
          </cell>
        </row>
        <row r="157">
          <cell r="M157">
            <v>34881</v>
          </cell>
          <cell r="N157">
            <v>35004</v>
          </cell>
        </row>
        <row r="158">
          <cell r="M158">
            <v>28732</v>
          </cell>
          <cell r="N158">
            <v>27183</v>
          </cell>
        </row>
        <row r="159">
          <cell r="M159">
            <v>22603</v>
          </cell>
          <cell r="N159">
            <v>20733</v>
          </cell>
        </row>
        <row r="160">
          <cell r="M160">
            <v>14545</v>
          </cell>
          <cell r="N160">
            <v>14164</v>
          </cell>
        </row>
        <row r="161">
          <cell r="M161">
            <v>18053</v>
          </cell>
          <cell r="N161">
            <v>16074</v>
          </cell>
        </row>
        <row r="162">
          <cell r="M162">
            <v>39579</v>
          </cell>
          <cell r="N162">
            <v>36898</v>
          </cell>
        </row>
        <row r="163">
          <cell r="M163">
            <v>49141</v>
          </cell>
          <cell r="N163">
            <v>45865</v>
          </cell>
        </row>
        <row r="164">
          <cell r="M164">
            <v>49929</v>
          </cell>
          <cell r="N164">
            <v>46863</v>
          </cell>
        </row>
        <row r="165">
          <cell r="M165">
            <v>50197</v>
          </cell>
          <cell r="N165">
            <v>47576</v>
          </cell>
        </row>
        <row r="166">
          <cell r="M166">
            <v>48069</v>
          </cell>
          <cell r="N166">
            <v>45261</v>
          </cell>
        </row>
        <row r="167">
          <cell r="M167">
            <v>44038</v>
          </cell>
          <cell r="N167">
            <v>41831</v>
          </cell>
        </row>
        <row r="168">
          <cell r="M168">
            <v>37476</v>
          </cell>
          <cell r="N168">
            <v>36899</v>
          </cell>
        </row>
        <row r="169">
          <cell r="M169">
            <v>43207</v>
          </cell>
          <cell r="N169">
            <v>43410</v>
          </cell>
        </row>
        <row r="170">
          <cell r="M170">
            <v>36970</v>
          </cell>
          <cell r="N170">
            <v>38315</v>
          </cell>
        </row>
        <row r="171">
          <cell r="M171">
            <v>38652</v>
          </cell>
          <cell r="N171">
            <v>41025</v>
          </cell>
        </row>
        <row r="172">
          <cell r="M172">
            <v>35652</v>
          </cell>
          <cell r="N172">
            <v>36783</v>
          </cell>
        </row>
        <row r="173">
          <cell r="M173">
            <v>31132</v>
          </cell>
          <cell r="N173">
            <v>32195</v>
          </cell>
        </row>
        <row r="174">
          <cell r="M174">
            <v>25412</v>
          </cell>
          <cell r="N174">
            <v>25620</v>
          </cell>
        </row>
        <row r="175">
          <cell r="M175">
            <v>20227</v>
          </cell>
          <cell r="N175">
            <v>19426</v>
          </cell>
        </row>
        <row r="176">
          <cell r="M176">
            <v>12386</v>
          </cell>
          <cell r="N176">
            <v>13162</v>
          </cell>
        </row>
        <row r="177">
          <cell r="M177">
            <v>17270</v>
          </cell>
          <cell r="N177">
            <v>17732</v>
          </cell>
        </row>
        <row r="178">
          <cell r="M178">
            <v>64039</v>
          </cell>
          <cell r="N178">
            <v>60002</v>
          </cell>
        </row>
        <row r="179">
          <cell r="M179">
            <v>78530</v>
          </cell>
          <cell r="N179">
            <v>73955</v>
          </cell>
        </row>
        <row r="180">
          <cell r="M180">
            <v>76706</v>
          </cell>
          <cell r="N180">
            <v>72765</v>
          </cell>
        </row>
        <row r="181">
          <cell r="M181">
            <v>84569</v>
          </cell>
          <cell r="N181">
            <v>80350</v>
          </cell>
        </row>
        <row r="182">
          <cell r="M182">
            <v>82771</v>
          </cell>
          <cell r="N182">
            <v>76530</v>
          </cell>
        </row>
        <row r="183">
          <cell r="M183">
            <v>77816</v>
          </cell>
          <cell r="N183">
            <v>70921</v>
          </cell>
        </row>
        <row r="184">
          <cell r="M184">
            <v>74275</v>
          </cell>
          <cell r="N184">
            <v>74728</v>
          </cell>
        </row>
        <row r="185">
          <cell r="M185">
            <v>77867</v>
          </cell>
          <cell r="N185">
            <v>87598</v>
          </cell>
        </row>
        <row r="186">
          <cell r="M186">
            <v>71146</v>
          </cell>
          <cell r="N186">
            <v>79639</v>
          </cell>
        </row>
        <row r="187">
          <cell r="M187">
            <v>67412</v>
          </cell>
          <cell r="N187">
            <v>65995</v>
          </cell>
        </row>
        <row r="188">
          <cell r="M188">
            <v>51831</v>
          </cell>
          <cell r="N188">
            <v>54269</v>
          </cell>
        </row>
        <row r="189">
          <cell r="M189">
            <v>45030</v>
          </cell>
          <cell r="N189">
            <v>45219</v>
          </cell>
        </row>
        <row r="190">
          <cell r="M190">
            <v>34361</v>
          </cell>
          <cell r="N190">
            <v>33375</v>
          </cell>
        </row>
        <row r="191">
          <cell r="M191">
            <v>24220</v>
          </cell>
          <cell r="N191">
            <v>22129</v>
          </cell>
        </row>
        <row r="192">
          <cell r="M192">
            <v>12514</v>
          </cell>
          <cell r="N192">
            <v>13488</v>
          </cell>
        </row>
        <row r="193">
          <cell r="M193">
            <v>10366</v>
          </cell>
          <cell r="N193">
            <v>11042</v>
          </cell>
        </row>
        <row r="194">
          <cell r="M194">
            <v>54677</v>
          </cell>
          <cell r="N194">
            <v>50989</v>
          </cell>
        </row>
        <row r="195">
          <cell r="M195">
            <v>64334</v>
          </cell>
          <cell r="N195">
            <v>59714</v>
          </cell>
        </row>
        <row r="196">
          <cell r="M196">
            <v>66757</v>
          </cell>
          <cell r="N196">
            <v>63155</v>
          </cell>
        </row>
        <row r="197">
          <cell r="M197">
            <v>63532</v>
          </cell>
          <cell r="N197">
            <v>62037</v>
          </cell>
        </row>
        <row r="198">
          <cell r="M198">
            <v>64560</v>
          </cell>
          <cell r="N198">
            <v>63090</v>
          </cell>
        </row>
        <row r="199">
          <cell r="M199">
            <v>57473</v>
          </cell>
          <cell r="N199">
            <v>57740</v>
          </cell>
        </row>
        <row r="200">
          <cell r="M200">
            <v>52574</v>
          </cell>
          <cell r="N200">
            <v>55608</v>
          </cell>
        </row>
        <row r="201">
          <cell r="M201">
            <v>62419</v>
          </cell>
          <cell r="N201">
            <v>67040</v>
          </cell>
        </row>
        <row r="202">
          <cell r="M202">
            <v>54499</v>
          </cell>
          <cell r="N202">
            <v>59729</v>
          </cell>
        </row>
        <row r="203">
          <cell r="M203">
            <v>58286</v>
          </cell>
          <cell r="N203">
            <v>60198</v>
          </cell>
        </row>
        <row r="204">
          <cell r="M204">
            <v>49114</v>
          </cell>
          <cell r="N204">
            <v>50172</v>
          </cell>
        </row>
        <row r="205">
          <cell r="M205">
            <v>43130</v>
          </cell>
          <cell r="N205">
            <v>42517</v>
          </cell>
        </row>
        <row r="206">
          <cell r="M206">
            <v>34649</v>
          </cell>
          <cell r="N206">
            <v>31961</v>
          </cell>
        </row>
        <row r="207">
          <cell r="M207">
            <v>26528</v>
          </cell>
          <cell r="N207">
            <v>22274</v>
          </cell>
        </row>
        <row r="208">
          <cell r="M208">
            <v>14726</v>
          </cell>
          <cell r="N208">
            <v>13954</v>
          </cell>
        </row>
        <row r="209">
          <cell r="M209">
            <v>19043</v>
          </cell>
          <cell r="N209">
            <v>16627</v>
          </cell>
        </row>
        <row r="210">
          <cell r="M210">
            <v>36340</v>
          </cell>
          <cell r="N210">
            <v>33901</v>
          </cell>
        </row>
        <row r="211">
          <cell r="M211">
            <v>43121</v>
          </cell>
          <cell r="N211">
            <v>40566</v>
          </cell>
        </row>
        <row r="212">
          <cell r="M212">
            <v>41012</v>
          </cell>
          <cell r="N212">
            <v>38540</v>
          </cell>
        </row>
        <row r="213">
          <cell r="M213">
            <v>36504</v>
          </cell>
          <cell r="N213">
            <v>35574</v>
          </cell>
        </row>
        <row r="214">
          <cell r="M214">
            <v>40131</v>
          </cell>
          <cell r="N214">
            <v>39339</v>
          </cell>
        </row>
        <row r="215">
          <cell r="M215">
            <v>39718</v>
          </cell>
          <cell r="N215">
            <v>38998</v>
          </cell>
        </row>
        <row r="216">
          <cell r="M216">
            <v>37372</v>
          </cell>
          <cell r="N216">
            <v>36497</v>
          </cell>
        </row>
        <row r="217">
          <cell r="M217">
            <v>39192</v>
          </cell>
          <cell r="N217">
            <v>39871</v>
          </cell>
        </row>
        <row r="218">
          <cell r="M218">
            <v>34729</v>
          </cell>
          <cell r="N218">
            <v>36315</v>
          </cell>
        </row>
        <row r="219">
          <cell r="M219">
            <v>34097</v>
          </cell>
          <cell r="N219">
            <v>33336</v>
          </cell>
        </row>
        <row r="220">
          <cell r="M220">
            <v>26898</v>
          </cell>
          <cell r="N220">
            <v>26240</v>
          </cell>
        </row>
        <row r="221">
          <cell r="M221">
            <v>21199</v>
          </cell>
          <cell r="N221">
            <v>20194</v>
          </cell>
        </row>
        <row r="222">
          <cell r="M222">
            <v>15802</v>
          </cell>
          <cell r="N222">
            <v>14832</v>
          </cell>
        </row>
        <row r="223">
          <cell r="M223">
            <v>11121</v>
          </cell>
          <cell r="N223">
            <v>10538</v>
          </cell>
        </row>
        <row r="224">
          <cell r="M224">
            <v>6852</v>
          </cell>
          <cell r="N224">
            <v>7735</v>
          </cell>
        </row>
        <row r="225">
          <cell r="M225">
            <v>9470</v>
          </cell>
          <cell r="N225">
            <v>10180</v>
          </cell>
        </row>
        <row r="226">
          <cell r="M226">
            <v>83753</v>
          </cell>
          <cell r="N226">
            <v>77888</v>
          </cell>
        </row>
        <row r="227">
          <cell r="M227">
            <v>101888</v>
          </cell>
          <cell r="N227">
            <v>95408</v>
          </cell>
        </row>
        <row r="228">
          <cell r="M228">
            <v>97639</v>
          </cell>
          <cell r="N228">
            <v>92196</v>
          </cell>
        </row>
        <row r="229">
          <cell r="M229">
            <v>88249</v>
          </cell>
          <cell r="N229">
            <v>85927</v>
          </cell>
        </row>
        <row r="230">
          <cell r="M230">
            <v>96866</v>
          </cell>
          <cell r="N230">
            <v>93689</v>
          </cell>
        </row>
        <row r="231">
          <cell r="M231">
            <v>99805</v>
          </cell>
          <cell r="N231">
            <v>96405</v>
          </cell>
        </row>
        <row r="232">
          <cell r="M232">
            <v>93475</v>
          </cell>
          <cell r="N232">
            <v>91394</v>
          </cell>
        </row>
        <row r="233">
          <cell r="M233">
            <v>97711</v>
          </cell>
          <cell r="N233">
            <v>104240</v>
          </cell>
        </row>
        <row r="234">
          <cell r="M234">
            <v>88836</v>
          </cell>
          <cell r="N234">
            <v>95819</v>
          </cell>
        </row>
        <row r="235">
          <cell r="M235">
            <v>83335</v>
          </cell>
          <cell r="N235">
            <v>84119</v>
          </cell>
        </row>
        <row r="236">
          <cell r="M236">
            <v>64873</v>
          </cell>
          <cell r="N236">
            <v>65346</v>
          </cell>
        </row>
        <row r="237">
          <cell r="M237">
            <v>53304</v>
          </cell>
          <cell r="N237">
            <v>51003</v>
          </cell>
        </row>
        <row r="238">
          <cell r="M238">
            <v>39070</v>
          </cell>
          <cell r="N238">
            <v>35633</v>
          </cell>
        </row>
        <row r="239">
          <cell r="M239">
            <v>27154</v>
          </cell>
          <cell r="N239">
            <v>23302</v>
          </cell>
        </row>
        <row r="240">
          <cell r="M240">
            <v>15886</v>
          </cell>
          <cell r="N240">
            <v>15611</v>
          </cell>
        </row>
        <row r="241">
          <cell r="M241">
            <v>17283</v>
          </cell>
          <cell r="N241">
            <v>14853</v>
          </cell>
        </row>
        <row r="242">
          <cell r="M242">
            <v>96273</v>
          </cell>
          <cell r="N242">
            <v>89743</v>
          </cell>
        </row>
        <row r="243">
          <cell r="M243">
            <v>120454</v>
          </cell>
          <cell r="N243">
            <v>112919</v>
          </cell>
        </row>
        <row r="244">
          <cell r="M244">
            <v>111959</v>
          </cell>
          <cell r="N244">
            <v>105276</v>
          </cell>
        </row>
        <row r="245">
          <cell r="M245">
            <v>105830</v>
          </cell>
          <cell r="N245">
            <v>101706</v>
          </cell>
        </row>
        <row r="246">
          <cell r="M246">
            <v>107946</v>
          </cell>
          <cell r="N246">
            <v>104404</v>
          </cell>
        </row>
        <row r="247">
          <cell r="M247">
            <v>115702</v>
          </cell>
          <cell r="N247">
            <v>120141</v>
          </cell>
        </row>
        <row r="248">
          <cell r="M248">
            <v>118585</v>
          </cell>
          <cell r="N248">
            <v>123661</v>
          </cell>
        </row>
        <row r="249">
          <cell r="M249">
            <v>131529</v>
          </cell>
          <cell r="N249">
            <v>139088</v>
          </cell>
        </row>
        <row r="250">
          <cell r="M250">
            <v>117708</v>
          </cell>
          <cell r="N250">
            <v>123683</v>
          </cell>
        </row>
        <row r="251">
          <cell r="M251">
            <v>106091</v>
          </cell>
          <cell r="N251">
            <v>97575</v>
          </cell>
        </row>
        <row r="252">
          <cell r="M252">
            <v>75035</v>
          </cell>
          <cell r="N252">
            <v>67344</v>
          </cell>
        </row>
        <row r="253">
          <cell r="M253">
            <v>52101</v>
          </cell>
          <cell r="N253">
            <v>46614</v>
          </cell>
        </row>
        <row r="254">
          <cell r="M254">
            <v>34105</v>
          </cell>
          <cell r="N254">
            <v>30595</v>
          </cell>
        </row>
        <row r="255">
          <cell r="M255">
            <v>21431</v>
          </cell>
          <cell r="N255">
            <v>18681</v>
          </cell>
        </row>
        <row r="256">
          <cell r="M256">
            <v>10726</v>
          </cell>
          <cell r="N256">
            <v>10688</v>
          </cell>
        </row>
        <row r="257">
          <cell r="M257">
            <v>11238</v>
          </cell>
          <cell r="N257">
            <v>11739</v>
          </cell>
        </row>
        <row r="258">
          <cell r="M258">
            <v>67615</v>
          </cell>
          <cell r="N258">
            <v>63267</v>
          </cell>
        </row>
        <row r="259">
          <cell r="M259">
            <v>81876</v>
          </cell>
          <cell r="N259">
            <v>76670</v>
          </cell>
        </row>
        <row r="260">
          <cell r="M260">
            <v>76750</v>
          </cell>
          <cell r="N260">
            <v>72046</v>
          </cell>
        </row>
        <row r="261">
          <cell r="M261">
            <v>68484</v>
          </cell>
          <cell r="N261">
            <v>65931</v>
          </cell>
        </row>
        <row r="262">
          <cell r="M262">
            <v>69020</v>
          </cell>
          <cell r="N262">
            <v>64960</v>
          </cell>
        </row>
        <row r="263">
          <cell r="M263">
            <v>64254</v>
          </cell>
          <cell r="N263">
            <v>63398</v>
          </cell>
        </row>
        <row r="264">
          <cell r="M264">
            <v>62081</v>
          </cell>
          <cell r="N264">
            <v>61303</v>
          </cell>
        </row>
        <row r="265">
          <cell r="M265">
            <v>69186</v>
          </cell>
          <cell r="N265">
            <v>69068</v>
          </cell>
        </row>
        <row r="266">
          <cell r="M266">
            <v>61643</v>
          </cell>
          <cell r="N266">
            <v>63084</v>
          </cell>
        </row>
        <row r="267">
          <cell r="M267">
            <v>58060</v>
          </cell>
          <cell r="N267">
            <v>56693</v>
          </cell>
        </row>
        <row r="268">
          <cell r="M268">
            <v>46348</v>
          </cell>
          <cell r="N268">
            <v>45315</v>
          </cell>
        </row>
        <row r="269">
          <cell r="M269">
            <v>38402</v>
          </cell>
          <cell r="N269">
            <v>36254</v>
          </cell>
        </row>
        <row r="270">
          <cell r="M270">
            <v>28449</v>
          </cell>
          <cell r="N270">
            <v>26076</v>
          </cell>
        </row>
        <row r="271">
          <cell r="M271">
            <v>20520</v>
          </cell>
          <cell r="N271">
            <v>18420</v>
          </cell>
        </row>
        <row r="272">
          <cell r="M272">
            <v>11766</v>
          </cell>
          <cell r="N272">
            <v>11875</v>
          </cell>
        </row>
        <row r="273">
          <cell r="M273">
            <v>16671</v>
          </cell>
          <cell r="N273">
            <v>14326</v>
          </cell>
        </row>
        <row r="274">
          <cell r="M274">
            <v>13306</v>
          </cell>
          <cell r="N274">
            <v>12476</v>
          </cell>
        </row>
        <row r="275">
          <cell r="M275">
            <v>17063</v>
          </cell>
          <cell r="N275">
            <v>15727</v>
          </cell>
        </row>
        <row r="276">
          <cell r="M276">
            <v>17269</v>
          </cell>
          <cell r="N276">
            <v>16224</v>
          </cell>
        </row>
        <row r="277">
          <cell r="M277">
            <v>16177</v>
          </cell>
          <cell r="N277">
            <v>15814</v>
          </cell>
        </row>
        <row r="278">
          <cell r="M278">
            <v>16383</v>
          </cell>
          <cell r="N278">
            <v>15684</v>
          </cell>
        </row>
        <row r="279">
          <cell r="M279">
            <v>15383</v>
          </cell>
          <cell r="N279">
            <v>14592</v>
          </cell>
        </row>
        <row r="280">
          <cell r="M280">
            <v>14006</v>
          </cell>
          <cell r="N280">
            <v>13999</v>
          </cell>
        </row>
        <row r="281">
          <cell r="M281">
            <v>14476</v>
          </cell>
          <cell r="N281">
            <v>15007</v>
          </cell>
        </row>
        <row r="282">
          <cell r="M282">
            <v>13990</v>
          </cell>
          <cell r="N282">
            <v>15383</v>
          </cell>
        </row>
        <row r="283">
          <cell r="M283">
            <v>15321</v>
          </cell>
          <cell r="N283">
            <v>16356</v>
          </cell>
        </row>
        <row r="284">
          <cell r="M284">
            <v>14066</v>
          </cell>
          <cell r="N284">
            <v>15435</v>
          </cell>
        </row>
        <row r="285">
          <cell r="M285">
            <v>13064</v>
          </cell>
          <cell r="N285">
            <v>13636</v>
          </cell>
        </row>
        <row r="286">
          <cell r="M286">
            <v>10497</v>
          </cell>
          <cell r="N286">
            <v>10278</v>
          </cell>
        </row>
        <row r="287">
          <cell r="M287">
            <v>7923</v>
          </cell>
          <cell r="N287">
            <v>7587</v>
          </cell>
        </row>
        <row r="288">
          <cell r="M288">
            <v>4664</v>
          </cell>
          <cell r="N288">
            <v>5104</v>
          </cell>
        </row>
        <row r="289">
          <cell r="M289">
            <v>6527</v>
          </cell>
          <cell r="N289">
            <v>7095</v>
          </cell>
        </row>
        <row r="290">
          <cell r="M290">
            <v>42723</v>
          </cell>
          <cell r="N290">
            <v>39860</v>
          </cell>
        </row>
        <row r="291">
          <cell r="M291">
            <v>48833</v>
          </cell>
          <cell r="N291">
            <v>45333</v>
          </cell>
        </row>
        <row r="292">
          <cell r="M292">
            <v>44425</v>
          </cell>
          <cell r="N292">
            <v>41455</v>
          </cell>
        </row>
        <row r="293">
          <cell r="M293">
            <v>40044</v>
          </cell>
          <cell r="N293">
            <v>38869</v>
          </cell>
        </row>
        <row r="294">
          <cell r="M294">
            <v>42026</v>
          </cell>
          <cell r="N294">
            <v>41589</v>
          </cell>
        </row>
        <row r="295">
          <cell r="M295">
            <v>42762</v>
          </cell>
          <cell r="N295">
            <v>41898</v>
          </cell>
        </row>
        <row r="296">
          <cell r="M296">
            <v>41342</v>
          </cell>
          <cell r="N296">
            <v>39922</v>
          </cell>
        </row>
        <row r="297">
          <cell r="M297">
            <v>44255</v>
          </cell>
          <cell r="N297">
            <v>43776</v>
          </cell>
        </row>
        <row r="298">
          <cell r="M298">
            <v>39813</v>
          </cell>
          <cell r="N298">
            <v>39598</v>
          </cell>
        </row>
        <row r="299">
          <cell r="M299">
            <v>37112</v>
          </cell>
          <cell r="N299">
            <v>36417</v>
          </cell>
        </row>
        <row r="300">
          <cell r="M300">
            <v>29425</v>
          </cell>
          <cell r="N300">
            <v>28977</v>
          </cell>
        </row>
        <row r="301">
          <cell r="M301">
            <v>23698</v>
          </cell>
          <cell r="N301">
            <v>24003</v>
          </cell>
        </row>
        <row r="302">
          <cell r="M302">
            <v>18224</v>
          </cell>
          <cell r="N302">
            <v>18073</v>
          </cell>
        </row>
        <row r="303">
          <cell r="M303">
            <v>12365</v>
          </cell>
          <cell r="N303">
            <v>11609</v>
          </cell>
        </row>
        <row r="304">
          <cell r="M304">
            <v>6527</v>
          </cell>
          <cell r="N304">
            <v>6977</v>
          </cell>
        </row>
        <row r="305">
          <cell r="M305">
            <v>8136</v>
          </cell>
          <cell r="N305">
            <v>9018</v>
          </cell>
        </row>
        <row r="306">
          <cell r="M306">
            <v>14729</v>
          </cell>
          <cell r="N306">
            <v>13512</v>
          </cell>
        </row>
        <row r="307">
          <cell r="M307">
            <v>16112</v>
          </cell>
          <cell r="N307">
            <v>15054</v>
          </cell>
        </row>
        <row r="308">
          <cell r="M308">
            <v>15781</v>
          </cell>
          <cell r="N308">
            <v>14856</v>
          </cell>
        </row>
        <row r="309">
          <cell r="M309">
            <v>14873</v>
          </cell>
          <cell r="N309">
            <v>14121</v>
          </cell>
        </row>
        <row r="310">
          <cell r="M310">
            <v>14260</v>
          </cell>
          <cell r="N310">
            <v>14220</v>
          </cell>
        </row>
        <row r="311">
          <cell r="M311">
            <v>13529</v>
          </cell>
          <cell r="N311">
            <v>13599</v>
          </cell>
        </row>
        <row r="312">
          <cell r="M312">
            <v>13244</v>
          </cell>
          <cell r="N312">
            <v>12801</v>
          </cell>
        </row>
        <row r="313">
          <cell r="M313">
            <v>14083</v>
          </cell>
          <cell r="N313">
            <v>14149</v>
          </cell>
        </row>
        <row r="314">
          <cell r="M314">
            <v>12070</v>
          </cell>
          <cell r="N314">
            <v>12040</v>
          </cell>
        </row>
        <row r="315">
          <cell r="M315">
            <v>11035</v>
          </cell>
          <cell r="N315">
            <v>11458</v>
          </cell>
        </row>
        <row r="316">
          <cell r="M316">
            <v>9668</v>
          </cell>
          <cell r="N316">
            <v>9858</v>
          </cell>
        </row>
        <row r="317">
          <cell r="M317">
            <v>7922</v>
          </cell>
          <cell r="N317">
            <v>8167</v>
          </cell>
        </row>
        <row r="318">
          <cell r="M318">
            <v>6158</v>
          </cell>
          <cell r="N318">
            <v>6373</v>
          </cell>
        </row>
        <row r="319">
          <cell r="M319">
            <v>4262</v>
          </cell>
          <cell r="N319">
            <v>4264</v>
          </cell>
        </row>
        <row r="320">
          <cell r="M320">
            <v>2332</v>
          </cell>
          <cell r="N320">
            <v>2921</v>
          </cell>
        </row>
        <row r="321">
          <cell r="M321">
            <v>3318</v>
          </cell>
          <cell r="N321">
            <v>4028</v>
          </cell>
        </row>
        <row r="322">
          <cell r="M322">
            <v>92550</v>
          </cell>
          <cell r="N322">
            <v>86042</v>
          </cell>
        </row>
        <row r="323">
          <cell r="M323">
            <v>110117</v>
          </cell>
          <cell r="N323">
            <v>103398</v>
          </cell>
        </row>
        <row r="324">
          <cell r="M324">
            <v>107568</v>
          </cell>
          <cell r="N324">
            <v>101737</v>
          </cell>
        </row>
        <row r="325">
          <cell r="M325">
            <v>98137</v>
          </cell>
          <cell r="N325">
            <v>93792</v>
          </cell>
        </row>
        <row r="326">
          <cell r="M326">
            <v>94067</v>
          </cell>
          <cell r="N326">
            <v>92505</v>
          </cell>
        </row>
        <row r="327">
          <cell r="M327">
            <v>93055</v>
          </cell>
          <cell r="N327">
            <v>93513</v>
          </cell>
        </row>
        <row r="328">
          <cell r="M328">
            <v>93569</v>
          </cell>
          <cell r="N328">
            <v>91301</v>
          </cell>
        </row>
        <row r="329">
          <cell r="M329">
            <v>107005</v>
          </cell>
          <cell r="N329">
            <v>104373</v>
          </cell>
        </row>
        <row r="330">
          <cell r="M330">
            <v>95548</v>
          </cell>
          <cell r="N330">
            <v>95138</v>
          </cell>
        </row>
        <row r="331">
          <cell r="M331">
            <v>87989</v>
          </cell>
          <cell r="N331">
            <v>88182</v>
          </cell>
        </row>
        <row r="332">
          <cell r="M332">
            <v>73242</v>
          </cell>
          <cell r="N332">
            <v>75428</v>
          </cell>
        </row>
        <row r="333">
          <cell r="M333">
            <v>59073</v>
          </cell>
          <cell r="N333">
            <v>62722</v>
          </cell>
        </row>
        <row r="334">
          <cell r="M334">
            <v>47794</v>
          </cell>
          <cell r="N334">
            <v>48834</v>
          </cell>
        </row>
        <row r="335">
          <cell r="M335">
            <v>32331</v>
          </cell>
          <cell r="N335">
            <v>32921</v>
          </cell>
        </row>
        <row r="336">
          <cell r="M336">
            <v>17780</v>
          </cell>
          <cell r="N336">
            <v>20918</v>
          </cell>
        </row>
        <row r="337">
          <cell r="M337">
            <v>23532</v>
          </cell>
          <cell r="N337">
            <v>28018</v>
          </cell>
        </row>
        <row r="338">
          <cell r="M338">
            <v>13925</v>
          </cell>
          <cell r="N338">
            <v>12727</v>
          </cell>
        </row>
        <row r="339">
          <cell r="M339">
            <v>15183</v>
          </cell>
          <cell r="N339">
            <v>14278</v>
          </cell>
        </row>
        <row r="340">
          <cell r="M340">
            <v>15570</v>
          </cell>
          <cell r="N340">
            <v>14674</v>
          </cell>
        </row>
        <row r="341">
          <cell r="M341">
            <v>15167</v>
          </cell>
          <cell r="N341">
            <v>14181</v>
          </cell>
        </row>
        <row r="342">
          <cell r="M342">
            <v>14246</v>
          </cell>
          <cell r="N342">
            <v>13908</v>
          </cell>
        </row>
        <row r="343">
          <cell r="M343">
            <v>13736</v>
          </cell>
          <cell r="N343">
            <v>13134</v>
          </cell>
        </row>
        <row r="344">
          <cell r="M344">
            <v>12611</v>
          </cell>
          <cell r="N344">
            <v>12264</v>
          </cell>
        </row>
        <row r="345">
          <cell r="M345">
            <v>14182</v>
          </cell>
          <cell r="N345">
            <v>14027</v>
          </cell>
        </row>
        <row r="346">
          <cell r="M346">
            <v>12547</v>
          </cell>
          <cell r="N346">
            <v>12753</v>
          </cell>
        </row>
        <row r="347">
          <cell r="M347">
            <v>11144</v>
          </cell>
          <cell r="N347">
            <v>11534</v>
          </cell>
        </row>
        <row r="348">
          <cell r="M348">
            <v>9127</v>
          </cell>
          <cell r="N348">
            <v>9773</v>
          </cell>
        </row>
        <row r="349">
          <cell r="M349">
            <v>7236</v>
          </cell>
          <cell r="N349">
            <v>8435</v>
          </cell>
        </row>
        <row r="350">
          <cell r="M350">
            <v>5949</v>
          </cell>
          <cell r="N350">
            <v>6630</v>
          </cell>
        </row>
        <row r="351">
          <cell r="M351">
            <v>4188</v>
          </cell>
          <cell r="N351">
            <v>4416</v>
          </cell>
        </row>
        <row r="352">
          <cell r="M352">
            <v>2130</v>
          </cell>
          <cell r="N352">
            <v>2716</v>
          </cell>
        </row>
        <row r="353">
          <cell r="M353">
            <v>2198</v>
          </cell>
          <cell r="N353">
            <v>2997</v>
          </cell>
        </row>
        <row r="354">
          <cell r="M354">
            <v>90499</v>
          </cell>
          <cell r="N354">
            <v>83993</v>
          </cell>
        </row>
        <row r="355">
          <cell r="M355">
            <v>104488</v>
          </cell>
          <cell r="N355">
            <v>97384</v>
          </cell>
        </row>
        <row r="356">
          <cell r="M356">
            <v>104712</v>
          </cell>
          <cell r="N356">
            <v>98218</v>
          </cell>
        </row>
        <row r="357">
          <cell r="M357">
            <v>104648</v>
          </cell>
          <cell r="N357">
            <v>98848</v>
          </cell>
        </row>
        <row r="358">
          <cell r="M358">
            <v>103478</v>
          </cell>
          <cell r="N358">
            <v>100675</v>
          </cell>
        </row>
        <row r="359">
          <cell r="M359">
            <v>104429</v>
          </cell>
          <cell r="N359">
            <v>105578</v>
          </cell>
        </row>
        <row r="360">
          <cell r="M360">
            <v>104954</v>
          </cell>
          <cell r="N360">
            <v>105455</v>
          </cell>
        </row>
        <row r="361">
          <cell r="M361">
            <v>108912</v>
          </cell>
          <cell r="N361">
            <v>111121</v>
          </cell>
        </row>
        <row r="362">
          <cell r="M362">
            <v>94011</v>
          </cell>
          <cell r="N362">
            <v>97498</v>
          </cell>
        </row>
        <row r="363">
          <cell r="M363">
            <v>85264</v>
          </cell>
          <cell r="N363">
            <v>86617</v>
          </cell>
        </row>
        <row r="364">
          <cell r="M364">
            <v>69549</v>
          </cell>
          <cell r="N364">
            <v>74109</v>
          </cell>
        </row>
        <row r="365">
          <cell r="M365">
            <v>58349</v>
          </cell>
          <cell r="N365">
            <v>59939</v>
          </cell>
        </row>
        <row r="366">
          <cell r="M366">
            <v>45019</v>
          </cell>
          <cell r="N366">
            <v>40359</v>
          </cell>
        </row>
        <row r="367">
          <cell r="M367">
            <v>27208</v>
          </cell>
          <cell r="N367">
            <v>22151</v>
          </cell>
        </row>
        <row r="368">
          <cell r="M368">
            <v>12533</v>
          </cell>
          <cell r="N368">
            <v>11723</v>
          </cell>
        </row>
        <row r="369">
          <cell r="M369">
            <v>11948</v>
          </cell>
          <cell r="N369">
            <v>12908</v>
          </cell>
        </row>
        <row r="370">
          <cell r="M370">
            <v>72793</v>
          </cell>
          <cell r="N370">
            <v>67566</v>
          </cell>
        </row>
        <row r="371">
          <cell r="M371">
            <v>85384</v>
          </cell>
          <cell r="N371">
            <v>79887</v>
          </cell>
        </row>
        <row r="372">
          <cell r="M372">
            <v>85541</v>
          </cell>
          <cell r="N372">
            <v>80007</v>
          </cell>
        </row>
        <row r="373">
          <cell r="M373">
            <v>79684</v>
          </cell>
          <cell r="N373">
            <v>75064</v>
          </cell>
        </row>
        <row r="374">
          <cell r="M374">
            <v>74370</v>
          </cell>
          <cell r="N374">
            <v>71004</v>
          </cell>
        </row>
        <row r="375">
          <cell r="M375">
            <v>69544</v>
          </cell>
          <cell r="N375">
            <v>70335</v>
          </cell>
        </row>
        <row r="376">
          <cell r="M376">
            <v>71134</v>
          </cell>
          <cell r="N376">
            <v>73760</v>
          </cell>
        </row>
        <row r="377">
          <cell r="M377">
            <v>80690</v>
          </cell>
          <cell r="N377">
            <v>83538</v>
          </cell>
        </row>
        <row r="378">
          <cell r="M378">
            <v>76534</v>
          </cell>
          <cell r="N378">
            <v>76632</v>
          </cell>
        </row>
        <row r="379">
          <cell r="M379">
            <v>69649</v>
          </cell>
          <cell r="N379">
            <v>68312</v>
          </cell>
        </row>
        <row r="380">
          <cell r="M380">
            <v>54376</v>
          </cell>
          <cell r="N380">
            <v>53998</v>
          </cell>
        </row>
        <row r="381">
          <cell r="M381">
            <v>40616</v>
          </cell>
          <cell r="N381">
            <v>41732</v>
          </cell>
        </row>
        <row r="382">
          <cell r="M382">
            <v>29777</v>
          </cell>
          <cell r="N382">
            <v>30087</v>
          </cell>
        </row>
        <row r="383">
          <cell r="M383">
            <v>18888</v>
          </cell>
          <cell r="N383">
            <v>18804</v>
          </cell>
        </row>
        <row r="384">
          <cell r="M384">
            <v>10193</v>
          </cell>
          <cell r="N384">
            <v>11393</v>
          </cell>
        </row>
        <row r="385">
          <cell r="M385">
            <v>11654</v>
          </cell>
          <cell r="N385">
            <v>11986</v>
          </cell>
        </row>
        <row r="386">
          <cell r="M386">
            <v>19118</v>
          </cell>
          <cell r="N386">
            <v>17845</v>
          </cell>
        </row>
        <row r="387">
          <cell r="M387">
            <v>24699</v>
          </cell>
          <cell r="N387">
            <v>23130</v>
          </cell>
        </row>
        <row r="388">
          <cell r="M388">
            <v>25160</v>
          </cell>
          <cell r="N388">
            <v>23819</v>
          </cell>
        </row>
        <row r="389">
          <cell r="M389">
            <v>24096</v>
          </cell>
          <cell r="N389">
            <v>23248</v>
          </cell>
        </row>
        <row r="390">
          <cell r="M390">
            <v>23138</v>
          </cell>
          <cell r="N390">
            <v>22144</v>
          </cell>
        </row>
        <row r="391">
          <cell r="M391">
            <v>21410</v>
          </cell>
          <cell r="N391">
            <v>21024</v>
          </cell>
        </row>
        <row r="392">
          <cell r="M392">
            <v>20352</v>
          </cell>
          <cell r="N392">
            <v>19812</v>
          </cell>
        </row>
        <row r="393">
          <cell r="M393">
            <v>23599</v>
          </cell>
          <cell r="N393">
            <v>23424</v>
          </cell>
        </row>
        <row r="394">
          <cell r="M394">
            <v>21958</v>
          </cell>
          <cell r="N394">
            <v>22677</v>
          </cell>
        </row>
        <row r="395">
          <cell r="M395">
            <v>20433</v>
          </cell>
          <cell r="N395">
            <v>20478</v>
          </cell>
        </row>
        <row r="396">
          <cell r="M396">
            <v>16349</v>
          </cell>
          <cell r="N396">
            <v>16966</v>
          </cell>
        </row>
        <row r="397">
          <cell r="M397">
            <v>12837</v>
          </cell>
          <cell r="N397">
            <v>12990</v>
          </cell>
        </row>
        <row r="398">
          <cell r="M398">
            <v>9611</v>
          </cell>
          <cell r="N398">
            <v>9554</v>
          </cell>
        </row>
        <row r="399">
          <cell r="M399">
            <v>6049</v>
          </cell>
          <cell r="N399">
            <v>6237</v>
          </cell>
        </row>
        <row r="400">
          <cell r="M400">
            <v>3314</v>
          </cell>
          <cell r="N400">
            <v>3987</v>
          </cell>
        </row>
        <row r="401">
          <cell r="M401">
            <v>4152</v>
          </cell>
          <cell r="N401">
            <v>4763</v>
          </cell>
        </row>
        <row r="402">
          <cell r="M402">
            <v>26990</v>
          </cell>
          <cell r="N402">
            <v>25095</v>
          </cell>
        </row>
        <row r="403">
          <cell r="M403">
            <v>32637</v>
          </cell>
          <cell r="N403">
            <v>30874</v>
          </cell>
        </row>
        <row r="404">
          <cell r="M404">
            <v>32790</v>
          </cell>
          <cell r="N404">
            <v>30682</v>
          </cell>
        </row>
        <row r="405">
          <cell r="M405">
            <v>30274</v>
          </cell>
          <cell r="N405">
            <v>29293</v>
          </cell>
        </row>
        <row r="406">
          <cell r="M406">
            <v>30632</v>
          </cell>
          <cell r="N406">
            <v>29806</v>
          </cell>
        </row>
        <row r="407">
          <cell r="M407">
            <v>28387</v>
          </cell>
          <cell r="N407">
            <v>27106</v>
          </cell>
        </row>
        <row r="408">
          <cell r="M408">
            <v>27860</v>
          </cell>
          <cell r="N408">
            <v>26522</v>
          </cell>
        </row>
        <row r="409">
          <cell r="M409">
            <v>29153</v>
          </cell>
          <cell r="N409">
            <v>28196</v>
          </cell>
        </row>
        <row r="410">
          <cell r="M410">
            <v>25989</v>
          </cell>
          <cell r="N410">
            <v>24984</v>
          </cell>
        </row>
        <row r="411">
          <cell r="M411">
            <v>24561</v>
          </cell>
          <cell r="N411">
            <v>24085</v>
          </cell>
        </row>
        <row r="412">
          <cell r="M412">
            <v>20086</v>
          </cell>
          <cell r="N412">
            <v>20261</v>
          </cell>
        </row>
        <row r="413">
          <cell r="M413">
            <v>16812</v>
          </cell>
          <cell r="N413">
            <v>17048</v>
          </cell>
        </row>
        <row r="414">
          <cell r="M414">
            <v>13455</v>
          </cell>
          <cell r="N414">
            <v>13293</v>
          </cell>
        </row>
        <row r="415">
          <cell r="M415">
            <v>9658</v>
          </cell>
          <cell r="N415">
            <v>9473</v>
          </cell>
        </row>
        <row r="416">
          <cell r="M416">
            <v>5855</v>
          </cell>
          <cell r="N416">
            <v>6746</v>
          </cell>
        </row>
        <row r="417">
          <cell r="M417">
            <v>7249</v>
          </cell>
          <cell r="N417">
            <v>7693</v>
          </cell>
        </row>
        <row r="418">
          <cell r="M418">
            <v>7425</v>
          </cell>
          <cell r="N418">
            <v>6956</v>
          </cell>
        </row>
        <row r="419">
          <cell r="M419">
            <v>8606</v>
          </cell>
          <cell r="N419">
            <v>7929</v>
          </cell>
        </row>
        <row r="420">
          <cell r="M420">
            <v>8416</v>
          </cell>
          <cell r="N420">
            <v>7837</v>
          </cell>
        </row>
        <row r="421">
          <cell r="M421">
            <v>9141</v>
          </cell>
          <cell r="N421">
            <v>8670</v>
          </cell>
        </row>
        <row r="422">
          <cell r="M422">
            <v>8845</v>
          </cell>
          <cell r="N422">
            <v>8488</v>
          </cell>
        </row>
        <row r="423">
          <cell r="M423">
            <v>8352</v>
          </cell>
          <cell r="N423">
            <v>7838</v>
          </cell>
        </row>
        <row r="424">
          <cell r="M424">
            <v>7446</v>
          </cell>
          <cell r="N424">
            <v>7139</v>
          </cell>
        </row>
        <row r="425">
          <cell r="M425">
            <v>7897</v>
          </cell>
          <cell r="N425">
            <v>7801</v>
          </cell>
        </row>
        <row r="426">
          <cell r="M426">
            <v>6426</v>
          </cell>
          <cell r="N426">
            <v>6611</v>
          </cell>
        </row>
        <row r="427">
          <cell r="M427">
            <v>6432</v>
          </cell>
          <cell r="N427">
            <v>6891</v>
          </cell>
        </row>
        <row r="428">
          <cell r="M428">
            <v>5912</v>
          </cell>
          <cell r="N428">
            <v>6729</v>
          </cell>
        </row>
        <row r="429">
          <cell r="M429">
            <v>5473</v>
          </cell>
          <cell r="N429">
            <v>5855</v>
          </cell>
        </row>
        <row r="430">
          <cell r="M430">
            <v>4403</v>
          </cell>
          <cell r="N430">
            <v>4463</v>
          </cell>
        </row>
        <row r="431">
          <cell r="M431">
            <v>3173</v>
          </cell>
          <cell r="N431">
            <v>3255</v>
          </cell>
        </row>
        <row r="432">
          <cell r="M432">
            <v>1709</v>
          </cell>
          <cell r="N432">
            <v>2283</v>
          </cell>
        </row>
        <row r="433">
          <cell r="M433">
            <v>2542</v>
          </cell>
          <cell r="N433">
            <v>3157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WKTP_KABKOTA"/>
      <sheetName val="WKTP_KU"/>
      <sheetName val="DETAIL_PER_KABKOTA"/>
    </sheetNames>
    <sheetDataSet>
      <sheetData sheetId="0"/>
      <sheetData sheetId="1"/>
      <sheetData sheetId="2"/>
      <sheetData sheetId="3">
        <row r="2">
          <cell r="E2">
            <v>1</v>
          </cell>
          <cell r="F2">
            <v>13</v>
          </cell>
        </row>
        <row r="3">
          <cell r="E3">
            <v>118440</v>
          </cell>
          <cell r="F3">
            <v>116576</v>
          </cell>
        </row>
        <row r="4">
          <cell r="E4">
            <v>222845</v>
          </cell>
          <cell r="F4">
            <v>209091</v>
          </cell>
        </row>
        <row r="5">
          <cell r="E5">
            <v>221939</v>
          </cell>
          <cell r="F5">
            <v>210380</v>
          </cell>
        </row>
        <row r="6">
          <cell r="E6">
            <v>210180</v>
          </cell>
          <cell r="F6">
            <v>201329</v>
          </cell>
        </row>
        <row r="7">
          <cell r="E7">
            <v>208986</v>
          </cell>
          <cell r="F7">
            <v>206609</v>
          </cell>
        </row>
        <row r="8">
          <cell r="E8">
            <v>186425</v>
          </cell>
          <cell r="F8">
            <v>189804</v>
          </cell>
        </row>
        <row r="9">
          <cell r="E9">
            <v>172787</v>
          </cell>
          <cell r="F9">
            <v>162934</v>
          </cell>
        </row>
        <row r="10">
          <cell r="E10">
            <v>132440</v>
          </cell>
          <cell r="F10">
            <v>126080</v>
          </cell>
        </row>
        <row r="11">
          <cell r="E11">
            <v>102093</v>
          </cell>
          <cell r="F11">
            <v>94610</v>
          </cell>
        </row>
        <row r="12">
          <cell r="E12">
            <v>72923</v>
          </cell>
          <cell r="F12">
            <v>64093</v>
          </cell>
        </row>
        <row r="13">
          <cell r="E13">
            <v>46565</v>
          </cell>
          <cell r="F13">
            <v>38806</v>
          </cell>
        </row>
        <row r="14">
          <cell r="E14">
            <v>24156</v>
          </cell>
          <cell r="F14">
            <v>23417</v>
          </cell>
        </row>
        <row r="15">
          <cell r="E15">
            <v>26756</v>
          </cell>
          <cell r="F15">
            <v>23294</v>
          </cell>
        </row>
        <row r="16">
          <cell r="E16">
            <v>5</v>
          </cell>
          <cell r="F16">
            <v>21</v>
          </cell>
        </row>
        <row r="17">
          <cell r="E17">
            <v>53850</v>
          </cell>
          <cell r="F17">
            <v>55944</v>
          </cell>
        </row>
        <row r="18">
          <cell r="E18">
            <v>110077</v>
          </cell>
          <cell r="F18">
            <v>105097</v>
          </cell>
        </row>
        <row r="19">
          <cell r="E19">
            <v>104567</v>
          </cell>
          <cell r="F19">
            <v>102492</v>
          </cell>
        </row>
        <row r="20">
          <cell r="E20">
            <v>98453</v>
          </cell>
          <cell r="F20">
            <v>99629</v>
          </cell>
        </row>
        <row r="21">
          <cell r="E21">
            <v>99436</v>
          </cell>
          <cell r="F21">
            <v>102332</v>
          </cell>
        </row>
        <row r="22">
          <cell r="E22">
            <v>88826</v>
          </cell>
          <cell r="F22">
            <v>92973</v>
          </cell>
        </row>
        <row r="23">
          <cell r="E23">
            <v>87528</v>
          </cell>
          <cell r="F23">
            <v>86651</v>
          </cell>
        </row>
        <row r="24">
          <cell r="E24">
            <v>73984</v>
          </cell>
          <cell r="F24">
            <v>73526</v>
          </cell>
        </row>
        <row r="25">
          <cell r="E25">
            <v>64796</v>
          </cell>
          <cell r="F25">
            <v>60238</v>
          </cell>
        </row>
        <row r="26">
          <cell r="E26">
            <v>49148</v>
          </cell>
          <cell r="F26">
            <v>42398</v>
          </cell>
        </row>
        <row r="27">
          <cell r="E27">
            <v>35645</v>
          </cell>
          <cell r="F27">
            <v>28609</v>
          </cell>
        </row>
        <row r="28">
          <cell r="E28">
            <v>20534</v>
          </cell>
          <cell r="F28">
            <v>18527</v>
          </cell>
        </row>
        <row r="29">
          <cell r="E29">
            <v>29620</v>
          </cell>
          <cell r="F29">
            <v>23506</v>
          </cell>
        </row>
        <row r="30">
          <cell r="E30">
            <v>3</v>
          </cell>
          <cell r="F30">
            <v>5</v>
          </cell>
        </row>
        <row r="31">
          <cell r="E31">
            <v>50201</v>
          </cell>
          <cell r="F31">
            <v>48932</v>
          </cell>
        </row>
        <row r="32">
          <cell r="E32">
            <v>100454</v>
          </cell>
          <cell r="F32">
            <v>91057</v>
          </cell>
        </row>
        <row r="33">
          <cell r="E33">
            <v>93788</v>
          </cell>
          <cell r="F33">
            <v>88404</v>
          </cell>
        </row>
        <row r="34">
          <cell r="E34">
            <v>89277</v>
          </cell>
          <cell r="F34">
            <v>86240</v>
          </cell>
        </row>
        <row r="35">
          <cell r="E35">
            <v>89530</v>
          </cell>
          <cell r="F35">
            <v>89082</v>
          </cell>
        </row>
        <row r="36">
          <cell r="E36">
            <v>82298</v>
          </cell>
          <cell r="F36">
            <v>84260</v>
          </cell>
        </row>
        <row r="37">
          <cell r="E37">
            <v>80733</v>
          </cell>
          <cell r="F37">
            <v>76745</v>
          </cell>
        </row>
        <row r="38">
          <cell r="E38">
            <v>66499</v>
          </cell>
          <cell r="F38">
            <v>62279</v>
          </cell>
        </row>
        <row r="39">
          <cell r="E39">
            <v>58924</v>
          </cell>
          <cell r="F39">
            <v>50799</v>
          </cell>
        </row>
        <row r="40">
          <cell r="E40">
            <v>42775</v>
          </cell>
          <cell r="F40">
            <v>35379</v>
          </cell>
        </row>
        <row r="41">
          <cell r="E41">
            <v>31859</v>
          </cell>
          <cell r="F41">
            <v>23753</v>
          </cell>
        </row>
        <row r="42">
          <cell r="E42">
            <v>16716</v>
          </cell>
          <cell r="F42">
            <v>14611</v>
          </cell>
        </row>
        <row r="43">
          <cell r="E43">
            <v>22266</v>
          </cell>
          <cell r="F43">
            <v>16658</v>
          </cell>
        </row>
        <row r="44">
          <cell r="E44">
            <v>47</v>
          </cell>
          <cell r="F44">
            <v>57</v>
          </cell>
        </row>
        <row r="45">
          <cell r="E45">
            <v>92276</v>
          </cell>
          <cell r="F45">
            <v>90738</v>
          </cell>
        </row>
        <row r="46">
          <cell r="E46">
            <v>157525</v>
          </cell>
          <cell r="F46">
            <v>150668</v>
          </cell>
        </row>
        <row r="47">
          <cell r="E47">
            <v>137869</v>
          </cell>
          <cell r="F47">
            <v>133308</v>
          </cell>
        </row>
        <row r="48">
          <cell r="E48">
            <v>130789</v>
          </cell>
          <cell r="F48">
            <v>125239</v>
          </cell>
        </row>
        <row r="49">
          <cell r="E49">
            <v>148675</v>
          </cell>
          <cell r="F49">
            <v>147309</v>
          </cell>
        </row>
        <row r="50">
          <cell r="E50">
            <v>132230</v>
          </cell>
          <cell r="F50">
            <v>133995</v>
          </cell>
        </row>
        <row r="51">
          <cell r="E51">
            <v>119875</v>
          </cell>
          <cell r="F51">
            <v>117075</v>
          </cell>
        </row>
        <row r="52">
          <cell r="E52">
            <v>93349</v>
          </cell>
          <cell r="F52">
            <v>91452</v>
          </cell>
        </row>
        <row r="53">
          <cell r="E53">
            <v>76048</v>
          </cell>
          <cell r="F53">
            <v>73070</v>
          </cell>
        </row>
        <row r="54">
          <cell r="E54">
            <v>57077</v>
          </cell>
          <cell r="F54">
            <v>53483</v>
          </cell>
        </row>
        <row r="55">
          <cell r="E55">
            <v>40078</v>
          </cell>
          <cell r="F55">
            <v>35994</v>
          </cell>
        </row>
        <row r="56">
          <cell r="E56">
            <v>21561</v>
          </cell>
          <cell r="F56">
            <v>22351</v>
          </cell>
        </row>
        <row r="57">
          <cell r="E57">
            <v>28002</v>
          </cell>
          <cell r="F57">
            <v>25337</v>
          </cell>
        </row>
        <row r="58">
          <cell r="E58">
            <v>0</v>
          </cell>
          <cell r="F58">
            <v>19</v>
          </cell>
        </row>
        <row r="59">
          <cell r="E59">
            <v>54521</v>
          </cell>
          <cell r="F59">
            <v>53704</v>
          </cell>
        </row>
        <row r="60">
          <cell r="E60">
            <v>104600</v>
          </cell>
          <cell r="F60">
            <v>97993</v>
          </cell>
        </row>
        <row r="61">
          <cell r="E61">
            <v>93449</v>
          </cell>
          <cell r="F61">
            <v>88321</v>
          </cell>
        </row>
        <row r="62">
          <cell r="E62">
            <v>82116</v>
          </cell>
          <cell r="F62">
            <v>82334</v>
          </cell>
        </row>
        <row r="63">
          <cell r="E63">
            <v>89106</v>
          </cell>
          <cell r="F63">
            <v>89345</v>
          </cell>
        </row>
        <row r="64">
          <cell r="E64">
            <v>80179</v>
          </cell>
          <cell r="F64">
            <v>80077</v>
          </cell>
        </row>
        <row r="65">
          <cell r="E65">
            <v>76778</v>
          </cell>
          <cell r="F65">
            <v>75671</v>
          </cell>
        </row>
        <row r="66">
          <cell r="E66">
            <v>60736</v>
          </cell>
          <cell r="F66">
            <v>62061</v>
          </cell>
        </row>
        <row r="67">
          <cell r="E67">
            <v>52048</v>
          </cell>
          <cell r="F67">
            <v>50122</v>
          </cell>
        </row>
        <row r="68">
          <cell r="E68">
            <v>38128</v>
          </cell>
          <cell r="F68">
            <v>35944</v>
          </cell>
        </row>
        <row r="69">
          <cell r="E69">
            <v>27288</v>
          </cell>
          <cell r="F69">
            <v>23944</v>
          </cell>
        </row>
        <row r="70">
          <cell r="E70">
            <v>16992</v>
          </cell>
          <cell r="F70">
            <v>16160</v>
          </cell>
        </row>
        <row r="71">
          <cell r="E71">
            <v>21077</v>
          </cell>
          <cell r="F71">
            <v>17670</v>
          </cell>
        </row>
        <row r="72">
          <cell r="E72">
            <v>17</v>
          </cell>
          <cell r="F72">
            <v>20</v>
          </cell>
        </row>
        <row r="73">
          <cell r="E73">
            <v>37081</v>
          </cell>
          <cell r="F73">
            <v>36265</v>
          </cell>
        </row>
        <row r="74">
          <cell r="E74">
            <v>74857</v>
          </cell>
          <cell r="F74">
            <v>69159</v>
          </cell>
        </row>
        <row r="75">
          <cell r="E75">
            <v>67526</v>
          </cell>
          <cell r="F75">
            <v>64291</v>
          </cell>
        </row>
        <row r="76">
          <cell r="E76">
            <v>63617</v>
          </cell>
          <cell r="F76">
            <v>61872</v>
          </cell>
        </row>
        <row r="77">
          <cell r="E77">
            <v>66643</v>
          </cell>
          <cell r="F77">
            <v>66503</v>
          </cell>
        </row>
        <row r="78">
          <cell r="E78">
            <v>62404</v>
          </cell>
          <cell r="F78">
            <v>64117</v>
          </cell>
        </row>
        <row r="79">
          <cell r="E79">
            <v>65458</v>
          </cell>
          <cell r="F79">
            <v>66724</v>
          </cell>
        </row>
        <row r="80">
          <cell r="E80">
            <v>58263</v>
          </cell>
          <cell r="F80">
            <v>58052</v>
          </cell>
        </row>
        <row r="81">
          <cell r="E81">
            <v>50244</v>
          </cell>
          <cell r="F81">
            <v>48284</v>
          </cell>
        </row>
        <row r="82">
          <cell r="E82">
            <v>37242</v>
          </cell>
          <cell r="F82">
            <v>36066</v>
          </cell>
        </row>
        <row r="83">
          <cell r="E83">
            <v>27398</v>
          </cell>
          <cell r="F83">
            <v>26060</v>
          </cell>
        </row>
        <row r="84">
          <cell r="E84">
            <v>19550</v>
          </cell>
          <cell r="F84">
            <v>20065</v>
          </cell>
        </row>
        <row r="85">
          <cell r="E85">
            <v>26117</v>
          </cell>
          <cell r="F85">
            <v>25107</v>
          </cell>
        </row>
        <row r="86">
          <cell r="E86">
            <v>0</v>
          </cell>
          <cell r="F86">
            <v>1</v>
          </cell>
        </row>
        <row r="87">
          <cell r="E87">
            <v>27590</v>
          </cell>
          <cell r="F87">
            <v>26477</v>
          </cell>
        </row>
        <row r="88">
          <cell r="E88">
            <v>50812</v>
          </cell>
          <cell r="F88">
            <v>47834</v>
          </cell>
        </row>
        <row r="89">
          <cell r="E89">
            <v>44923</v>
          </cell>
          <cell r="F89">
            <v>42369</v>
          </cell>
        </row>
        <row r="90">
          <cell r="E90">
            <v>41166</v>
          </cell>
          <cell r="F90">
            <v>40128</v>
          </cell>
        </row>
        <row r="91">
          <cell r="E91">
            <v>45420</v>
          </cell>
          <cell r="F91">
            <v>44994</v>
          </cell>
        </row>
        <row r="92">
          <cell r="E92">
            <v>41109</v>
          </cell>
          <cell r="F92">
            <v>42414</v>
          </cell>
        </row>
        <row r="93">
          <cell r="E93">
            <v>43211</v>
          </cell>
          <cell r="F93">
            <v>45795</v>
          </cell>
        </row>
        <row r="94">
          <cell r="E94">
            <v>39387</v>
          </cell>
          <cell r="F94">
            <v>43733</v>
          </cell>
        </row>
        <row r="95">
          <cell r="E95">
            <v>37991</v>
          </cell>
          <cell r="F95">
            <v>40454</v>
          </cell>
        </row>
        <row r="96">
          <cell r="E96">
            <v>32298</v>
          </cell>
          <cell r="F96">
            <v>32702</v>
          </cell>
        </row>
        <row r="97">
          <cell r="E97">
            <v>25511</v>
          </cell>
          <cell r="F97">
            <v>24924</v>
          </cell>
        </row>
        <row r="98">
          <cell r="E98">
            <v>16892</v>
          </cell>
          <cell r="F98">
            <v>18860</v>
          </cell>
        </row>
        <row r="99">
          <cell r="E99">
            <v>23728</v>
          </cell>
          <cell r="F99">
            <v>25387</v>
          </cell>
        </row>
        <row r="100">
          <cell r="E100">
            <v>0</v>
          </cell>
          <cell r="F100">
            <v>2</v>
          </cell>
        </row>
        <row r="101">
          <cell r="E101">
            <v>26241</v>
          </cell>
          <cell r="F101">
            <v>25736</v>
          </cell>
        </row>
        <row r="102">
          <cell r="E102">
            <v>46633</v>
          </cell>
          <cell r="F102">
            <v>44579</v>
          </cell>
        </row>
        <row r="103">
          <cell r="E103">
            <v>44736</v>
          </cell>
          <cell r="F103">
            <v>41324</v>
          </cell>
        </row>
        <row r="104">
          <cell r="E104">
            <v>43124</v>
          </cell>
          <cell r="F104">
            <v>40923</v>
          </cell>
        </row>
        <row r="105">
          <cell r="E105">
            <v>48045</v>
          </cell>
          <cell r="F105">
            <v>46432</v>
          </cell>
        </row>
        <row r="106">
          <cell r="E106">
            <v>42755</v>
          </cell>
          <cell r="F106">
            <v>42074</v>
          </cell>
        </row>
        <row r="107">
          <cell r="E107">
            <v>40460</v>
          </cell>
          <cell r="F107">
            <v>40742</v>
          </cell>
        </row>
        <row r="108">
          <cell r="E108">
            <v>34751</v>
          </cell>
          <cell r="F108">
            <v>35695</v>
          </cell>
        </row>
        <row r="109">
          <cell r="E109">
            <v>29207</v>
          </cell>
          <cell r="F109">
            <v>30742</v>
          </cell>
        </row>
        <row r="110">
          <cell r="E110">
            <v>24459</v>
          </cell>
          <cell r="F110">
            <v>24369</v>
          </cell>
        </row>
        <row r="111">
          <cell r="E111">
            <v>17760</v>
          </cell>
          <cell r="F111">
            <v>17824</v>
          </cell>
        </row>
        <row r="112">
          <cell r="E112">
            <v>12026</v>
          </cell>
          <cell r="F112">
            <v>12789</v>
          </cell>
        </row>
        <row r="113">
          <cell r="E113">
            <v>16621</v>
          </cell>
          <cell r="F113">
            <v>16865</v>
          </cell>
        </row>
        <row r="114">
          <cell r="E114">
            <v>1</v>
          </cell>
          <cell r="F114">
            <v>4</v>
          </cell>
        </row>
        <row r="115">
          <cell r="E115">
            <v>47765</v>
          </cell>
          <cell r="F115">
            <v>49453</v>
          </cell>
        </row>
        <row r="116">
          <cell r="E116">
            <v>97881</v>
          </cell>
          <cell r="F116">
            <v>95629</v>
          </cell>
        </row>
        <row r="117">
          <cell r="E117">
            <v>102330</v>
          </cell>
          <cell r="F117">
            <v>94706</v>
          </cell>
        </row>
        <row r="118">
          <cell r="E118">
            <v>96707</v>
          </cell>
          <cell r="F118">
            <v>92767</v>
          </cell>
        </row>
        <row r="119">
          <cell r="E119">
            <v>99379</v>
          </cell>
          <cell r="F119">
            <v>100440</v>
          </cell>
        </row>
        <row r="120">
          <cell r="E120">
            <v>87129</v>
          </cell>
          <cell r="F120">
            <v>88278</v>
          </cell>
        </row>
        <row r="121">
          <cell r="E121">
            <v>76870</v>
          </cell>
          <cell r="F121">
            <v>75358</v>
          </cell>
        </row>
        <row r="122">
          <cell r="E122">
            <v>59961</v>
          </cell>
          <cell r="F122">
            <v>61352</v>
          </cell>
        </row>
        <row r="123">
          <cell r="E123">
            <v>48642</v>
          </cell>
          <cell r="F123">
            <v>49764</v>
          </cell>
        </row>
        <row r="124">
          <cell r="E124">
            <v>38109</v>
          </cell>
          <cell r="F124">
            <v>38152</v>
          </cell>
        </row>
        <row r="125">
          <cell r="E125">
            <v>27791</v>
          </cell>
          <cell r="F125">
            <v>25640</v>
          </cell>
        </row>
        <row r="126">
          <cell r="E126">
            <v>14994</v>
          </cell>
          <cell r="F126">
            <v>15820</v>
          </cell>
        </row>
        <row r="127">
          <cell r="E127">
            <v>16782</v>
          </cell>
          <cell r="F127">
            <v>17177</v>
          </cell>
        </row>
        <row r="128">
          <cell r="E128">
            <v>2</v>
          </cell>
          <cell r="F128">
            <v>4</v>
          </cell>
        </row>
        <row r="129">
          <cell r="E129">
            <v>25053</v>
          </cell>
          <cell r="F129">
            <v>26006</v>
          </cell>
        </row>
        <row r="130">
          <cell r="E130">
            <v>48848</v>
          </cell>
          <cell r="F130">
            <v>46823</v>
          </cell>
        </row>
        <row r="131">
          <cell r="E131">
            <v>48626</v>
          </cell>
          <cell r="F131">
            <v>46275</v>
          </cell>
        </row>
        <row r="132">
          <cell r="E132">
            <v>46415</v>
          </cell>
          <cell r="F132">
            <v>46875</v>
          </cell>
        </row>
        <row r="133">
          <cell r="E133">
            <v>53918</v>
          </cell>
          <cell r="F133">
            <v>55145</v>
          </cell>
        </row>
        <row r="134">
          <cell r="E134">
            <v>48866</v>
          </cell>
          <cell r="F134">
            <v>51303</v>
          </cell>
        </row>
        <row r="135">
          <cell r="E135">
            <v>46021</v>
          </cell>
          <cell r="F135">
            <v>48105</v>
          </cell>
        </row>
        <row r="136">
          <cell r="E136">
            <v>39173</v>
          </cell>
          <cell r="F136">
            <v>40191</v>
          </cell>
        </row>
        <row r="137">
          <cell r="E137">
            <v>34881</v>
          </cell>
          <cell r="F137">
            <v>35004</v>
          </cell>
        </row>
        <row r="138">
          <cell r="E138">
            <v>28732</v>
          </cell>
          <cell r="F138">
            <v>27183</v>
          </cell>
        </row>
        <row r="139">
          <cell r="E139">
            <v>22603</v>
          </cell>
          <cell r="F139">
            <v>20733</v>
          </cell>
        </row>
        <row r="140">
          <cell r="E140">
            <v>14545</v>
          </cell>
          <cell r="F140">
            <v>14164</v>
          </cell>
        </row>
        <row r="141">
          <cell r="E141">
            <v>18049</v>
          </cell>
          <cell r="F141">
            <v>16073</v>
          </cell>
        </row>
        <row r="142">
          <cell r="E142">
            <v>7</v>
          </cell>
          <cell r="F142">
            <v>21</v>
          </cell>
        </row>
        <row r="143">
          <cell r="E143">
            <v>29499</v>
          </cell>
          <cell r="F143">
            <v>28214</v>
          </cell>
        </row>
        <row r="144">
          <cell r="E144">
            <v>48069</v>
          </cell>
          <cell r="F144">
            <v>45261</v>
          </cell>
        </row>
        <row r="145">
          <cell r="E145">
            <v>44038</v>
          </cell>
          <cell r="F145">
            <v>41831</v>
          </cell>
        </row>
        <row r="146">
          <cell r="E146">
            <v>37476</v>
          </cell>
          <cell r="F146">
            <v>36899</v>
          </cell>
        </row>
        <row r="147">
          <cell r="E147">
            <v>43207</v>
          </cell>
          <cell r="F147">
            <v>43410</v>
          </cell>
        </row>
        <row r="148">
          <cell r="E148">
            <v>36970</v>
          </cell>
          <cell r="F148">
            <v>38315</v>
          </cell>
        </row>
        <row r="149">
          <cell r="E149">
            <v>38652</v>
          </cell>
          <cell r="F149">
            <v>41025</v>
          </cell>
        </row>
        <row r="150">
          <cell r="E150">
            <v>35652</v>
          </cell>
          <cell r="F150">
            <v>36783</v>
          </cell>
        </row>
        <row r="151">
          <cell r="E151">
            <v>31132</v>
          </cell>
          <cell r="F151">
            <v>32195</v>
          </cell>
        </row>
        <row r="152">
          <cell r="E152">
            <v>25412</v>
          </cell>
          <cell r="F152">
            <v>25620</v>
          </cell>
        </row>
        <row r="153">
          <cell r="E153">
            <v>20227</v>
          </cell>
          <cell r="F153">
            <v>19426</v>
          </cell>
        </row>
        <row r="154">
          <cell r="E154">
            <v>12386</v>
          </cell>
          <cell r="F154">
            <v>13162</v>
          </cell>
        </row>
        <row r="155">
          <cell r="E155">
            <v>17270</v>
          </cell>
          <cell r="F155">
            <v>17732</v>
          </cell>
        </row>
        <row r="156">
          <cell r="E156">
            <v>22</v>
          </cell>
          <cell r="F156">
            <v>36</v>
          </cell>
        </row>
        <row r="157">
          <cell r="E157">
            <v>52986</v>
          </cell>
          <cell r="F157">
            <v>50750</v>
          </cell>
        </row>
        <row r="158">
          <cell r="E158">
            <v>82771</v>
          </cell>
          <cell r="F158">
            <v>76530</v>
          </cell>
        </row>
        <row r="159">
          <cell r="E159">
            <v>77816</v>
          </cell>
          <cell r="F159">
            <v>70921</v>
          </cell>
        </row>
        <row r="160">
          <cell r="E160">
            <v>74275</v>
          </cell>
          <cell r="F160">
            <v>74728</v>
          </cell>
        </row>
        <row r="161">
          <cell r="E161">
            <v>77867</v>
          </cell>
          <cell r="F161">
            <v>87598</v>
          </cell>
        </row>
        <row r="162">
          <cell r="E162">
            <v>71146</v>
          </cell>
          <cell r="F162">
            <v>79639</v>
          </cell>
        </row>
        <row r="163">
          <cell r="E163">
            <v>67412</v>
          </cell>
          <cell r="F163">
            <v>65995</v>
          </cell>
        </row>
        <row r="164">
          <cell r="E164">
            <v>51831</v>
          </cell>
          <cell r="F164">
            <v>54269</v>
          </cell>
        </row>
        <row r="165">
          <cell r="E165">
            <v>45030</v>
          </cell>
          <cell r="F165">
            <v>45219</v>
          </cell>
        </row>
        <row r="166">
          <cell r="E166">
            <v>34361</v>
          </cell>
          <cell r="F166">
            <v>33375</v>
          </cell>
        </row>
        <row r="167">
          <cell r="E167">
            <v>24220</v>
          </cell>
          <cell r="F167">
            <v>22129</v>
          </cell>
        </row>
        <row r="168">
          <cell r="E168">
            <v>12514</v>
          </cell>
          <cell r="F168">
            <v>13488</v>
          </cell>
        </row>
        <row r="169">
          <cell r="E169">
            <v>10366</v>
          </cell>
          <cell r="F169">
            <v>11042</v>
          </cell>
        </row>
        <row r="170">
          <cell r="E170">
            <v>6</v>
          </cell>
          <cell r="F170">
            <v>11</v>
          </cell>
        </row>
        <row r="171">
          <cell r="E171">
            <v>37748</v>
          </cell>
          <cell r="F171">
            <v>37433</v>
          </cell>
        </row>
        <row r="172">
          <cell r="E172">
            <v>64560</v>
          </cell>
          <cell r="F172">
            <v>63090</v>
          </cell>
        </row>
        <row r="173">
          <cell r="E173">
            <v>57473</v>
          </cell>
          <cell r="F173">
            <v>57740</v>
          </cell>
        </row>
        <row r="174">
          <cell r="E174">
            <v>52574</v>
          </cell>
          <cell r="F174">
            <v>55608</v>
          </cell>
        </row>
        <row r="175">
          <cell r="E175">
            <v>62419</v>
          </cell>
          <cell r="F175">
            <v>67040</v>
          </cell>
        </row>
        <row r="176">
          <cell r="E176">
            <v>54499</v>
          </cell>
          <cell r="F176">
            <v>59729</v>
          </cell>
        </row>
        <row r="177">
          <cell r="E177">
            <v>58286</v>
          </cell>
          <cell r="F177">
            <v>60198</v>
          </cell>
        </row>
        <row r="178">
          <cell r="E178">
            <v>49114</v>
          </cell>
          <cell r="F178">
            <v>50172</v>
          </cell>
        </row>
        <row r="179">
          <cell r="E179">
            <v>43130</v>
          </cell>
          <cell r="F179">
            <v>42517</v>
          </cell>
        </row>
        <row r="180">
          <cell r="E180">
            <v>34649</v>
          </cell>
          <cell r="F180">
            <v>31961</v>
          </cell>
        </row>
        <row r="181">
          <cell r="E181">
            <v>26528</v>
          </cell>
          <cell r="F181">
            <v>22274</v>
          </cell>
        </row>
        <row r="182">
          <cell r="E182">
            <v>14726</v>
          </cell>
          <cell r="F182">
            <v>13954</v>
          </cell>
        </row>
        <row r="183">
          <cell r="E183">
            <v>19043</v>
          </cell>
          <cell r="F183">
            <v>16627</v>
          </cell>
        </row>
        <row r="184">
          <cell r="E184">
            <v>0</v>
          </cell>
          <cell r="F184">
            <v>2</v>
          </cell>
        </row>
        <row r="185">
          <cell r="E185">
            <v>20650</v>
          </cell>
          <cell r="F185">
            <v>20684</v>
          </cell>
        </row>
        <row r="186">
          <cell r="E186">
            <v>40131</v>
          </cell>
          <cell r="F186">
            <v>39339</v>
          </cell>
        </row>
        <row r="187">
          <cell r="E187">
            <v>39718</v>
          </cell>
          <cell r="F187">
            <v>38998</v>
          </cell>
        </row>
        <row r="188">
          <cell r="E188">
            <v>37372</v>
          </cell>
          <cell r="F188">
            <v>36497</v>
          </cell>
        </row>
        <row r="189">
          <cell r="E189">
            <v>39192</v>
          </cell>
          <cell r="F189">
            <v>39871</v>
          </cell>
        </row>
        <row r="190">
          <cell r="E190">
            <v>34729</v>
          </cell>
          <cell r="F190">
            <v>36315</v>
          </cell>
        </row>
        <row r="191">
          <cell r="E191">
            <v>34097</v>
          </cell>
          <cell r="F191">
            <v>33336</v>
          </cell>
        </row>
        <row r="192">
          <cell r="E192">
            <v>26898</v>
          </cell>
          <cell r="F192">
            <v>26240</v>
          </cell>
        </row>
        <row r="193">
          <cell r="E193">
            <v>21199</v>
          </cell>
          <cell r="F193">
            <v>20194</v>
          </cell>
        </row>
        <row r="194">
          <cell r="E194">
            <v>15802</v>
          </cell>
          <cell r="F194">
            <v>14832</v>
          </cell>
        </row>
        <row r="195">
          <cell r="E195">
            <v>11121</v>
          </cell>
          <cell r="F195">
            <v>10538</v>
          </cell>
        </row>
        <row r="196">
          <cell r="E196">
            <v>6852</v>
          </cell>
          <cell r="F196">
            <v>7735</v>
          </cell>
        </row>
        <row r="197">
          <cell r="E197">
            <v>9470</v>
          </cell>
          <cell r="F197">
            <v>10180</v>
          </cell>
        </row>
        <row r="198">
          <cell r="E198">
            <v>1</v>
          </cell>
          <cell r="F198">
            <v>3</v>
          </cell>
        </row>
        <row r="199">
          <cell r="E199">
            <v>51538</v>
          </cell>
          <cell r="F199">
            <v>51330</v>
          </cell>
        </row>
        <row r="200">
          <cell r="E200">
            <v>96866</v>
          </cell>
          <cell r="F200">
            <v>93689</v>
          </cell>
        </row>
        <row r="201">
          <cell r="E201">
            <v>99805</v>
          </cell>
          <cell r="F201">
            <v>96405</v>
          </cell>
        </row>
        <row r="202">
          <cell r="E202">
            <v>93475</v>
          </cell>
          <cell r="F202">
            <v>91394</v>
          </cell>
        </row>
        <row r="203">
          <cell r="E203">
            <v>97711</v>
          </cell>
          <cell r="F203">
            <v>104240</v>
          </cell>
        </row>
        <row r="204">
          <cell r="E204">
            <v>88836</v>
          </cell>
          <cell r="F204">
            <v>95819</v>
          </cell>
        </row>
        <row r="205">
          <cell r="E205">
            <v>83335</v>
          </cell>
          <cell r="F205">
            <v>84119</v>
          </cell>
        </row>
        <row r="206">
          <cell r="E206">
            <v>64873</v>
          </cell>
          <cell r="F206">
            <v>65346</v>
          </cell>
        </row>
        <row r="207">
          <cell r="E207">
            <v>53304</v>
          </cell>
          <cell r="F207">
            <v>51003</v>
          </cell>
        </row>
        <row r="208">
          <cell r="E208">
            <v>39070</v>
          </cell>
          <cell r="F208">
            <v>35633</v>
          </cell>
        </row>
        <row r="209">
          <cell r="E209">
            <v>27154</v>
          </cell>
          <cell r="F209">
            <v>23302</v>
          </cell>
        </row>
        <row r="210">
          <cell r="E210">
            <v>15886</v>
          </cell>
          <cell r="F210">
            <v>15611</v>
          </cell>
        </row>
        <row r="211">
          <cell r="E211">
            <v>17283</v>
          </cell>
          <cell r="F211">
            <v>14853</v>
          </cell>
        </row>
        <row r="212">
          <cell r="E212">
            <v>1</v>
          </cell>
          <cell r="F212">
            <v>3</v>
          </cell>
        </row>
        <row r="213">
          <cell r="E213">
            <v>66853</v>
          </cell>
          <cell r="F213">
            <v>65323</v>
          </cell>
        </row>
        <row r="214">
          <cell r="E214">
            <v>107946</v>
          </cell>
          <cell r="F214">
            <v>104404</v>
          </cell>
        </row>
        <row r="215">
          <cell r="E215">
            <v>115702</v>
          </cell>
          <cell r="F215">
            <v>120141</v>
          </cell>
        </row>
        <row r="216">
          <cell r="E216">
            <v>118585</v>
          </cell>
          <cell r="F216">
            <v>123661</v>
          </cell>
        </row>
        <row r="217">
          <cell r="E217">
            <v>131529</v>
          </cell>
          <cell r="F217">
            <v>139088</v>
          </cell>
        </row>
        <row r="218">
          <cell r="E218">
            <v>117708</v>
          </cell>
          <cell r="F218">
            <v>123683</v>
          </cell>
        </row>
        <row r="219">
          <cell r="E219">
            <v>106091</v>
          </cell>
          <cell r="F219">
            <v>97575</v>
          </cell>
        </row>
        <row r="220">
          <cell r="E220">
            <v>75035</v>
          </cell>
          <cell r="F220">
            <v>67344</v>
          </cell>
        </row>
        <row r="221">
          <cell r="E221">
            <v>52101</v>
          </cell>
          <cell r="F221">
            <v>46614</v>
          </cell>
        </row>
        <row r="222">
          <cell r="E222">
            <v>34105</v>
          </cell>
          <cell r="F222">
            <v>30595</v>
          </cell>
        </row>
        <row r="223">
          <cell r="E223">
            <v>21431</v>
          </cell>
          <cell r="F223">
            <v>18681</v>
          </cell>
        </row>
        <row r="224">
          <cell r="E224">
            <v>10726</v>
          </cell>
          <cell r="F224">
            <v>10688</v>
          </cell>
        </row>
        <row r="225">
          <cell r="E225">
            <v>11238</v>
          </cell>
          <cell r="F225">
            <v>11739</v>
          </cell>
        </row>
        <row r="226">
          <cell r="E226">
            <v>17</v>
          </cell>
          <cell r="F226">
            <v>42</v>
          </cell>
        </row>
        <row r="227">
          <cell r="E227">
            <v>38438</v>
          </cell>
          <cell r="F227">
            <v>37693</v>
          </cell>
        </row>
        <row r="228">
          <cell r="E228">
            <v>69020</v>
          </cell>
          <cell r="F228">
            <v>64960</v>
          </cell>
        </row>
        <row r="229">
          <cell r="E229">
            <v>64254</v>
          </cell>
          <cell r="F229">
            <v>63398</v>
          </cell>
        </row>
        <row r="230">
          <cell r="E230">
            <v>62081</v>
          </cell>
          <cell r="F230">
            <v>61303</v>
          </cell>
        </row>
        <row r="231">
          <cell r="E231">
            <v>69186</v>
          </cell>
          <cell r="F231">
            <v>69068</v>
          </cell>
        </row>
        <row r="232">
          <cell r="E232">
            <v>61643</v>
          </cell>
          <cell r="F232">
            <v>63084</v>
          </cell>
        </row>
        <row r="233">
          <cell r="E233">
            <v>58060</v>
          </cell>
          <cell r="F233">
            <v>56693</v>
          </cell>
        </row>
        <row r="234">
          <cell r="E234">
            <v>46348</v>
          </cell>
          <cell r="F234">
            <v>45315</v>
          </cell>
        </row>
        <row r="235">
          <cell r="E235">
            <v>38402</v>
          </cell>
          <cell r="F235">
            <v>36254</v>
          </cell>
        </row>
        <row r="236">
          <cell r="E236">
            <v>28449</v>
          </cell>
          <cell r="F236">
            <v>26076</v>
          </cell>
        </row>
        <row r="237">
          <cell r="E237">
            <v>20520</v>
          </cell>
          <cell r="F237">
            <v>18420</v>
          </cell>
        </row>
        <row r="238">
          <cell r="E238">
            <v>11766</v>
          </cell>
          <cell r="F238">
            <v>11875</v>
          </cell>
        </row>
        <row r="239">
          <cell r="E239">
            <v>16671</v>
          </cell>
          <cell r="F239">
            <v>14326</v>
          </cell>
        </row>
        <row r="240">
          <cell r="E240">
            <v>0</v>
          </cell>
          <cell r="F240">
            <v>1</v>
          </cell>
        </row>
        <row r="241">
          <cell r="E241">
            <v>9511</v>
          </cell>
          <cell r="F241">
            <v>9503</v>
          </cell>
        </row>
        <row r="242">
          <cell r="E242">
            <v>16383</v>
          </cell>
          <cell r="F242">
            <v>15684</v>
          </cell>
        </row>
        <row r="243">
          <cell r="E243">
            <v>15383</v>
          </cell>
          <cell r="F243">
            <v>14592</v>
          </cell>
        </row>
        <row r="244">
          <cell r="E244">
            <v>14006</v>
          </cell>
          <cell r="F244">
            <v>13999</v>
          </cell>
        </row>
        <row r="245">
          <cell r="E245">
            <v>14476</v>
          </cell>
          <cell r="F245">
            <v>15007</v>
          </cell>
        </row>
        <row r="246">
          <cell r="E246">
            <v>13990</v>
          </cell>
          <cell r="F246">
            <v>15383</v>
          </cell>
        </row>
        <row r="247">
          <cell r="E247">
            <v>15321</v>
          </cell>
          <cell r="F247">
            <v>16356</v>
          </cell>
        </row>
        <row r="248">
          <cell r="E248">
            <v>14066</v>
          </cell>
          <cell r="F248">
            <v>15435</v>
          </cell>
        </row>
        <row r="249">
          <cell r="E249">
            <v>13064</v>
          </cell>
          <cell r="F249">
            <v>13636</v>
          </cell>
        </row>
        <row r="250">
          <cell r="E250">
            <v>10497</v>
          </cell>
          <cell r="F250">
            <v>10278</v>
          </cell>
        </row>
        <row r="251">
          <cell r="E251">
            <v>7923</v>
          </cell>
          <cell r="F251">
            <v>7587</v>
          </cell>
        </row>
        <row r="252">
          <cell r="E252">
            <v>4664</v>
          </cell>
          <cell r="F252">
            <v>5104</v>
          </cell>
        </row>
        <row r="253">
          <cell r="E253">
            <v>6527</v>
          </cell>
          <cell r="F253">
            <v>7095</v>
          </cell>
        </row>
        <row r="254">
          <cell r="E254">
            <v>2</v>
          </cell>
          <cell r="F254">
            <v>1</v>
          </cell>
        </row>
        <row r="255">
          <cell r="E255">
            <v>23780</v>
          </cell>
          <cell r="F255">
            <v>23427</v>
          </cell>
        </row>
        <row r="256">
          <cell r="E256">
            <v>42026</v>
          </cell>
          <cell r="F256">
            <v>41589</v>
          </cell>
        </row>
        <row r="257">
          <cell r="E257">
            <v>42762</v>
          </cell>
          <cell r="F257">
            <v>41898</v>
          </cell>
        </row>
        <row r="258">
          <cell r="E258">
            <v>41342</v>
          </cell>
          <cell r="F258">
            <v>39922</v>
          </cell>
        </row>
        <row r="259">
          <cell r="E259">
            <v>44255</v>
          </cell>
          <cell r="F259">
            <v>43776</v>
          </cell>
        </row>
        <row r="260">
          <cell r="E260">
            <v>39813</v>
          </cell>
          <cell r="F260">
            <v>39598</v>
          </cell>
        </row>
        <row r="261">
          <cell r="E261">
            <v>37112</v>
          </cell>
          <cell r="F261">
            <v>36417</v>
          </cell>
        </row>
        <row r="262">
          <cell r="E262">
            <v>29425</v>
          </cell>
          <cell r="F262">
            <v>28977</v>
          </cell>
        </row>
        <row r="263">
          <cell r="E263">
            <v>23698</v>
          </cell>
          <cell r="F263">
            <v>24003</v>
          </cell>
        </row>
        <row r="264">
          <cell r="E264">
            <v>18224</v>
          </cell>
          <cell r="F264">
            <v>18073</v>
          </cell>
        </row>
        <row r="265">
          <cell r="E265">
            <v>12365</v>
          </cell>
          <cell r="F265">
            <v>11609</v>
          </cell>
        </row>
        <row r="266">
          <cell r="E266">
            <v>6527</v>
          </cell>
          <cell r="F266">
            <v>6977</v>
          </cell>
        </row>
        <row r="267">
          <cell r="E267">
            <v>8136</v>
          </cell>
          <cell r="F267">
            <v>9018</v>
          </cell>
        </row>
        <row r="268">
          <cell r="E268">
            <v>0</v>
          </cell>
          <cell r="F268">
            <v>1</v>
          </cell>
        </row>
        <row r="269">
          <cell r="E269">
            <v>8632</v>
          </cell>
          <cell r="F269">
            <v>8186</v>
          </cell>
        </row>
        <row r="270">
          <cell r="E270">
            <v>14260</v>
          </cell>
          <cell r="F270">
            <v>14220</v>
          </cell>
        </row>
        <row r="271">
          <cell r="E271">
            <v>13529</v>
          </cell>
          <cell r="F271">
            <v>13599</v>
          </cell>
        </row>
        <row r="272">
          <cell r="E272">
            <v>13244</v>
          </cell>
          <cell r="F272">
            <v>12801</v>
          </cell>
        </row>
        <row r="273">
          <cell r="E273">
            <v>14083</v>
          </cell>
          <cell r="F273">
            <v>14149</v>
          </cell>
        </row>
        <row r="274">
          <cell r="E274">
            <v>12070</v>
          </cell>
          <cell r="F274">
            <v>12040</v>
          </cell>
        </row>
        <row r="275">
          <cell r="E275">
            <v>11035</v>
          </cell>
          <cell r="F275">
            <v>11458</v>
          </cell>
        </row>
        <row r="276">
          <cell r="E276">
            <v>9668</v>
          </cell>
          <cell r="F276">
            <v>9858</v>
          </cell>
        </row>
        <row r="277">
          <cell r="E277">
            <v>7922</v>
          </cell>
          <cell r="F277">
            <v>8167</v>
          </cell>
        </row>
        <row r="278">
          <cell r="E278">
            <v>6158</v>
          </cell>
          <cell r="F278">
            <v>6373</v>
          </cell>
        </row>
        <row r="279">
          <cell r="E279">
            <v>4262</v>
          </cell>
          <cell r="F279">
            <v>4264</v>
          </cell>
        </row>
        <row r="280">
          <cell r="E280">
            <v>2332</v>
          </cell>
          <cell r="F280">
            <v>2921</v>
          </cell>
        </row>
        <row r="281">
          <cell r="E281">
            <v>3318</v>
          </cell>
          <cell r="F281">
            <v>4028</v>
          </cell>
        </row>
        <row r="282">
          <cell r="E282">
            <v>0</v>
          </cell>
          <cell r="F282">
            <v>3</v>
          </cell>
        </row>
        <row r="283">
          <cell r="E283">
            <v>57366</v>
          </cell>
          <cell r="F283">
            <v>55245</v>
          </cell>
        </row>
        <row r="284">
          <cell r="E284">
            <v>94067</v>
          </cell>
          <cell r="F284">
            <v>92505</v>
          </cell>
        </row>
        <row r="285">
          <cell r="E285">
            <v>93055</v>
          </cell>
          <cell r="F285">
            <v>93513</v>
          </cell>
        </row>
        <row r="286">
          <cell r="E286">
            <v>93569</v>
          </cell>
          <cell r="F286">
            <v>91301</v>
          </cell>
        </row>
        <row r="287">
          <cell r="E287">
            <v>107005</v>
          </cell>
          <cell r="F287">
            <v>104373</v>
          </cell>
        </row>
        <row r="288">
          <cell r="E288">
            <v>95548</v>
          </cell>
          <cell r="F288">
            <v>95138</v>
          </cell>
        </row>
        <row r="289">
          <cell r="E289">
            <v>87989</v>
          </cell>
          <cell r="F289">
            <v>88182</v>
          </cell>
        </row>
        <row r="290">
          <cell r="E290">
            <v>73242</v>
          </cell>
          <cell r="F290">
            <v>75428</v>
          </cell>
        </row>
        <row r="291">
          <cell r="E291">
            <v>59073</v>
          </cell>
          <cell r="F291">
            <v>62722</v>
          </cell>
        </row>
        <row r="292">
          <cell r="E292">
            <v>47794</v>
          </cell>
          <cell r="F292">
            <v>48834</v>
          </cell>
        </row>
        <row r="293">
          <cell r="E293">
            <v>32331</v>
          </cell>
          <cell r="F293">
            <v>32921</v>
          </cell>
        </row>
        <row r="294">
          <cell r="E294">
            <v>17780</v>
          </cell>
          <cell r="F294">
            <v>20918</v>
          </cell>
        </row>
        <row r="295">
          <cell r="E295">
            <v>23532</v>
          </cell>
          <cell r="F295">
            <v>28018</v>
          </cell>
        </row>
        <row r="296">
          <cell r="E296">
            <v>9180</v>
          </cell>
          <cell r="F296">
            <v>8597</v>
          </cell>
        </row>
        <row r="297">
          <cell r="E297">
            <v>14246</v>
          </cell>
          <cell r="F297">
            <v>13908</v>
          </cell>
        </row>
        <row r="298">
          <cell r="E298">
            <v>13736</v>
          </cell>
          <cell r="F298">
            <v>13134</v>
          </cell>
        </row>
        <row r="299">
          <cell r="E299">
            <v>12611</v>
          </cell>
          <cell r="F299">
            <v>12264</v>
          </cell>
        </row>
        <row r="300">
          <cell r="E300">
            <v>14182</v>
          </cell>
          <cell r="F300">
            <v>14027</v>
          </cell>
        </row>
        <row r="301">
          <cell r="E301">
            <v>12547</v>
          </cell>
          <cell r="F301">
            <v>12753</v>
          </cell>
        </row>
        <row r="302">
          <cell r="E302">
            <v>11144</v>
          </cell>
          <cell r="F302">
            <v>11534</v>
          </cell>
        </row>
        <row r="303">
          <cell r="E303">
            <v>9127</v>
          </cell>
          <cell r="F303">
            <v>9773</v>
          </cell>
        </row>
        <row r="304">
          <cell r="E304">
            <v>7236</v>
          </cell>
          <cell r="F304">
            <v>8435</v>
          </cell>
        </row>
        <row r="305">
          <cell r="E305">
            <v>5949</v>
          </cell>
          <cell r="F305">
            <v>6630</v>
          </cell>
        </row>
        <row r="306">
          <cell r="E306">
            <v>4188</v>
          </cell>
          <cell r="F306">
            <v>4416</v>
          </cell>
        </row>
        <row r="307">
          <cell r="E307">
            <v>2130</v>
          </cell>
          <cell r="F307">
            <v>2716</v>
          </cell>
        </row>
        <row r="308">
          <cell r="E308">
            <v>2198</v>
          </cell>
          <cell r="F308">
            <v>2997</v>
          </cell>
        </row>
        <row r="309">
          <cell r="E309">
            <v>2</v>
          </cell>
          <cell r="F309">
            <v>8</v>
          </cell>
        </row>
        <row r="310">
          <cell r="E310">
            <v>63266</v>
          </cell>
          <cell r="F310">
            <v>60336</v>
          </cell>
        </row>
        <row r="311">
          <cell r="E311">
            <v>103478</v>
          </cell>
          <cell r="F311">
            <v>100675</v>
          </cell>
        </row>
        <row r="312">
          <cell r="E312">
            <v>104429</v>
          </cell>
          <cell r="F312">
            <v>105578</v>
          </cell>
        </row>
        <row r="313">
          <cell r="E313">
            <v>104954</v>
          </cell>
          <cell r="F313">
            <v>105455</v>
          </cell>
        </row>
        <row r="314">
          <cell r="E314">
            <v>108912</v>
          </cell>
          <cell r="F314">
            <v>111121</v>
          </cell>
        </row>
        <row r="315">
          <cell r="E315">
            <v>94011</v>
          </cell>
          <cell r="F315">
            <v>97498</v>
          </cell>
        </row>
        <row r="316">
          <cell r="E316">
            <v>85264</v>
          </cell>
          <cell r="F316">
            <v>86617</v>
          </cell>
        </row>
        <row r="317">
          <cell r="E317">
            <v>69549</v>
          </cell>
          <cell r="F317">
            <v>74109</v>
          </cell>
        </row>
        <row r="318">
          <cell r="E318">
            <v>58349</v>
          </cell>
          <cell r="F318">
            <v>59939</v>
          </cell>
        </row>
        <row r="319">
          <cell r="E319">
            <v>45019</v>
          </cell>
          <cell r="F319">
            <v>40359</v>
          </cell>
        </row>
        <row r="320">
          <cell r="E320">
            <v>27208</v>
          </cell>
          <cell r="F320">
            <v>22151</v>
          </cell>
        </row>
        <row r="321">
          <cell r="E321">
            <v>12533</v>
          </cell>
          <cell r="F321">
            <v>11723</v>
          </cell>
        </row>
        <row r="322">
          <cell r="E322">
            <v>11948</v>
          </cell>
          <cell r="F322">
            <v>12908</v>
          </cell>
        </row>
        <row r="323">
          <cell r="E323">
            <v>2</v>
          </cell>
          <cell r="F323">
            <v>3</v>
          </cell>
        </row>
        <row r="324">
          <cell r="E324">
            <v>47874</v>
          </cell>
          <cell r="F324">
            <v>45321</v>
          </cell>
        </row>
        <row r="325">
          <cell r="E325">
            <v>74370</v>
          </cell>
          <cell r="F325">
            <v>71004</v>
          </cell>
        </row>
        <row r="326">
          <cell r="E326">
            <v>69544</v>
          </cell>
          <cell r="F326">
            <v>70335</v>
          </cell>
        </row>
        <row r="327">
          <cell r="E327">
            <v>71134</v>
          </cell>
          <cell r="F327">
            <v>73760</v>
          </cell>
        </row>
        <row r="328">
          <cell r="E328">
            <v>80690</v>
          </cell>
          <cell r="F328">
            <v>83538</v>
          </cell>
        </row>
        <row r="329">
          <cell r="E329">
            <v>76534</v>
          </cell>
          <cell r="F329">
            <v>76632</v>
          </cell>
        </row>
        <row r="330">
          <cell r="E330">
            <v>69649</v>
          </cell>
          <cell r="F330">
            <v>68312</v>
          </cell>
        </row>
        <row r="331">
          <cell r="E331">
            <v>54376</v>
          </cell>
          <cell r="F331">
            <v>53998</v>
          </cell>
        </row>
        <row r="332">
          <cell r="E332">
            <v>40616</v>
          </cell>
          <cell r="F332">
            <v>41732</v>
          </cell>
        </row>
        <row r="333">
          <cell r="E333">
            <v>29777</v>
          </cell>
          <cell r="F333">
            <v>30087</v>
          </cell>
        </row>
        <row r="334">
          <cell r="E334">
            <v>18888</v>
          </cell>
          <cell r="F334">
            <v>18804</v>
          </cell>
        </row>
        <row r="335">
          <cell r="E335">
            <v>10193</v>
          </cell>
          <cell r="F335">
            <v>11393</v>
          </cell>
        </row>
        <row r="336">
          <cell r="E336">
            <v>11654</v>
          </cell>
          <cell r="F336">
            <v>11986</v>
          </cell>
        </row>
        <row r="337">
          <cell r="E337">
            <v>0</v>
          </cell>
          <cell r="F337">
            <v>2</v>
          </cell>
        </row>
        <row r="338">
          <cell r="E338">
            <v>14009</v>
          </cell>
          <cell r="F338">
            <v>13519</v>
          </cell>
        </row>
        <row r="339">
          <cell r="E339">
            <v>23138</v>
          </cell>
          <cell r="F339">
            <v>22144</v>
          </cell>
        </row>
        <row r="340">
          <cell r="E340">
            <v>21410</v>
          </cell>
          <cell r="F340">
            <v>21024</v>
          </cell>
        </row>
        <row r="341">
          <cell r="E341">
            <v>20352</v>
          </cell>
          <cell r="F341">
            <v>19812</v>
          </cell>
        </row>
        <row r="342">
          <cell r="E342">
            <v>23599</v>
          </cell>
          <cell r="F342">
            <v>23424</v>
          </cell>
        </row>
        <row r="343">
          <cell r="E343">
            <v>21958</v>
          </cell>
          <cell r="F343">
            <v>22677</v>
          </cell>
        </row>
        <row r="344">
          <cell r="E344">
            <v>20433</v>
          </cell>
          <cell r="F344">
            <v>20478</v>
          </cell>
        </row>
        <row r="345">
          <cell r="E345">
            <v>16349</v>
          </cell>
          <cell r="F345">
            <v>16966</v>
          </cell>
        </row>
        <row r="346">
          <cell r="E346">
            <v>12837</v>
          </cell>
          <cell r="F346">
            <v>12990</v>
          </cell>
        </row>
        <row r="347">
          <cell r="E347">
            <v>9611</v>
          </cell>
          <cell r="F347">
            <v>9554</v>
          </cell>
        </row>
        <row r="348">
          <cell r="E348">
            <v>6049</v>
          </cell>
          <cell r="F348">
            <v>6237</v>
          </cell>
        </row>
        <row r="349">
          <cell r="E349">
            <v>3314</v>
          </cell>
          <cell r="F349">
            <v>3987</v>
          </cell>
        </row>
        <row r="350">
          <cell r="E350">
            <v>4152</v>
          </cell>
          <cell r="F350">
            <v>4763</v>
          </cell>
        </row>
        <row r="351">
          <cell r="E351">
            <v>0</v>
          </cell>
          <cell r="F351">
            <v>2</v>
          </cell>
        </row>
        <row r="352">
          <cell r="E352">
            <v>17491</v>
          </cell>
          <cell r="F352">
            <v>17230</v>
          </cell>
        </row>
        <row r="353">
          <cell r="E353">
            <v>30632</v>
          </cell>
          <cell r="F353">
            <v>29806</v>
          </cell>
        </row>
        <row r="354">
          <cell r="E354">
            <v>28387</v>
          </cell>
          <cell r="F354">
            <v>27106</v>
          </cell>
        </row>
        <row r="355">
          <cell r="E355">
            <v>27860</v>
          </cell>
          <cell r="F355">
            <v>26522</v>
          </cell>
        </row>
        <row r="356">
          <cell r="E356">
            <v>29153</v>
          </cell>
          <cell r="F356">
            <v>28196</v>
          </cell>
        </row>
        <row r="357">
          <cell r="E357">
            <v>25989</v>
          </cell>
          <cell r="F357">
            <v>24984</v>
          </cell>
        </row>
        <row r="358">
          <cell r="E358">
            <v>24561</v>
          </cell>
          <cell r="F358">
            <v>24085</v>
          </cell>
        </row>
        <row r="359">
          <cell r="E359">
            <v>20086</v>
          </cell>
          <cell r="F359">
            <v>20261</v>
          </cell>
        </row>
        <row r="360">
          <cell r="E360">
            <v>16812</v>
          </cell>
          <cell r="F360">
            <v>17048</v>
          </cell>
        </row>
        <row r="361">
          <cell r="E361">
            <v>13455</v>
          </cell>
          <cell r="F361">
            <v>13293</v>
          </cell>
        </row>
        <row r="362">
          <cell r="E362">
            <v>9658</v>
          </cell>
          <cell r="F362">
            <v>9473</v>
          </cell>
        </row>
        <row r="363">
          <cell r="E363">
            <v>5855</v>
          </cell>
          <cell r="F363">
            <v>6746</v>
          </cell>
        </row>
        <row r="364">
          <cell r="E364">
            <v>7249</v>
          </cell>
          <cell r="F364">
            <v>7693</v>
          </cell>
        </row>
        <row r="365">
          <cell r="E365">
            <v>5565</v>
          </cell>
          <cell r="F365">
            <v>5335</v>
          </cell>
        </row>
        <row r="366">
          <cell r="E366">
            <v>8845</v>
          </cell>
          <cell r="F366">
            <v>8488</v>
          </cell>
        </row>
        <row r="367">
          <cell r="E367">
            <v>8352</v>
          </cell>
          <cell r="F367">
            <v>7838</v>
          </cell>
        </row>
        <row r="368">
          <cell r="E368">
            <v>7446</v>
          </cell>
          <cell r="F368">
            <v>7139</v>
          </cell>
        </row>
        <row r="369">
          <cell r="E369">
            <v>7897</v>
          </cell>
          <cell r="F369">
            <v>7801</v>
          </cell>
        </row>
        <row r="370">
          <cell r="E370">
            <v>6426</v>
          </cell>
          <cell r="F370">
            <v>6611</v>
          </cell>
        </row>
        <row r="371">
          <cell r="E371">
            <v>6432</v>
          </cell>
          <cell r="F371">
            <v>6891</v>
          </cell>
        </row>
        <row r="372">
          <cell r="E372">
            <v>5912</v>
          </cell>
          <cell r="F372">
            <v>6729</v>
          </cell>
        </row>
        <row r="373">
          <cell r="E373">
            <v>5473</v>
          </cell>
          <cell r="F373">
            <v>5855</v>
          </cell>
        </row>
        <row r="374">
          <cell r="E374">
            <v>4403</v>
          </cell>
          <cell r="F374">
            <v>4463</v>
          </cell>
        </row>
        <row r="375">
          <cell r="E375">
            <v>3173</v>
          </cell>
          <cell r="F375">
            <v>3255</v>
          </cell>
        </row>
        <row r="376">
          <cell r="E376">
            <v>1709</v>
          </cell>
          <cell r="F376">
            <v>2283</v>
          </cell>
        </row>
        <row r="377">
          <cell r="E377">
            <v>2542</v>
          </cell>
          <cell r="F377">
            <v>3157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9BD16-B9B7-4FE8-B5D7-4655F926D331}">
  <dimension ref="A1:L40"/>
  <sheetViews>
    <sheetView tabSelected="1" zoomScale="70" zoomScaleNormal="70" workbookViewId="0">
      <selection activeCell="A30" sqref="A1:J30"/>
    </sheetView>
  </sheetViews>
  <sheetFormatPr defaultColWidth="8.71875" defaultRowHeight="14.4" x14ac:dyDescent="0.55000000000000004"/>
  <cols>
    <col min="1" max="1" width="9.609375" style="24" customWidth="1"/>
    <col min="2" max="2" width="19.44140625" style="21" customWidth="1"/>
    <col min="3" max="3" width="12" style="21" customWidth="1"/>
    <col min="4" max="5" width="11.44140625" style="21" customWidth="1"/>
    <col min="6" max="6" width="12.38671875" style="21" customWidth="1"/>
    <col min="7" max="7" width="12.83203125" style="21" customWidth="1"/>
    <col min="8" max="8" width="12.0546875" style="21" customWidth="1"/>
    <col min="9" max="9" width="10.609375" style="21" customWidth="1"/>
    <col min="10" max="10" width="14.71875" style="21" customWidth="1"/>
    <col min="11" max="11" width="8.71875" style="21"/>
    <col min="12" max="12" width="9.27734375" style="21" bestFit="1" customWidth="1"/>
    <col min="13" max="16384" width="8.71875" style="21"/>
  </cols>
  <sheetData>
    <row r="1" spans="1:12" ht="26.7" customHeight="1" thickTop="1" x14ac:dyDescent="0.55000000000000004">
      <c r="A1" s="238" t="s">
        <v>34</v>
      </c>
      <c r="B1" s="239" t="s">
        <v>33</v>
      </c>
      <c r="C1" s="163" t="s">
        <v>299</v>
      </c>
      <c r="D1" s="163" t="s">
        <v>300</v>
      </c>
      <c r="E1" s="163" t="s">
        <v>301</v>
      </c>
      <c r="F1" s="163" t="s">
        <v>302</v>
      </c>
      <c r="G1" s="163" t="s">
        <v>303</v>
      </c>
      <c r="H1" s="163" t="s">
        <v>304</v>
      </c>
      <c r="I1" s="163" t="s">
        <v>149</v>
      </c>
      <c r="J1" s="208" t="s">
        <v>1</v>
      </c>
    </row>
    <row r="2" spans="1:12" x14ac:dyDescent="0.55000000000000004">
      <c r="A2" s="102">
        <v>3201</v>
      </c>
      <c r="B2" s="103" t="s">
        <v>4</v>
      </c>
      <c r="C2" s="104">
        <v>4452729</v>
      </c>
      <c r="D2" s="104">
        <v>80136</v>
      </c>
      <c r="E2" s="104">
        <v>26786</v>
      </c>
      <c r="F2" s="104">
        <v>2301</v>
      </c>
      <c r="G2" s="104">
        <v>16117</v>
      </c>
      <c r="H2" s="104">
        <v>7615</v>
      </c>
      <c r="I2" s="104">
        <v>128</v>
      </c>
      <c r="J2" s="236">
        <f>SUM(C2:I2)</f>
        <v>4585812</v>
      </c>
      <c r="L2" s="200"/>
    </row>
    <row r="3" spans="1:12" x14ac:dyDescent="0.55000000000000004">
      <c r="A3" s="105">
        <v>3202</v>
      </c>
      <c r="B3" s="106" t="s">
        <v>5</v>
      </c>
      <c r="C3" s="107">
        <v>2543932</v>
      </c>
      <c r="D3" s="107">
        <v>5571</v>
      </c>
      <c r="E3" s="107">
        <v>1815</v>
      </c>
      <c r="F3" s="107">
        <v>52</v>
      </c>
      <c r="G3" s="107">
        <v>694</v>
      </c>
      <c r="H3" s="107">
        <v>12</v>
      </c>
      <c r="I3" s="107">
        <v>20</v>
      </c>
      <c r="J3" s="237">
        <f t="shared" ref="J3:J28" si="0">SUM(C3:I3)</f>
        <v>2552096</v>
      </c>
      <c r="L3" s="200"/>
    </row>
    <row r="4" spans="1:12" x14ac:dyDescent="0.55000000000000004">
      <c r="A4" s="102">
        <v>3203</v>
      </c>
      <c r="B4" s="103" t="s">
        <v>6</v>
      </c>
      <c r="C4" s="104">
        <v>2248133</v>
      </c>
      <c r="D4" s="104">
        <v>10090</v>
      </c>
      <c r="E4" s="104">
        <v>2724</v>
      </c>
      <c r="F4" s="104">
        <v>150</v>
      </c>
      <c r="G4" s="104">
        <v>2053</v>
      </c>
      <c r="H4" s="104">
        <v>34</v>
      </c>
      <c r="I4" s="104">
        <v>17</v>
      </c>
      <c r="J4" s="236">
        <f t="shared" si="0"/>
        <v>2263201</v>
      </c>
      <c r="L4" s="200"/>
    </row>
    <row r="5" spans="1:12" x14ac:dyDescent="0.55000000000000004">
      <c r="A5" s="105">
        <v>3204</v>
      </c>
      <c r="B5" s="106" t="s">
        <v>7</v>
      </c>
      <c r="C5" s="107">
        <v>3465848</v>
      </c>
      <c r="D5" s="107">
        <v>48662</v>
      </c>
      <c r="E5" s="107">
        <v>17210</v>
      </c>
      <c r="F5" s="107">
        <v>617</v>
      </c>
      <c r="G5" s="107">
        <v>3146</v>
      </c>
      <c r="H5" s="107">
        <v>71</v>
      </c>
      <c r="I5" s="107">
        <v>438</v>
      </c>
      <c r="J5" s="237">
        <f t="shared" si="0"/>
        <v>3535992</v>
      </c>
      <c r="L5" s="200"/>
    </row>
    <row r="6" spans="1:12" x14ac:dyDescent="0.55000000000000004">
      <c r="A6" s="102">
        <v>3205</v>
      </c>
      <c r="B6" s="103" t="s">
        <v>8</v>
      </c>
      <c r="C6" s="104">
        <v>2230615</v>
      </c>
      <c r="D6" s="104">
        <v>3311</v>
      </c>
      <c r="E6" s="104">
        <v>944</v>
      </c>
      <c r="F6" s="104">
        <v>47</v>
      </c>
      <c r="G6" s="104">
        <v>315</v>
      </c>
      <c r="H6" s="104">
        <v>5</v>
      </c>
      <c r="I6" s="104">
        <v>233</v>
      </c>
      <c r="J6" s="236">
        <f t="shared" si="0"/>
        <v>2235470</v>
      </c>
      <c r="L6" s="200"/>
    </row>
    <row r="7" spans="1:12" x14ac:dyDescent="0.55000000000000004">
      <c r="A7" s="105">
        <v>3206</v>
      </c>
      <c r="B7" s="106" t="s">
        <v>9</v>
      </c>
      <c r="C7" s="107">
        <v>1761783</v>
      </c>
      <c r="D7" s="107">
        <v>425</v>
      </c>
      <c r="E7" s="107">
        <v>307</v>
      </c>
      <c r="F7" s="107">
        <v>15</v>
      </c>
      <c r="G7" s="107">
        <v>5</v>
      </c>
      <c r="H7" s="107">
        <v>5</v>
      </c>
      <c r="I7" s="107">
        <v>82</v>
      </c>
      <c r="J7" s="237">
        <f t="shared" si="0"/>
        <v>1762622</v>
      </c>
      <c r="L7" s="200"/>
    </row>
    <row r="8" spans="1:12" x14ac:dyDescent="0.55000000000000004">
      <c r="A8" s="102">
        <v>3207</v>
      </c>
      <c r="B8" s="103" t="s">
        <v>10</v>
      </c>
      <c r="C8" s="104">
        <v>1238087</v>
      </c>
      <c r="D8" s="104">
        <v>1401</v>
      </c>
      <c r="E8" s="104">
        <v>463</v>
      </c>
      <c r="F8" s="104">
        <v>7</v>
      </c>
      <c r="G8" s="104">
        <v>82</v>
      </c>
      <c r="H8" s="104">
        <v>111</v>
      </c>
      <c r="I8" s="104">
        <v>134</v>
      </c>
      <c r="J8" s="236">
        <f t="shared" si="0"/>
        <v>1240285</v>
      </c>
      <c r="L8" s="200"/>
    </row>
    <row r="9" spans="1:12" x14ac:dyDescent="0.55000000000000004">
      <c r="A9" s="105">
        <v>3208</v>
      </c>
      <c r="B9" s="106" t="s">
        <v>11</v>
      </c>
      <c r="C9" s="107">
        <v>1139048</v>
      </c>
      <c r="D9" s="107">
        <v>2199</v>
      </c>
      <c r="E9" s="107">
        <v>5643</v>
      </c>
      <c r="F9" s="107">
        <v>13</v>
      </c>
      <c r="G9" s="107">
        <v>162</v>
      </c>
      <c r="H9" s="107">
        <v>26</v>
      </c>
      <c r="I9" s="107">
        <v>425</v>
      </c>
      <c r="J9" s="237">
        <f t="shared" si="0"/>
        <v>1147516</v>
      </c>
      <c r="L9" s="200"/>
    </row>
    <row r="10" spans="1:12" x14ac:dyDescent="0.55000000000000004">
      <c r="A10" s="102">
        <v>3209</v>
      </c>
      <c r="B10" s="103" t="s">
        <v>12</v>
      </c>
      <c r="C10" s="104">
        <v>2152549</v>
      </c>
      <c r="D10" s="104">
        <v>6795</v>
      </c>
      <c r="E10" s="104">
        <v>2584</v>
      </c>
      <c r="F10" s="104">
        <v>74</v>
      </c>
      <c r="G10" s="104">
        <v>491</v>
      </c>
      <c r="H10" s="104">
        <v>31</v>
      </c>
      <c r="I10" s="104">
        <v>52</v>
      </c>
      <c r="J10" s="236">
        <f t="shared" si="0"/>
        <v>2162576</v>
      </c>
      <c r="L10" s="200"/>
    </row>
    <row r="11" spans="1:12" x14ac:dyDescent="0.55000000000000004">
      <c r="A11" s="105">
        <v>3210</v>
      </c>
      <c r="B11" s="106" t="s">
        <v>13</v>
      </c>
      <c r="C11" s="107">
        <v>1274690</v>
      </c>
      <c r="D11" s="107">
        <v>3284</v>
      </c>
      <c r="E11" s="107">
        <v>565</v>
      </c>
      <c r="F11" s="107">
        <v>29</v>
      </c>
      <c r="G11" s="107">
        <v>146</v>
      </c>
      <c r="H11" s="107">
        <v>2</v>
      </c>
      <c r="I11" s="107">
        <v>37</v>
      </c>
      <c r="J11" s="237">
        <f t="shared" si="0"/>
        <v>1278753</v>
      </c>
      <c r="L11" s="200"/>
    </row>
    <row r="12" spans="1:12" x14ac:dyDescent="0.55000000000000004">
      <c r="A12" s="102">
        <v>3211</v>
      </c>
      <c r="B12" s="103" t="s">
        <v>14</v>
      </c>
      <c r="C12" s="104">
        <v>1142865</v>
      </c>
      <c r="D12" s="104">
        <v>4357</v>
      </c>
      <c r="E12" s="104">
        <v>578</v>
      </c>
      <c r="F12" s="104">
        <v>37</v>
      </c>
      <c r="G12" s="104">
        <v>257</v>
      </c>
      <c r="H12" s="104">
        <v>98</v>
      </c>
      <c r="I12" s="104">
        <v>6</v>
      </c>
      <c r="J12" s="236">
        <f t="shared" si="0"/>
        <v>1148198</v>
      </c>
      <c r="L12" s="200"/>
    </row>
    <row r="13" spans="1:12" x14ac:dyDescent="0.55000000000000004">
      <c r="A13" s="105">
        <v>3212</v>
      </c>
      <c r="B13" s="106" t="s">
        <v>15</v>
      </c>
      <c r="C13" s="107">
        <v>1849224</v>
      </c>
      <c r="D13" s="107">
        <v>4444</v>
      </c>
      <c r="E13" s="107">
        <v>1309</v>
      </c>
      <c r="F13" s="107">
        <v>80</v>
      </c>
      <c r="G13" s="107">
        <v>298</v>
      </c>
      <c r="H13" s="107">
        <v>34</v>
      </c>
      <c r="I13" s="107">
        <v>69</v>
      </c>
      <c r="J13" s="237">
        <f t="shared" si="0"/>
        <v>1855458</v>
      </c>
      <c r="L13" s="200"/>
    </row>
    <row r="14" spans="1:12" x14ac:dyDescent="0.55000000000000004">
      <c r="A14" s="102">
        <v>3213</v>
      </c>
      <c r="B14" s="103" t="s">
        <v>16</v>
      </c>
      <c r="C14" s="104">
        <v>1555248</v>
      </c>
      <c r="D14" s="104">
        <v>5788</v>
      </c>
      <c r="E14" s="104">
        <v>1650</v>
      </c>
      <c r="F14" s="104">
        <v>32</v>
      </c>
      <c r="G14" s="104">
        <v>341</v>
      </c>
      <c r="H14" s="104">
        <v>4</v>
      </c>
      <c r="I14" s="104">
        <v>43</v>
      </c>
      <c r="J14" s="236">
        <f t="shared" si="0"/>
        <v>1563106</v>
      </c>
      <c r="L14" s="200"/>
    </row>
    <row r="15" spans="1:12" x14ac:dyDescent="0.55000000000000004">
      <c r="A15" s="105">
        <v>3214</v>
      </c>
      <c r="B15" s="106" t="s">
        <v>17</v>
      </c>
      <c r="C15" s="107">
        <v>926565</v>
      </c>
      <c r="D15" s="107">
        <v>6991</v>
      </c>
      <c r="E15" s="107">
        <v>2006</v>
      </c>
      <c r="F15" s="107">
        <v>133</v>
      </c>
      <c r="G15" s="107">
        <v>511</v>
      </c>
      <c r="H15" s="107">
        <v>8</v>
      </c>
      <c r="I15" s="107">
        <v>0</v>
      </c>
      <c r="J15" s="237">
        <f t="shared" si="0"/>
        <v>936214</v>
      </c>
      <c r="L15" s="200"/>
    </row>
    <row r="16" spans="1:12" x14ac:dyDescent="0.55000000000000004">
      <c r="A16" s="102">
        <v>3215</v>
      </c>
      <c r="B16" s="103" t="s">
        <v>18</v>
      </c>
      <c r="C16" s="104">
        <v>2229141</v>
      </c>
      <c r="D16" s="104">
        <v>29362</v>
      </c>
      <c r="E16" s="104">
        <v>7193</v>
      </c>
      <c r="F16" s="104">
        <v>453</v>
      </c>
      <c r="G16" s="104">
        <v>5538</v>
      </c>
      <c r="H16" s="104">
        <v>197</v>
      </c>
      <c r="I16" s="104">
        <v>76</v>
      </c>
      <c r="J16" s="236">
        <f t="shared" si="0"/>
        <v>2271960</v>
      </c>
      <c r="L16" s="200"/>
    </row>
    <row r="17" spans="1:12" x14ac:dyDescent="0.55000000000000004">
      <c r="A17" s="105">
        <v>3216</v>
      </c>
      <c r="B17" s="106" t="s">
        <v>19</v>
      </c>
      <c r="C17" s="107">
        <v>2510527</v>
      </c>
      <c r="D17" s="107">
        <v>90289</v>
      </c>
      <c r="E17" s="107">
        <v>24779</v>
      </c>
      <c r="F17" s="107">
        <v>1625</v>
      </c>
      <c r="G17" s="107">
        <v>12810</v>
      </c>
      <c r="H17" s="107">
        <v>187</v>
      </c>
      <c r="I17" s="107">
        <v>353</v>
      </c>
      <c r="J17" s="237">
        <f t="shared" si="0"/>
        <v>2640570</v>
      </c>
      <c r="L17" s="200"/>
    </row>
    <row r="18" spans="1:12" x14ac:dyDescent="0.55000000000000004">
      <c r="A18" s="102">
        <v>3217</v>
      </c>
      <c r="B18" s="103" t="s">
        <v>20</v>
      </c>
      <c r="C18" s="104">
        <v>1623744</v>
      </c>
      <c r="D18" s="104">
        <v>18766</v>
      </c>
      <c r="E18" s="104">
        <v>5961</v>
      </c>
      <c r="F18" s="104">
        <v>365</v>
      </c>
      <c r="G18" s="104">
        <v>575</v>
      </c>
      <c r="H18" s="104">
        <v>32</v>
      </c>
      <c r="I18" s="104">
        <v>368</v>
      </c>
      <c r="J18" s="236">
        <f t="shared" si="0"/>
        <v>1649811</v>
      </c>
      <c r="L18" s="200"/>
    </row>
    <row r="19" spans="1:12" x14ac:dyDescent="0.55000000000000004">
      <c r="A19" s="105">
        <v>3218</v>
      </c>
      <c r="B19" s="106" t="s">
        <v>21</v>
      </c>
      <c r="C19" s="107">
        <v>420161</v>
      </c>
      <c r="D19" s="107">
        <v>286</v>
      </c>
      <c r="E19" s="107">
        <v>48</v>
      </c>
      <c r="F19" s="107">
        <v>0</v>
      </c>
      <c r="G19" s="107">
        <v>15</v>
      </c>
      <c r="H19" s="107">
        <v>1</v>
      </c>
      <c r="I19" s="107">
        <v>1</v>
      </c>
      <c r="J19" s="237">
        <f t="shared" si="0"/>
        <v>420512</v>
      </c>
      <c r="L19" s="200"/>
    </row>
    <row r="20" spans="1:12" x14ac:dyDescent="0.55000000000000004">
      <c r="A20" s="102">
        <v>3271</v>
      </c>
      <c r="B20" s="103" t="s">
        <v>22</v>
      </c>
      <c r="C20" s="104">
        <v>956867</v>
      </c>
      <c r="D20" s="104">
        <v>40791</v>
      </c>
      <c r="E20" s="104">
        <v>21799</v>
      </c>
      <c r="F20" s="104">
        <v>1103</v>
      </c>
      <c r="G20" s="104">
        <v>8117</v>
      </c>
      <c r="H20" s="104">
        <v>364</v>
      </c>
      <c r="I20" s="104">
        <v>43</v>
      </c>
      <c r="J20" s="236">
        <f t="shared" si="0"/>
        <v>1029084</v>
      </c>
      <c r="L20" s="200"/>
    </row>
    <row r="21" spans="1:12" x14ac:dyDescent="0.55000000000000004">
      <c r="A21" s="105">
        <v>3272</v>
      </c>
      <c r="B21" s="106" t="s">
        <v>23</v>
      </c>
      <c r="C21" s="107">
        <v>331614</v>
      </c>
      <c r="D21" s="107">
        <v>7108</v>
      </c>
      <c r="E21" s="107">
        <v>3252</v>
      </c>
      <c r="F21" s="107">
        <v>48</v>
      </c>
      <c r="G21" s="107">
        <v>2761</v>
      </c>
      <c r="H21" s="107">
        <v>4</v>
      </c>
      <c r="I21" s="107">
        <v>10</v>
      </c>
      <c r="J21" s="237">
        <f t="shared" si="0"/>
        <v>344797</v>
      </c>
      <c r="L21" s="200"/>
    </row>
    <row r="22" spans="1:12" x14ac:dyDescent="0.55000000000000004">
      <c r="A22" s="102">
        <v>3273</v>
      </c>
      <c r="B22" s="103" t="s">
        <v>24</v>
      </c>
      <c r="C22" s="104">
        <v>2254915</v>
      </c>
      <c r="D22" s="104">
        <v>129768</v>
      </c>
      <c r="E22" s="104">
        <v>53937</v>
      </c>
      <c r="F22" s="104">
        <v>1664</v>
      </c>
      <c r="G22" s="104">
        <v>11616</v>
      </c>
      <c r="H22" s="104">
        <v>171</v>
      </c>
      <c r="I22" s="104">
        <v>108</v>
      </c>
      <c r="J22" s="236">
        <f t="shared" si="0"/>
        <v>2452179</v>
      </c>
      <c r="L22" s="200"/>
    </row>
    <row r="23" spans="1:12" x14ac:dyDescent="0.55000000000000004">
      <c r="A23" s="105">
        <v>3274</v>
      </c>
      <c r="B23" s="106" t="s">
        <v>25</v>
      </c>
      <c r="C23" s="107">
        <v>313785</v>
      </c>
      <c r="D23" s="107">
        <v>14538</v>
      </c>
      <c r="E23" s="107">
        <v>6767</v>
      </c>
      <c r="F23" s="107">
        <v>118</v>
      </c>
      <c r="G23" s="107">
        <v>2315</v>
      </c>
      <c r="H23" s="107">
        <v>53</v>
      </c>
      <c r="I23" s="107">
        <v>10</v>
      </c>
      <c r="J23" s="237">
        <f t="shared" si="0"/>
        <v>337586</v>
      </c>
      <c r="L23" s="200"/>
    </row>
    <row r="24" spans="1:12" x14ac:dyDescent="0.55000000000000004">
      <c r="A24" s="102">
        <v>3275</v>
      </c>
      <c r="B24" s="103" t="s">
        <v>26</v>
      </c>
      <c r="C24" s="104">
        <v>2152203</v>
      </c>
      <c r="D24" s="104">
        <v>191350</v>
      </c>
      <c r="E24" s="104">
        <v>65203</v>
      </c>
      <c r="F24" s="104">
        <v>4383</v>
      </c>
      <c r="G24" s="104">
        <v>22563</v>
      </c>
      <c r="H24" s="104">
        <v>117</v>
      </c>
      <c r="I24" s="104">
        <v>758</v>
      </c>
      <c r="J24" s="236">
        <f t="shared" si="0"/>
        <v>2436577</v>
      </c>
      <c r="L24" s="200"/>
    </row>
    <row r="25" spans="1:12" x14ac:dyDescent="0.55000000000000004">
      <c r="A25" s="105">
        <v>3276</v>
      </c>
      <c r="B25" s="106" t="s">
        <v>27</v>
      </c>
      <c r="C25" s="107">
        <v>1714968</v>
      </c>
      <c r="D25" s="107">
        <v>90166</v>
      </c>
      <c r="E25" s="107">
        <v>29115</v>
      </c>
      <c r="F25" s="107">
        <v>3140</v>
      </c>
      <c r="G25" s="107">
        <v>5422</v>
      </c>
      <c r="H25" s="107">
        <v>2067</v>
      </c>
      <c r="I25" s="107">
        <v>54</v>
      </c>
      <c r="J25" s="237">
        <f t="shared" si="0"/>
        <v>1844932</v>
      </c>
      <c r="L25" s="200"/>
    </row>
    <row r="26" spans="1:12" x14ac:dyDescent="0.55000000000000004">
      <c r="A26" s="102">
        <v>3277</v>
      </c>
      <c r="B26" s="103" t="s">
        <v>28</v>
      </c>
      <c r="C26" s="104">
        <v>516544</v>
      </c>
      <c r="D26" s="104">
        <v>22178</v>
      </c>
      <c r="E26" s="104">
        <v>7989</v>
      </c>
      <c r="F26" s="104">
        <v>593</v>
      </c>
      <c r="G26" s="104">
        <v>904</v>
      </c>
      <c r="H26" s="104">
        <v>13</v>
      </c>
      <c r="I26" s="104">
        <v>152</v>
      </c>
      <c r="J26" s="236">
        <f t="shared" si="0"/>
        <v>548373</v>
      </c>
      <c r="L26" s="200"/>
    </row>
    <row r="27" spans="1:12" x14ac:dyDescent="0.55000000000000004">
      <c r="A27" s="105">
        <v>3278</v>
      </c>
      <c r="B27" s="106" t="s">
        <v>29</v>
      </c>
      <c r="C27" s="107">
        <v>703014</v>
      </c>
      <c r="D27" s="107">
        <v>7717</v>
      </c>
      <c r="E27" s="107">
        <v>1834</v>
      </c>
      <c r="F27" s="107">
        <v>17</v>
      </c>
      <c r="G27" s="107">
        <v>814</v>
      </c>
      <c r="H27" s="107">
        <v>139</v>
      </c>
      <c r="I27" s="107">
        <v>10</v>
      </c>
      <c r="J27" s="237">
        <f t="shared" si="0"/>
        <v>713545</v>
      </c>
      <c r="L27" s="200"/>
    </row>
    <row r="28" spans="1:12" x14ac:dyDescent="0.55000000000000004">
      <c r="A28" s="102">
        <v>3279</v>
      </c>
      <c r="B28" s="103" t="s">
        <v>30</v>
      </c>
      <c r="C28" s="104">
        <v>202211</v>
      </c>
      <c r="D28" s="104">
        <v>1446</v>
      </c>
      <c r="E28" s="104">
        <v>264</v>
      </c>
      <c r="F28" s="104">
        <v>23</v>
      </c>
      <c r="G28" s="104">
        <v>44</v>
      </c>
      <c r="H28" s="104">
        <v>91</v>
      </c>
      <c r="I28" s="104">
        <v>21</v>
      </c>
      <c r="J28" s="236">
        <f t="shared" si="0"/>
        <v>204100</v>
      </c>
      <c r="L28" s="200"/>
    </row>
    <row r="29" spans="1:12" x14ac:dyDescent="0.55000000000000004">
      <c r="A29" s="273" t="s">
        <v>31</v>
      </c>
      <c r="B29" s="274"/>
      <c r="C29" s="108">
        <f>SUM(C2:C28)</f>
        <v>43911010</v>
      </c>
      <c r="D29" s="108">
        <f t="shared" ref="D29:J29" si="1">SUM(D2:D28)</f>
        <v>827219</v>
      </c>
      <c r="E29" s="108">
        <f t="shared" si="1"/>
        <v>292725</v>
      </c>
      <c r="F29" s="108">
        <f t="shared" si="1"/>
        <v>17119</v>
      </c>
      <c r="G29" s="108">
        <f t="shared" si="1"/>
        <v>98112</v>
      </c>
      <c r="H29" s="108">
        <f t="shared" si="1"/>
        <v>11492</v>
      </c>
      <c r="I29" s="108">
        <f t="shared" si="1"/>
        <v>3648</v>
      </c>
      <c r="J29" s="108">
        <f t="shared" si="1"/>
        <v>45161325</v>
      </c>
      <c r="L29" s="200"/>
    </row>
    <row r="30" spans="1:12" x14ac:dyDescent="0.55000000000000004">
      <c r="A30" s="275" t="s">
        <v>305</v>
      </c>
      <c r="B30" s="276"/>
      <c r="C30" s="240">
        <f>C29/$J$29*100</f>
        <v>97.231447482995677</v>
      </c>
      <c r="D30" s="240">
        <f t="shared" ref="D30:J30" si="2">D29/$J$29*100</f>
        <v>1.8316978078034691</v>
      </c>
      <c r="E30" s="240">
        <f t="shared" si="2"/>
        <v>0.64817628800749316</v>
      </c>
      <c r="F30" s="240">
        <f t="shared" si="2"/>
        <v>3.7906328036212397E-2</v>
      </c>
      <c r="G30" s="240">
        <f t="shared" si="2"/>
        <v>0.21724783318469951</v>
      </c>
      <c r="H30" s="240">
        <f t="shared" si="2"/>
        <v>2.54465518892548E-2</v>
      </c>
      <c r="I30" s="240">
        <f t="shared" si="2"/>
        <v>8.0777080831884365E-3</v>
      </c>
      <c r="J30" s="241">
        <f t="shared" si="2"/>
        <v>100</v>
      </c>
    </row>
    <row r="40" spans="8:8" x14ac:dyDescent="0.55000000000000004">
      <c r="H40" s="200"/>
    </row>
  </sheetData>
  <mergeCells count="2">
    <mergeCell ref="A29:B29"/>
    <mergeCell ref="A30:B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zoomScale="85" zoomScaleNormal="85" workbookViewId="0">
      <selection activeCell="K6" sqref="K6"/>
    </sheetView>
  </sheetViews>
  <sheetFormatPr defaultRowHeight="12.3" x14ac:dyDescent="0.4"/>
  <cols>
    <col min="1" max="1" width="12.5546875" style="3" bestFit="1" customWidth="1"/>
    <col min="2" max="2" width="24.27734375" customWidth="1"/>
    <col min="3" max="3" width="13.71875" customWidth="1"/>
    <col min="4" max="4" width="12" customWidth="1"/>
    <col min="5" max="5" width="14.1640625" customWidth="1"/>
    <col min="6" max="6" width="12" customWidth="1"/>
    <col min="7" max="7" width="13.71875" customWidth="1"/>
    <col min="8" max="8" width="12" customWidth="1"/>
    <col min="9" max="9" width="13.71875" customWidth="1"/>
    <col min="10" max="10" width="7.27734375" customWidth="1"/>
  </cols>
  <sheetData>
    <row r="1" spans="1:10" ht="18" x14ac:dyDescent="0.65">
      <c r="A1" s="279" t="s">
        <v>37</v>
      </c>
      <c r="B1" s="279"/>
      <c r="C1" s="279"/>
      <c r="D1" s="279"/>
      <c r="E1" s="279"/>
      <c r="F1" s="279"/>
      <c r="G1" s="279"/>
      <c r="H1" s="279"/>
      <c r="I1" s="1"/>
      <c r="J1" s="1"/>
    </row>
    <row r="2" spans="1:10" ht="18" x14ac:dyDescent="0.65">
      <c r="A2" s="279" t="s">
        <v>0</v>
      </c>
      <c r="B2" s="279"/>
      <c r="C2" s="279"/>
      <c r="D2" s="279"/>
      <c r="E2" s="279"/>
      <c r="F2" s="279"/>
      <c r="G2" s="279"/>
      <c r="H2" s="279"/>
      <c r="I2" s="1"/>
      <c r="J2" s="1"/>
    </row>
    <row r="3" spans="1:10" x14ac:dyDescent="0.4">
      <c r="A3" s="2"/>
    </row>
    <row r="4" spans="1:10" ht="13.5" customHeight="1" thickBot="1" x14ac:dyDescent="0.5">
      <c r="A4" s="281" t="s">
        <v>34</v>
      </c>
      <c r="B4" s="283" t="s">
        <v>33</v>
      </c>
      <c r="C4" s="285" t="s">
        <v>35</v>
      </c>
      <c r="D4" s="286"/>
      <c r="E4" s="285" t="s">
        <v>36</v>
      </c>
      <c r="F4" s="286"/>
      <c r="G4" s="285" t="s">
        <v>1</v>
      </c>
      <c r="H4" s="287"/>
    </row>
    <row r="5" spans="1:10" ht="14.1" thickTop="1" x14ac:dyDescent="0.45">
      <c r="A5" s="282"/>
      <c r="B5" s="284"/>
      <c r="C5" s="178" t="s">
        <v>2</v>
      </c>
      <c r="D5" s="178" t="s">
        <v>3</v>
      </c>
      <c r="E5" s="178" t="s">
        <v>2</v>
      </c>
      <c r="F5" s="178" t="s">
        <v>3</v>
      </c>
      <c r="G5" s="178" t="s">
        <v>2</v>
      </c>
      <c r="H5" s="178" t="s">
        <v>3</v>
      </c>
    </row>
    <row r="6" spans="1:10" ht="13.8" x14ac:dyDescent="0.45">
      <c r="A6" s="31">
        <v>3201</v>
      </c>
      <c r="B6" s="32" t="s">
        <v>4</v>
      </c>
      <c r="C6" s="33">
        <v>2353185</v>
      </c>
      <c r="D6" s="59">
        <f>C6/$G$33*100</f>
        <v>5.2106199275596978</v>
      </c>
      <c r="E6" s="33">
        <v>2232627</v>
      </c>
      <c r="F6" s="59">
        <f>E6/$G$33*100</f>
        <v>4.9436702753960384</v>
      </c>
      <c r="G6" s="33">
        <f>C6+E6</f>
        <v>4585812</v>
      </c>
      <c r="H6" s="59">
        <f t="shared" ref="H6:H33" si="0">G6/$G$33*100</f>
        <v>10.154290202955737</v>
      </c>
    </row>
    <row r="7" spans="1:10" ht="13.8" x14ac:dyDescent="0.45">
      <c r="A7" s="34">
        <v>3202</v>
      </c>
      <c r="B7" s="35" t="s">
        <v>5</v>
      </c>
      <c r="C7" s="36">
        <v>1299202</v>
      </c>
      <c r="D7" s="60">
        <f t="shared" ref="D7:F33" si="1">C7/$G$33*100</f>
        <v>2.8768022195982956</v>
      </c>
      <c r="E7" s="36">
        <v>1252894</v>
      </c>
      <c r="F7" s="60">
        <f t="shared" si="1"/>
        <v>2.7742631554765058</v>
      </c>
      <c r="G7" s="36">
        <f t="shared" ref="G7:G32" si="2">C7+E7</f>
        <v>2552096</v>
      </c>
      <c r="H7" s="60">
        <f t="shared" si="0"/>
        <v>5.6510653750748014</v>
      </c>
    </row>
    <row r="8" spans="1:10" ht="13.8" x14ac:dyDescent="0.45">
      <c r="A8" s="31">
        <v>3203</v>
      </c>
      <c r="B8" s="32" t="s">
        <v>6</v>
      </c>
      <c r="C8" s="33">
        <v>1170452</v>
      </c>
      <c r="D8" s="59">
        <f t="shared" si="1"/>
        <v>2.5917131527916863</v>
      </c>
      <c r="E8" s="33">
        <v>1092749</v>
      </c>
      <c r="F8" s="59">
        <f t="shared" si="1"/>
        <v>2.4196566420493641</v>
      </c>
      <c r="G8" s="33">
        <f t="shared" si="2"/>
        <v>2263201</v>
      </c>
      <c r="H8" s="59">
        <f t="shared" si="0"/>
        <v>5.0113697948410501</v>
      </c>
    </row>
    <row r="9" spans="1:10" ht="13.8" x14ac:dyDescent="0.45">
      <c r="A9" s="34">
        <v>3204</v>
      </c>
      <c r="B9" s="35" t="s">
        <v>7</v>
      </c>
      <c r="C9" s="36">
        <v>1803113</v>
      </c>
      <c r="D9" s="60">
        <f t="shared" si="1"/>
        <v>3.9926042913931337</v>
      </c>
      <c r="E9" s="36">
        <v>1732879</v>
      </c>
      <c r="F9" s="60">
        <f t="shared" si="1"/>
        <v>3.8370862679516158</v>
      </c>
      <c r="G9" s="36">
        <f t="shared" si="2"/>
        <v>3535992</v>
      </c>
      <c r="H9" s="60">
        <f t="shared" si="0"/>
        <v>7.8296905593447486</v>
      </c>
    </row>
    <row r="10" spans="1:10" ht="13.8" x14ac:dyDescent="0.45">
      <c r="A10" s="31">
        <v>3205</v>
      </c>
      <c r="B10" s="32" t="s">
        <v>8</v>
      </c>
      <c r="C10" s="33">
        <v>1139923</v>
      </c>
      <c r="D10" s="59">
        <f t="shared" si="1"/>
        <v>2.5241132761273057</v>
      </c>
      <c r="E10" s="33">
        <v>1095547</v>
      </c>
      <c r="F10" s="59">
        <f t="shared" si="1"/>
        <v>2.4258522087206256</v>
      </c>
      <c r="G10" s="33">
        <f>C10+E10</f>
        <v>2235470</v>
      </c>
      <c r="H10" s="59">
        <f t="shared" si="0"/>
        <v>4.9499654848479313</v>
      </c>
    </row>
    <row r="11" spans="1:10" ht="13.8" x14ac:dyDescent="0.45">
      <c r="A11" s="34">
        <v>3206</v>
      </c>
      <c r="B11" s="35" t="s">
        <v>9</v>
      </c>
      <c r="C11" s="36">
        <v>895310</v>
      </c>
      <c r="D11" s="60">
        <f t="shared" si="1"/>
        <v>1.9824706206029163</v>
      </c>
      <c r="E11" s="36">
        <v>867312</v>
      </c>
      <c r="F11" s="60">
        <f t="shared" si="1"/>
        <v>1.9204750967780508</v>
      </c>
      <c r="G11" s="36">
        <f t="shared" si="2"/>
        <v>1762622</v>
      </c>
      <c r="H11" s="60">
        <f t="shared" si="0"/>
        <v>3.902945717380967</v>
      </c>
    </row>
    <row r="12" spans="1:10" ht="13.8" x14ac:dyDescent="0.45">
      <c r="A12" s="31">
        <v>3207</v>
      </c>
      <c r="B12" s="32" t="s">
        <v>10</v>
      </c>
      <c r="C12" s="33">
        <v>621963</v>
      </c>
      <c r="D12" s="59">
        <f t="shared" si="1"/>
        <v>1.3772027282193338</v>
      </c>
      <c r="E12" s="33">
        <v>618322</v>
      </c>
      <c r="F12" s="59">
        <f t="shared" si="1"/>
        <v>1.3691405201242435</v>
      </c>
      <c r="G12" s="33">
        <f t="shared" si="2"/>
        <v>1240285</v>
      </c>
      <c r="H12" s="59">
        <f t="shared" si="0"/>
        <v>2.7463432483435768</v>
      </c>
    </row>
    <row r="13" spans="1:10" ht="13.8" x14ac:dyDescent="0.45">
      <c r="A13" s="34">
        <v>3208</v>
      </c>
      <c r="B13" s="35" t="s">
        <v>11</v>
      </c>
      <c r="C13" s="36">
        <v>582419</v>
      </c>
      <c r="D13" s="60">
        <f t="shared" si="1"/>
        <v>1.2896410811684555</v>
      </c>
      <c r="E13" s="36">
        <v>565097</v>
      </c>
      <c r="F13" s="60">
        <f t="shared" si="1"/>
        <v>1.2512852534773946</v>
      </c>
      <c r="G13" s="36">
        <f t="shared" si="2"/>
        <v>1147516</v>
      </c>
      <c r="H13" s="60">
        <f t="shared" si="0"/>
        <v>2.5409263346458504</v>
      </c>
    </row>
    <row r="14" spans="1:10" ht="13.8" x14ac:dyDescent="0.45">
      <c r="A14" s="31">
        <v>3209</v>
      </c>
      <c r="B14" s="32" t="s">
        <v>12</v>
      </c>
      <c r="C14" s="33">
        <v>1095984</v>
      </c>
      <c r="D14" s="59">
        <f t="shared" si="1"/>
        <v>2.4268198508347574</v>
      </c>
      <c r="E14" s="33">
        <v>1066592</v>
      </c>
      <c r="F14" s="59">
        <f t="shared" si="1"/>
        <v>2.3617376150943312</v>
      </c>
      <c r="G14" s="33">
        <f t="shared" si="2"/>
        <v>2162576</v>
      </c>
      <c r="H14" s="59">
        <f t="shared" si="0"/>
        <v>4.7885574659290882</v>
      </c>
    </row>
    <row r="15" spans="1:10" ht="13.8" x14ac:dyDescent="0.45">
      <c r="A15" s="34">
        <v>3210</v>
      </c>
      <c r="B15" s="35" t="s">
        <v>13</v>
      </c>
      <c r="C15" s="36">
        <v>645435</v>
      </c>
      <c r="D15" s="60">
        <f t="shared" si="1"/>
        <v>1.4291764025966909</v>
      </c>
      <c r="E15" s="36">
        <v>633318</v>
      </c>
      <c r="F15" s="60">
        <f t="shared" si="1"/>
        <v>1.4023459231986661</v>
      </c>
      <c r="G15" s="36">
        <f t="shared" si="2"/>
        <v>1278753</v>
      </c>
      <c r="H15" s="60">
        <f t="shared" si="0"/>
        <v>2.831522325795357</v>
      </c>
    </row>
    <row r="16" spans="1:10" ht="13.8" x14ac:dyDescent="0.45">
      <c r="A16" s="31">
        <v>3211</v>
      </c>
      <c r="B16" s="32" t="s">
        <v>14</v>
      </c>
      <c r="C16" s="33">
        <v>579337</v>
      </c>
      <c r="D16" s="59">
        <f t="shared" si="1"/>
        <v>1.2828166578372091</v>
      </c>
      <c r="E16" s="33">
        <v>568861</v>
      </c>
      <c r="F16" s="59">
        <f t="shared" si="1"/>
        <v>1.2596198185062106</v>
      </c>
      <c r="G16" s="33">
        <f t="shared" si="2"/>
        <v>1148198</v>
      </c>
      <c r="H16" s="59">
        <f t="shared" si="0"/>
        <v>2.5424364763434197</v>
      </c>
    </row>
    <row r="17" spans="1:8" ht="13.8" x14ac:dyDescent="0.45">
      <c r="A17" s="34">
        <v>3212</v>
      </c>
      <c r="B17" s="35" t="s">
        <v>15</v>
      </c>
      <c r="C17" s="36">
        <v>933453</v>
      </c>
      <c r="D17" s="60">
        <f t="shared" si="1"/>
        <v>2.0669300557501358</v>
      </c>
      <c r="E17" s="36">
        <v>922005</v>
      </c>
      <c r="F17" s="60">
        <f t="shared" si="1"/>
        <v>2.0415809323574985</v>
      </c>
      <c r="G17" s="36">
        <f t="shared" si="2"/>
        <v>1855458</v>
      </c>
      <c r="H17" s="60">
        <f t="shared" si="0"/>
        <v>4.1085109881076338</v>
      </c>
    </row>
    <row r="18" spans="1:8" ht="13.8" x14ac:dyDescent="0.45">
      <c r="A18" s="31">
        <v>3213</v>
      </c>
      <c r="B18" s="32" t="s">
        <v>16</v>
      </c>
      <c r="C18" s="33">
        <v>786301</v>
      </c>
      <c r="D18" s="59">
        <f t="shared" si="1"/>
        <v>1.741093734517311</v>
      </c>
      <c r="E18" s="33">
        <v>776805</v>
      </c>
      <c r="F18" s="59">
        <f t="shared" si="1"/>
        <v>1.7200668935200638</v>
      </c>
      <c r="G18" s="33">
        <f t="shared" si="2"/>
        <v>1563106</v>
      </c>
      <c r="H18" s="59">
        <f t="shared" si="0"/>
        <v>3.461160628037375</v>
      </c>
    </row>
    <row r="19" spans="1:8" ht="13.8" x14ac:dyDescent="0.45">
      <c r="A19" s="34">
        <v>3214</v>
      </c>
      <c r="B19" s="35" t="s">
        <v>17</v>
      </c>
      <c r="C19" s="36">
        <v>473558</v>
      </c>
      <c r="D19" s="60">
        <f t="shared" si="1"/>
        <v>1.0485919091169269</v>
      </c>
      <c r="E19" s="36">
        <v>462656</v>
      </c>
      <c r="F19" s="60">
        <f t="shared" si="1"/>
        <v>1.0244517847959509</v>
      </c>
      <c r="G19" s="36">
        <f t="shared" si="2"/>
        <v>936214</v>
      </c>
      <c r="H19" s="60">
        <f t="shared" si="0"/>
        <v>2.073043693912878</v>
      </c>
    </row>
    <row r="20" spans="1:8" ht="13.8" x14ac:dyDescent="0.45">
      <c r="A20" s="31">
        <v>3215</v>
      </c>
      <c r="B20" s="32" t="s">
        <v>18</v>
      </c>
      <c r="C20" s="33">
        <v>1149127</v>
      </c>
      <c r="D20" s="59">
        <f t="shared" si="1"/>
        <v>2.5444935461924558</v>
      </c>
      <c r="E20" s="33">
        <v>1122833</v>
      </c>
      <c r="F20" s="59">
        <f t="shared" si="1"/>
        <v>2.4862711623275002</v>
      </c>
      <c r="G20" s="33">
        <f t="shared" si="2"/>
        <v>2271960</v>
      </c>
      <c r="H20" s="59">
        <f t="shared" si="0"/>
        <v>5.0307647085199561</v>
      </c>
    </row>
    <row r="21" spans="1:8" ht="13.8" x14ac:dyDescent="0.45">
      <c r="A21" s="34">
        <v>3216</v>
      </c>
      <c r="B21" s="35" t="s">
        <v>19</v>
      </c>
      <c r="C21" s="36">
        <v>1336713</v>
      </c>
      <c r="D21" s="60">
        <f t="shared" si="1"/>
        <v>2.9598622272486468</v>
      </c>
      <c r="E21" s="36">
        <v>1303857</v>
      </c>
      <c r="F21" s="60">
        <f t="shared" si="1"/>
        <v>2.8871097116836144</v>
      </c>
      <c r="G21" s="36">
        <f t="shared" si="2"/>
        <v>2640570</v>
      </c>
      <c r="H21" s="60">
        <f t="shared" si="0"/>
        <v>5.8469719389322616</v>
      </c>
    </row>
    <row r="22" spans="1:8" ht="13.8" x14ac:dyDescent="0.45">
      <c r="A22" s="31">
        <v>3217</v>
      </c>
      <c r="B22" s="32" t="s">
        <v>20</v>
      </c>
      <c r="C22" s="33">
        <v>841125</v>
      </c>
      <c r="D22" s="59">
        <f t="shared" si="1"/>
        <v>1.8624896413025969</v>
      </c>
      <c r="E22" s="33">
        <v>808686</v>
      </c>
      <c r="F22" s="59">
        <f t="shared" si="1"/>
        <v>1.7906604821714154</v>
      </c>
      <c r="G22" s="33">
        <f t="shared" si="2"/>
        <v>1649811</v>
      </c>
      <c r="H22" s="59">
        <f t="shared" si="0"/>
        <v>3.6531501234740125</v>
      </c>
    </row>
    <row r="23" spans="1:8" ht="13.8" x14ac:dyDescent="0.45">
      <c r="A23" s="34">
        <v>3218</v>
      </c>
      <c r="B23" s="35" t="s">
        <v>21</v>
      </c>
      <c r="C23" s="36">
        <v>210115</v>
      </c>
      <c r="D23" s="60">
        <f t="shared" si="1"/>
        <v>0.46525428560831644</v>
      </c>
      <c r="E23" s="36">
        <v>210397</v>
      </c>
      <c r="F23" s="60">
        <f t="shared" si="1"/>
        <v>0.46587871370027339</v>
      </c>
      <c r="G23" s="36">
        <f t="shared" si="2"/>
        <v>420512</v>
      </c>
      <c r="H23" s="60">
        <f t="shared" si="0"/>
        <v>0.93113299930858984</v>
      </c>
    </row>
    <row r="24" spans="1:8" ht="13.8" x14ac:dyDescent="0.45">
      <c r="A24" s="31">
        <v>3271</v>
      </c>
      <c r="B24" s="32" t="s">
        <v>22</v>
      </c>
      <c r="C24" s="33">
        <v>521710</v>
      </c>
      <c r="D24" s="59">
        <f t="shared" si="1"/>
        <v>1.1552141129605917</v>
      </c>
      <c r="E24" s="33">
        <v>507374</v>
      </c>
      <c r="F24" s="59">
        <f t="shared" si="1"/>
        <v>1.1234701373354301</v>
      </c>
      <c r="G24" s="33">
        <f t="shared" si="2"/>
        <v>1029084</v>
      </c>
      <c r="H24" s="59">
        <f t="shared" si="0"/>
        <v>2.2786842502960218</v>
      </c>
    </row>
    <row r="25" spans="1:8" ht="13.8" x14ac:dyDescent="0.45">
      <c r="A25" s="34">
        <v>3272</v>
      </c>
      <c r="B25" s="35" t="s">
        <v>23</v>
      </c>
      <c r="C25" s="36">
        <v>173376</v>
      </c>
      <c r="D25" s="60">
        <f t="shared" si="1"/>
        <v>0.38390370521679779</v>
      </c>
      <c r="E25" s="36">
        <v>171421</v>
      </c>
      <c r="F25" s="60">
        <f t="shared" si="1"/>
        <v>0.37957477996936539</v>
      </c>
      <c r="G25" s="36">
        <f t="shared" si="2"/>
        <v>344797</v>
      </c>
      <c r="H25" s="60">
        <f t="shared" si="0"/>
        <v>0.76347848518616324</v>
      </c>
    </row>
    <row r="26" spans="1:8" ht="13.8" x14ac:dyDescent="0.45">
      <c r="A26" s="31">
        <v>3273</v>
      </c>
      <c r="B26" s="32" t="s">
        <v>24</v>
      </c>
      <c r="C26" s="33">
        <v>1233357</v>
      </c>
      <c r="D26" s="59">
        <f t="shared" si="1"/>
        <v>2.7310026886943639</v>
      </c>
      <c r="E26" s="33">
        <v>1218822</v>
      </c>
      <c r="F26" s="59">
        <f t="shared" si="1"/>
        <v>2.6988180705504101</v>
      </c>
      <c r="G26" s="33">
        <f t="shared" si="2"/>
        <v>2452179</v>
      </c>
      <c r="H26" s="59">
        <f t="shared" si="0"/>
        <v>5.4298207592447749</v>
      </c>
    </row>
    <row r="27" spans="1:8" ht="13.8" x14ac:dyDescent="0.45">
      <c r="A27" s="34">
        <v>3274</v>
      </c>
      <c r="B27" s="35" t="s">
        <v>25</v>
      </c>
      <c r="C27" s="36">
        <v>169139</v>
      </c>
      <c r="D27" s="60">
        <f t="shared" si="1"/>
        <v>0.37452178384934454</v>
      </c>
      <c r="E27" s="36">
        <v>168447</v>
      </c>
      <c r="F27" s="60">
        <f t="shared" si="1"/>
        <v>0.37298949931163444</v>
      </c>
      <c r="G27" s="36">
        <f t="shared" si="2"/>
        <v>337586</v>
      </c>
      <c r="H27" s="60">
        <f t="shared" si="0"/>
        <v>0.74751128316097892</v>
      </c>
    </row>
    <row r="28" spans="1:8" ht="13.8" x14ac:dyDescent="0.45">
      <c r="A28" s="31">
        <v>3275</v>
      </c>
      <c r="B28" s="32" t="s">
        <v>26</v>
      </c>
      <c r="C28" s="33">
        <v>1230001</v>
      </c>
      <c r="D28" s="59">
        <f t="shared" si="1"/>
        <v>2.723571551543273</v>
      </c>
      <c r="E28" s="33">
        <v>1206576</v>
      </c>
      <c r="F28" s="59">
        <f t="shared" si="1"/>
        <v>2.671701948514575</v>
      </c>
      <c r="G28" s="33">
        <f t="shared" si="2"/>
        <v>2436577</v>
      </c>
      <c r="H28" s="59">
        <f t="shared" si="0"/>
        <v>5.395273500057848</v>
      </c>
    </row>
    <row r="29" spans="1:8" ht="13.8" x14ac:dyDescent="0.45">
      <c r="A29" s="34">
        <v>3276</v>
      </c>
      <c r="B29" s="35" t="s">
        <v>27</v>
      </c>
      <c r="C29" s="36">
        <v>930827</v>
      </c>
      <c r="D29" s="60">
        <f t="shared" si="1"/>
        <v>2.0611153459292879</v>
      </c>
      <c r="E29" s="36">
        <v>914105</v>
      </c>
      <c r="F29" s="60">
        <f t="shared" si="1"/>
        <v>2.0240880886466464</v>
      </c>
      <c r="G29" s="36">
        <f t="shared" si="2"/>
        <v>1844932</v>
      </c>
      <c r="H29" s="60">
        <f t="shared" si="0"/>
        <v>4.0852034345759343</v>
      </c>
    </row>
    <row r="30" spans="1:8" ht="13.8" x14ac:dyDescent="0.45">
      <c r="A30" s="31">
        <v>3277</v>
      </c>
      <c r="B30" s="32" t="s">
        <v>28</v>
      </c>
      <c r="C30" s="33">
        <v>276275</v>
      </c>
      <c r="D30" s="59">
        <f t="shared" si="1"/>
        <v>0.6117513159766681</v>
      </c>
      <c r="E30" s="33">
        <v>272098</v>
      </c>
      <c r="F30" s="59">
        <f t="shared" si="1"/>
        <v>0.60250225165005677</v>
      </c>
      <c r="G30" s="33">
        <f t="shared" si="2"/>
        <v>548373</v>
      </c>
      <c r="H30" s="59">
        <f t="shared" si="0"/>
        <v>1.2142535676267248</v>
      </c>
    </row>
    <row r="31" spans="1:8" ht="13.8" x14ac:dyDescent="0.45">
      <c r="A31" s="34">
        <v>3278</v>
      </c>
      <c r="B31" s="35" t="s">
        <v>29</v>
      </c>
      <c r="C31" s="36">
        <v>362388</v>
      </c>
      <c r="D31" s="60">
        <f t="shared" si="1"/>
        <v>0.80242995527699867</v>
      </c>
      <c r="E31" s="36">
        <v>351157</v>
      </c>
      <c r="F31" s="60">
        <f t="shared" si="1"/>
        <v>0.77756133151540618</v>
      </c>
      <c r="G31" s="36">
        <f t="shared" si="2"/>
        <v>713545</v>
      </c>
      <c r="H31" s="60">
        <f t="shared" si="0"/>
        <v>1.5799912867924049</v>
      </c>
    </row>
    <row r="32" spans="1:8" ht="13.8" x14ac:dyDescent="0.45">
      <c r="A32" s="31">
        <v>3279</v>
      </c>
      <c r="B32" s="32" t="s">
        <v>30</v>
      </c>
      <c r="C32" s="33">
        <v>102198</v>
      </c>
      <c r="D32" s="59">
        <f t="shared" si="1"/>
        <v>0.22629539766603393</v>
      </c>
      <c r="E32" s="33">
        <v>101902</v>
      </c>
      <c r="F32" s="59">
        <f t="shared" si="1"/>
        <v>0.22563996959788052</v>
      </c>
      <c r="G32" s="33">
        <f t="shared" si="2"/>
        <v>204100</v>
      </c>
      <c r="H32" s="59">
        <f t="shared" si="0"/>
        <v>0.45193536726391442</v>
      </c>
    </row>
    <row r="33" spans="1:8" ht="13.8" x14ac:dyDescent="0.45">
      <c r="A33" s="277" t="s">
        <v>31</v>
      </c>
      <c r="B33" s="278"/>
      <c r="C33" s="61">
        <f>SUM(C6:C32)</f>
        <v>22915986</v>
      </c>
      <c r="D33" s="62">
        <f t="shared" si="1"/>
        <v>50.742501465579238</v>
      </c>
      <c r="E33" s="61">
        <f>SUM(E6:E32)</f>
        <v>22245339</v>
      </c>
      <c r="F33" s="62">
        <f t="shared" si="1"/>
        <v>49.257498534420769</v>
      </c>
      <c r="G33" s="61">
        <f>SUM(G6:G32)</f>
        <v>45161325</v>
      </c>
      <c r="H33" s="62">
        <f t="shared" si="0"/>
        <v>100</v>
      </c>
    </row>
    <row r="34" spans="1:8" ht="13.8" x14ac:dyDescent="0.45">
      <c r="A34" s="280" t="s">
        <v>32</v>
      </c>
      <c r="B34" s="280"/>
      <c r="C34" s="280"/>
      <c r="D34" s="280"/>
      <c r="E34" s="280"/>
      <c r="F34" s="280"/>
      <c r="G34" s="280"/>
      <c r="H34" s="280"/>
    </row>
  </sheetData>
  <mergeCells count="9">
    <mergeCell ref="A33:B33"/>
    <mergeCell ref="A1:H1"/>
    <mergeCell ref="A2:H2"/>
    <mergeCell ref="A34:H34"/>
    <mergeCell ref="A4:A5"/>
    <mergeCell ref="B4:B5"/>
    <mergeCell ref="C4:D4"/>
    <mergeCell ref="E4:F4"/>
    <mergeCell ref="G4:H4"/>
  </mergeCells>
  <pageMargins left="0.7" right="0.7" top="0.75" bottom="0.75" header="0.3" footer="0.3"/>
  <ignoredErrors>
    <ignoredError sqref="G6:G33 D33:F3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31"/>
  <sheetViews>
    <sheetView topLeftCell="A4" zoomScale="70" zoomScaleNormal="70" workbookViewId="0">
      <selection activeCell="J21" sqref="J21"/>
    </sheetView>
  </sheetViews>
  <sheetFormatPr defaultColWidth="8.71875" defaultRowHeight="14.4" x14ac:dyDescent="0.55000000000000004"/>
  <cols>
    <col min="1" max="1" width="11.44140625" style="5" customWidth="1"/>
    <col min="2" max="2" width="20.109375" style="5" customWidth="1"/>
    <col min="3" max="7" width="14.38671875" style="5" customWidth="1"/>
    <col min="8" max="8" width="11.38671875" style="5" bestFit="1" customWidth="1"/>
    <col min="9" max="16384" width="8.71875" style="5"/>
  </cols>
  <sheetData>
    <row r="2" spans="1:8" ht="29.05" customHeight="1" thickBot="1" x14ac:dyDescent="0.6">
      <c r="A2" s="42" t="s">
        <v>34</v>
      </c>
      <c r="B2" s="43" t="s">
        <v>33</v>
      </c>
      <c r="C2" s="43" t="s">
        <v>104</v>
      </c>
      <c r="D2" s="43" t="s">
        <v>105</v>
      </c>
      <c r="E2" s="43" t="s">
        <v>106</v>
      </c>
      <c r="F2" s="43" t="s">
        <v>107</v>
      </c>
      <c r="G2" s="43" t="s">
        <v>108</v>
      </c>
      <c r="H2" s="43" t="s">
        <v>109</v>
      </c>
    </row>
    <row r="3" spans="1:8" ht="14.7" thickTop="1" x14ac:dyDescent="0.55000000000000004">
      <c r="A3" s="44" t="s">
        <v>57</v>
      </c>
      <c r="B3" s="45" t="s">
        <v>4</v>
      </c>
      <c r="C3" s="46">
        <v>3757864</v>
      </c>
      <c r="D3" s="46">
        <v>3827709</v>
      </c>
      <c r="E3" s="46">
        <v>4153067</v>
      </c>
      <c r="F3" s="46">
        <v>4189532</v>
      </c>
      <c r="G3" s="47">
        <v>4357897</v>
      </c>
      <c r="H3" s="46">
        <v>4585812</v>
      </c>
    </row>
    <row r="4" spans="1:8" x14ac:dyDescent="0.55000000000000004">
      <c r="A4" s="48" t="s">
        <v>58</v>
      </c>
      <c r="B4" s="49" t="s">
        <v>5</v>
      </c>
      <c r="C4" s="50">
        <v>2430040</v>
      </c>
      <c r="D4" s="50">
        <v>2438389</v>
      </c>
      <c r="E4" s="50">
        <v>2503675</v>
      </c>
      <c r="F4" s="50">
        <v>2516461</v>
      </c>
      <c r="G4" s="51">
        <v>2536611</v>
      </c>
      <c r="H4" s="50">
        <v>2552096</v>
      </c>
    </row>
    <row r="5" spans="1:8" x14ac:dyDescent="0.55000000000000004">
      <c r="A5" s="52" t="s">
        <v>59</v>
      </c>
      <c r="B5" s="53" t="s">
        <v>6</v>
      </c>
      <c r="C5" s="54">
        <v>2210160</v>
      </c>
      <c r="D5" s="54">
        <v>2215850</v>
      </c>
      <c r="E5" s="54">
        <v>2217744</v>
      </c>
      <c r="F5" s="54">
        <v>2231628</v>
      </c>
      <c r="G5" s="55">
        <v>2250490</v>
      </c>
      <c r="H5" s="54">
        <v>2263201</v>
      </c>
    </row>
    <row r="6" spans="1:8" x14ac:dyDescent="0.55000000000000004">
      <c r="A6" s="48" t="s">
        <v>60</v>
      </c>
      <c r="B6" s="49" t="s">
        <v>7</v>
      </c>
      <c r="C6" s="50">
        <v>3476420</v>
      </c>
      <c r="D6" s="50">
        <v>3492356</v>
      </c>
      <c r="E6" s="50">
        <v>3494469</v>
      </c>
      <c r="F6" s="50">
        <v>3512189</v>
      </c>
      <c r="G6" s="51">
        <v>3525149</v>
      </c>
      <c r="H6" s="50">
        <v>3535992</v>
      </c>
    </row>
    <row r="7" spans="1:8" x14ac:dyDescent="0.55000000000000004">
      <c r="A7" s="52" t="s">
        <v>61</v>
      </c>
      <c r="B7" s="53" t="s">
        <v>8</v>
      </c>
      <c r="C7" s="54">
        <v>2177347</v>
      </c>
      <c r="D7" s="54">
        <v>2185392</v>
      </c>
      <c r="E7" s="54">
        <v>2186900</v>
      </c>
      <c r="F7" s="54">
        <v>2203406</v>
      </c>
      <c r="G7" s="55">
        <v>2221810</v>
      </c>
      <c r="H7" s="54">
        <v>2235470</v>
      </c>
    </row>
    <row r="8" spans="1:8" x14ac:dyDescent="0.55000000000000004">
      <c r="A8" s="48" t="s">
        <v>62</v>
      </c>
      <c r="B8" s="49" t="s">
        <v>9</v>
      </c>
      <c r="C8" s="50">
        <v>1637513</v>
      </c>
      <c r="D8" s="50">
        <v>1641787</v>
      </c>
      <c r="E8" s="50">
        <v>1674462</v>
      </c>
      <c r="F8" s="50">
        <v>1707236</v>
      </c>
      <c r="G8" s="51">
        <v>1733222</v>
      </c>
      <c r="H8" s="50">
        <v>1762622</v>
      </c>
    </row>
    <row r="9" spans="1:8" x14ac:dyDescent="0.55000000000000004">
      <c r="A9" s="52" t="s">
        <v>63</v>
      </c>
      <c r="B9" s="53" t="s">
        <v>10</v>
      </c>
      <c r="C9" s="54">
        <v>1596560</v>
      </c>
      <c r="D9" s="54">
        <v>1203200</v>
      </c>
      <c r="E9" s="54">
        <v>1210733</v>
      </c>
      <c r="F9" s="54">
        <v>1224642</v>
      </c>
      <c r="G9" s="55">
        <v>1229878</v>
      </c>
      <c r="H9" s="54">
        <v>1240285</v>
      </c>
    </row>
    <row r="10" spans="1:8" x14ac:dyDescent="0.55000000000000004">
      <c r="A10" s="48" t="s">
        <v>64</v>
      </c>
      <c r="B10" s="49" t="s">
        <v>11</v>
      </c>
      <c r="C10" s="50">
        <v>1110624</v>
      </c>
      <c r="D10" s="50">
        <v>1113003</v>
      </c>
      <c r="E10" s="50">
        <v>1114477</v>
      </c>
      <c r="F10" s="50">
        <v>1124877</v>
      </c>
      <c r="G10" s="51">
        <v>1137476</v>
      </c>
      <c r="H10" s="50">
        <v>1147516</v>
      </c>
    </row>
    <row r="11" spans="1:8" x14ac:dyDescent="0.55000000000000004">
      <c r="A11" s="52" t="s">
        <v>65</v>
      </c>
      <c r="B11" s="53" t="s">
        <v>12</v>
      </c>
      <c r="C11" s="54">
        <v>2050235</v>
      </c>
      <c r="D11" s="54">
        <v>2055780</v>
      </c>
      <c r="E11" s="54">
        <v>2057343</v>
      </c>
      <c r="F11" s="54">
        <v>2072599</v>
      </c>
      <c r="G11" s="55">
        <v>2100299</v>
      </c>
      <c r="H11" s="54">
        <v>2162576</v>
      </c>
    </row>
    <row r="12" spans="1:8" x14ac:dyDescent="0.55000000000000004">
      <c r="A12" s="48" t="s">
        <v>66</v>
      </c>
      <c r="B12" s="49" t="s">
        <v>13</v>
      </c>
      <c r="C12" s="50">
        <v>1236387</v>
      </c>
      <c r="D12" s="50">
        <v>1239625</v>
      </c>
      <c r="E12" s="50">
        <v>1250180</v>
      </c>
      <c r="F12" s="50">
        <v>1260469</v>
      </c>
      <c r="G12" s="51">
        <v>1269210</v>
      </c>
      <c r="H12" s="50">
        <v>1278753</v>
      </c>
    </row>
    <row r="13" spans="1:8" x14ac:dyDescent="0.55000000000000004">
      <c r="A13" s="52" t="s">
        <v>67</v>
      </c>
      <c r="B13" s="53" t="s">
        <v>14</v>
      </c>
      <c r="C13" s="54">
        <v>1098425</v>
      </c>
      <c r="D13" s="54">
        <v>1101346</v>
      </c>
      <c r="E13" s="54">
        <v>1110874</v>
      </c>
      <c r="F13" s="54">
        <v>1132459</v>
      </c>
      <c r="G13" s="55">
        <v>1139564</v>
      </c>
      <c r="H13" s="54">
        <v>1148198</v>
      </c>
    </row>
    <row r="14" spans="1:8" x14ac:dyDescent="0.55000000000000004">
      <c r="A14" s="48" t="s">
        <v>68</v>
      </c>
      <c r="B14" s="49" t="s">
        <v>15</v>
      </c>
      <c r="C14" s="50">
        <v>1823843</v>
      </c>
      <c r="D14" s="50">
        <v>1823757</v>
      </c>
      <c r="E14" s="50">
        <v>1825122</v>
      </c>
      <c r="F14" s="50">
        <v>1839767</v>
      </c>
      <c r="G14" s="51">
        <v>1850695</v>
      </c>
      <c r="H14" s="50">
        <v>1855458</v>
      </c>
    </row>
    <row r="15" spans="1:8" x14ac:dyDescent="0.55000000000000004">
      <c r="A15" s="52" t="s">
        <v>69</v>
      </c>
      <c r="B15" s="53" t="s">
        <v>16</v>
      </c>
      <c r="C15" s="54">
        <v>1535516</v>
      </c>
      <c r="D15" s="54">
        <v>1539120</v>
      </c>
      <c r="E15" s="54">
        <v>1540300</v>
      </c>
      <c r="F15" s="54">
        <v>1548281</v>
      </c>
      <c r="G15" s="55">
        <v>1555039</v>
      </c>
      <c r="H15" s="54">
        <v>1563106</v>
      </c>
    </row>
    <row r="16" spans="1:8" x14ac:dyDescent="0.55000000000000004">
      <c r="A16" s="48" t="s">
        <v>70</v>
      </c>
      <c r="B16" s="49" t="s">
        <v>17</v>
      </c>
      <c r="C16" s="50">
        <v>844502</v>
      </c>
      <c r="D16" s="50">
        <v>854137</v>
      </c>
      <c r="E16" s="50">
        <v>885853</v>
      </c>
      <c r="F16" s="50">
        <v>905585</v>
      </c>
      <c r="G16" s="51">
        <v>918365</v>
      </c>
      <c r="H16" s="50">
        <v>936214</v>
      </c>
    </row>
    <row r="17" spans="1:8" x14ac:dyDescent="0.55000000000000004">
      <c r="A17" s="52" t="s">
        <v>71</v>
      </c>
      <c r="B17" s="53" t="s">
        <v>18</v>
      </c>
      <c r="C17" s="54">
        <v>1889668</v>
      </c>
      <c r="D17" s="54">
        <v>1903115</v>
      </c>
      <c r="E17" s="54">
        <v>2059742</v>
      </c>
      <c r="F17" s="54">
        <v>2075629</v>
      </c>
      <c r="G17" s="55">
        <v>2131586</v>
      </c>
      <c r="H17" s="54">
        <v>2271960</v>
      </c>
    </row>
    <row r="18" spans="1:8" x14ac:dyDescent="0.55000000000000004">
      <c r="A18" s="48" t="s">
        <v>72</v>
      </c>
      <c r="B18" s="49" t="s">
        <v>19</v>
      </c>
      <c r="C18" s="50">
        <v>2481366</v>
      </c>
      <c r="D18" s="50">
        <v>2484478</v>
      </c>
      <c r="E18" s="50">
        <v>2486256</v>
      </c>
      <c r="F18" s="50">
        <v>2509495</v>
      </c>
      <c r="G18" s="51">
        <v>2611467</v>
      </c>
      <c r="H18" s="50">
        <v>2640570</v>
      </c>
    </row>
    <row r="19" spans="1:8" x14ac:dyDescent="0.55000000000000004">
      <c r="A19" s="52" t="s">
        <v>73</v>
      </c>
      <c r="B19" s="53" t="s">
        <v>20</v>
      </c>
      <c r="C19" s="54">
        <v>1544344</v>
      </c>
      <c r="D19" s="54">
        <v>1550618</v>
      </c>
      <c r="E19" s="54">
        <v>1592705</v>
      </c>
      <c r="F19" s="54">
        <v>1600936</v>
      </c>
      <c r="G19" s="55">
        <v>1638560</v>
      </c>
      <c r="H19" s="54">
        <v>1649811</v>
      </c>
    </row>
    <row r="20" spans="1:8" x14ac:dyDescent="0.55000000000000004">
      <c r="A20" s="48" t="s">
        <v>74</v>
      </c>
      <c r="B20" s="49" t="s">
        <v>21</v>
      </c>
      <c r="C20" s="49"/>
      <c r="D20" s="50">
        <v>398603</v>
      </c>
      <c r="E20" s="50">
        <v>402744</v>
      </c>
      <c r="F20" s="50">
        <v>405683</v>
      </c>
      <c r="G20" s="51">
        <v>409016</v>
      </c>
      <c r="H20" s="50">
        <v>420512</v>
      </c>
    </row>
    <row r="21" spans="1:8" x14ac:dyDescent="0.55000000000000004">
      <c r="A21" s="56" t="s">
        <v>75</v>
      </c>
      <c r="B21" s="53" t="s">
        <v>22</v>
      </c>
      <c r="C21" s="54">
        <v>978046</v>
      </c>
      <c r="D21" s="54">
        <v>983156</v>
      </c>
      <c r="E21" s="54">
        <v>984060</v>
      </c>
      <c r="F21" s="54">
        <v>993570</v>
      </c>
      <c r="G21" s="55">
        <v>1010584</v>
      </c>
      <c r="H21" s="54">
        <v>1029084</v>
      </c>
    </row>
    <row r="22" spans="1:8" x14ac:dyDescent="0.55000000000000004">
      <c r="A22" s="57" t="s">
        <v>76</v>
      </c>
      <c r="B22" s="49" t="s">
        <v>23</v>
      </c>
      <c r="C22" s="50">
        <v>319572</v>
      </c>
      <c r="D22" s="50">
        <v>321154</v>
      </c>
      <c r="E22" s="50">
        <v>321716</v>
      </c>
      <c r="F22" s="50">
        <v>333033</v>
      </c>
      <c r="G22" s="51">
        <v>335866</v>
      </c>
      <c r="H22" s="50">
        <v>344797</v>
      </c>
    </row>
    <row r="23" spans="1:8" x14ac:dyDescent="0.55000000000000004">
      <c r="A23" s="56" t="s">
        <v>77</v>
      </c>
      <c r="B23" s="53" t="s">
        <v>24</v>
      </c>
      <c r="C23" s="54">
        <v>2332453</v>
      </c>
      <c r="D23" s="54">
        <v>2341097</v>
      </c>
      <c r="E23" s="54">
        <v>2378627</v>
      </c>
      <c r="F23" s="54">
        <v>2397396</v>
      </c>
      <c r="G23" s="55">
        <v>2412458</v>
      </c>
      <c r="H23" s="54">
        <v>2452179</v>
      </c>
    </row>
    <row r="24" spans="1:8" x14ac:dyDescent="0.55000000000000004">
      <c r="A24" s="57" t="s">
        <v>78</v>
      </c>
      <c r="B24" s="49" t="s">
        <v>25</v>
      </c>
      <c r="C24" s="50">
        <v>315875</v>
      </c>
      <c r="D24" s="50">
        <v>318269</v>
      </c>
      <c r="E24" s="50">
        <v>318833</v>
      </c>
      <c r="F24" s="50">
        <v>324794</v>
      </c>
      <c r="G24" s="51">
        <v>328239</v>
      </c>
      <c r="H24" s="50">
        <v>337586</v>
      </c>
    </row>
    <row r="25" spans="1:8" x14ac:dyDescent="0.55000000000000004">
      <c r="A25" s="56" t="s">
        <v>79</v>
      </c>
      <c r="B25" s="53" t="s">
        <v>26</v>
      </c>
      <c r="C25" s="54">
        <v>2370695</v>
      </c>
      <c r="D25" s="54">
        <v>2382689</v>
      </c>
      <c r="E25" s="54">
        <v>2384413</v>
      </c>
      <c r="F25" s="54">
        <v>2402465</v>
      </c>
      <c r="G25" s="55">
        <v>2415091</v>
      </c>
      <c r="H25" s="54">
        <v>2436577</v>
      </c>
    </row>
    <row r="26" spans="1:8" x14ac:dyDescent="0.55000000000000004">
      <c r="A26" s="57" t="s">
        <v>80</v>
      </c>
      <c r="B26" s="49" t="s">
        <v>27</v>
      </c>
      <c r="C26" s="50">
        <v>1630047</v>
      </c>
      <c r="D26" s="50">
        <v>1633095</v>
      </c>
      <c r="E26" s="50">
        <v>1639534</v>
      </c>
      <c r="F26" s="50">
        <v>1803708</v>
      </c>
      <c r="G26" s="51">
        <v>1811924</v>
      </c>
      <c r="H26" s="50">
        <v>1844932</v>
      </c>
    </row>
    <row r="27" spans="1:8" x14ac:dyDescent="0.55000000000000004">
      <c r="A27" s="56" t="s">
        <v>81</v>
      </c>
      <c r="B27" s="53" t="s">
        <v>28</v>
      </c>
      <c r="C27" s="54">
        <v>511920</v>
      </c>
      <c r="D27" s="54">
        <v>513440</v>
      </c>
      <c r="E27" s="54">
        <v>520477</v>
      </c>
      <c r="F27" s="54">
        <v>531393</v>
      </c>
      <c r="G27" s="55">
        <v>535685</v>
      </c>
      <c r="H27" s="54">
        <v>548373</v>
      </c>
    </row>
    <row r="28" spans="1:8" x14ac:dyDescent="0.55000000000000004">
      <c r="A28" s="57" t="s">
        <v>82</v>
      </c>
      <c r="B28" s="49" t="s">
        <v>29</v>
      </c>
      <c r="C28" s="50">
        <v>676879</v>
      </c>
      <c r="D28" s="50">
        <v>678414</v>
      </c>
      <c r="E28" s="50">
        <v>684819</v>
      </c>
      <c r="F28" s="50">
        <v>690495</v>
      </c>
      <c r="G28" s="51">
        <v>694610</v>
      </c>
      <c r="H28" s="50">
        <v>713545</v>
      </c>
    </row>
    <row r="29" spans="1:8" x14ac:dyDescent="0.55000000000000004">
      <c r="A29" s="56" t="s">
        <v>83</v>
      </c>
      <c r="B29" s="53" t="s">
        <v>30</v>
      </c>
      <c r="C29" s="54">
        <v>187183</v>
      </c>
      <c r="D29" s="54">
        <v>190845</v>
      </c>
      <c r="E29" s="54">
        <v>196563</v>
      </c>
      <c r="F29" s="54">
        <v>202431</v>
      </c>
      <c r="G29" s="55">
        <v>201348</v>
      </c>
      <c r="H29" s="54">
        <v>204100</v>
      </c>
    </row>
    <row r="30" spans="1:8" x14ac:dyDescent="0.55000000000000004">
      <c r="A30" s="288" t="s">
        <v>31</v>
      </c>
      <c r="B30" s="289"/>
      <c r="C30" s="58">
        <f>SUM(C3:C29)</f>
        <v>42223484</v>
      </c>
      <c r="D30" s="58">
        <f>SUM(D3:D29)</f>
        <v>42430424</v>
      </c>
      <c r="E30" s="58">
        <f>SUM(E3:E29)</f>
        <v>43195688</v>
      </c>
      <c r="F30" s="58">
        <f>SUM(F3:F29)</f>
        <v>43740159</v>
      </c>
      <c r="G30" s="58">
        <f>SUM(G3:G29)</f>
        <v>44362139</v>
      </c>
      <c r="H30" s="58">
        <v>45161325</v>
      </c>
    </row>
    <row r="31" spans="1:8" x14ac:dyDescent="0.55000000000000004">
      <c r="A31" s="290" t="s">
        <v>32</v>
      </c>
      <c r="B31" s="290"/>
      <c r="C31" s="290"/>
      <c r="D31" s="290"/>
      <c r="E31" s="290"/>
      <c r="F31" s="290"/>
      <c r="G31" s="290"/>
      <c r="H31" s="290"/>
    </row>
  </sheetData>
  <mergeCells count="2">
    <mergeCell ref="A30:B30"/>
    <mergeCell ref="A31:H31"/>
  </mergeCells>
  <printOptions horizontalCentered="1"/>
  <pageMargins left="0.43307086614173229" right="0.43307086614173229" top="0.74803149606299213" bottom="0.74803149606299213" header="0.31496062992125984" footer="0.31496062992125984"/>
  <pageSetup paperSize="5" scale="95" orientation="portrait" horizontalDpi="4294967293" verticalDpi="0" r:id="rId1"/>
  <ignoredErrors>
    <ignoredError sqref="C2:H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zoomScale="70" zoomScaleNormal="70" workbookViewId="0">
      <selection activeCell="F18" sqref="F18"/>
    </sheetView>
  </sheetViews>
  <sheetFormatPr defaultColWidth="8.71875" defaultRowHeight="14.4" x14ac:dyDescent="0.55000000000000004"/>
  <cols>
    <col min="1" max="1" width="8.71875" style="5"/>
    <col min="2" max="3" width="15.88671875" style="5" customWidth="1"/>
    <col min="4" max="4" width="21" style="5" customWidth="1"/>
    <col min="5" max="5" width="12" style="5" customWidth="1"/>
    <col min="6" max="16384" width="8.71875" style="5"/>
  </cols>
  <sheetData>
    <row r="1" spans="1:7" ht="23.1" x14ac:dyDescent="0.85">
      <c r="A1" s="17" t="s">
        <v>84</v>
      </c>
      <c r="B1" s="18"/>
      <c r="C1" s="4"/>
      <c r="D1" s="18"/>
      <c r="E1" s="4"/>
      <c r="F1" s="4"/>
      <c r="G1" s="4"/>
    </row>
    <row r="2" spans="1:7" ht="25.8" x14ac:dyDescent="0.95">
      <c r="A2" s="19" t="s">
        <v>85</v>
      </c>
      <c r="B2" s="18"/>
      <c r="C2" s="4"/>
      <c r="D2" s="18"/>
      <c r="E2" s="4"/>
      <c r="F2" s="4"/>
      <c r="G2" s="4"/>
    </row>
    <row r="3" spans="1:7" ht="25.8" x14ac:dyDescent="0.95">
      <c r="A3" s="19"/>
      <c r="B3" s="20"/>
      <c r="C3" s="4"/>
      <c r="D3" s="20"/>
      <c r="E3" s="4"/>
      <c r="F3" s="4"/>
      <c r="G3" s="4"/>
    </row>
    <row r="4" spans="1:7" x14ac:dyDescent="0.55000000000000004">
      <c r="A4" s="4"/>
      <c r="B4" s="4"/>
      <c r="C4" s="4"/>
      <c r="D4" s="4"/>
      <c r="E4" s="4"/>
      <c r="F4" s="4"/>
      <c r="G4" s="4"/>
    </row>
    <row r="5" spans="1:7" ht="25.5" customHeight="1" x14ac:dyDescent="0.55000000000000004">
      <c r="A5" s="95" t="s">
        <v>86</v>
      </c>
      <c r="B5" s="96" t="s">
        <v>87</v>
      </c>
      <c r="C5" s="96" t="s">
        <v>88</v>
      </c>
      <c r="D5" s="96" t="s">
        <v>89</v>
      </c>
      <c r="E5" s="95" t="s">
        <v>90</v>
      </c>
      <c r="F5" s="4"/>
      <c r="G5" s="4"/>
    </row>
    <row r="6" spans="1:7" x14ac:dyDescent="0.55000000000000004">
      <c r="A6" s="97">
        <v>2013</v>
      </c>
      <c r="B6" s="98">
        <v>21626912</v>
      </c>
      <c r="C6" s="98">
        <v>20596572</v>
      </c>
      <c r="D6" s="98">
        <v>42223484</v>
      </c>
      <c r="E6" s="99">
        <v>1.07</v>
      </c>
      <c r="F6" s="4"/>
      <c r="G6" s="4"/>
    </row>
    <row r="7" spans="1:7" x14ac:dyDescent="0.55000000000000004">
      <c r="A7" s="97">
        <v>2014</v>
      </c>
      <c r="B7" s="98">
        <v>21788900</v>
      </c>
      <c r="C7" s="98">
        <v>20641524</v>
      </c>
      <c r="D7" s="98">
        <v>42430424</v>
      </c>
      <c r="E7" s="100">
        <f>((D7/D6)^(1/1)-1)*100</f>
        <v>0.49010640618856183</v>
      </c>
      <c r="F7" s="4"/>
      <c r="G7" s="4"/>
    </row>
    <row r="8" spans="1:7" x14ac:dyDescent="0.55000000000000004">
      <c r="A8" s="97">
        <v>2015</v>
      </c>
      <c r="B8" s="101">
        <v>21976271</v>
      </c>
      <c r="C8" s="101">
        <v>21219417</v>
      </c>
      <c r="D8" s="101">
        <v>43195688</v>
      </c>
      <c r="E8" s="100">
        <f>((D8/D6)^(1/2)-1)*100</f>
        <v>1.1447080237378504</v>
      </c>
      <c r="F8" s="4"/>
      <c r="G8" s="4"/>
    </row>
    <row r="9" spans="1:7" x14ac:dyDescent="0.55000000000000004">
      <c r="A9" s="97">
        <v>2016</v>
      </c>
      <c r="B9" s="101">
        <v>22275690</v>
      </c>
      <c r="C9" s="101">
        <v>21464469</v>
      </c>
      <c r="D9" s="101">
        <v>43740159</v>
      </c>
      <c r="E9" s="100">
        <f>((D9/D6)^(1/3)-1)*100</f>
        <v>1.1832824195681546</v>
      </c>
      <c r="F9" s="4"/>
      <c r="G9" s="4"/>
    </row>
    <row r="10" spans="1:7" x14ac:dyDescent="0.55000000000000004">
      <c r="A10" s="97">
        <v>2017</v>
      </c>
      <c r="B10" s="101">
        <v>22590755</v>
      </c>
      <c r="C10" s="101">
        <v>21771384</v>
      </c>
      <c r="D10" s="101">
        <v>44362139</v>
      </c>
      <c r="E10" s="100">
        <f>((D10/D6)^(1/4)-1)*100</f>
        <v>1.2429062000080426</v>
      </c>
      <c r="F10" s="4"/>
      <c r="G10" s="4"/>
    </row>
    <row r="11" spans="1:7" x14ac:dyDescent="0.55000000000000004">
      <c r="A11" s="97">
        <v>2018</v>
      </c>
      <c r="B11" s="101">
        <v>22915986</v>
      </c>
      <c r="C11" s="101">
        <v>22245339</v>
      </c>
      <c r="D11" s="101">
        <v>45161325</v>
      </c>
      <c r="E11" s="100">
        <f>((D11/D6)^(1/5)-1)*100</f>
        <v>1.3543801432176039</v>
      </c>
      <c r="F11" s="4"/>
      <c r="G11" s="4"/>
    </row>
    <row r="12" spans="1:7" x14ac:dyDescent="0.55000000000000004">
      <c r="A12" s="4"/>
      <c r="B12" s="4"/>
      <c r="C12" s="4"/>
      <c r="D12" s="4"/>
      <c r="E12" s="4"/>
      <c r="F12" s="4"/>
      <c r="G12" s="4"/>
    </row>
    <row r="13" spans="1:7" x14ac:dyDescent="0.55000000000000004">
      <c r="A13" s="4"/>
      <c r="B13" s="4"/>
      <c r="C13" s="4"/>
      <c r="D13" s="4"/>
      <c r="E13" s="4"/>
      <c r="F13" s="4"/>
      <c r="G13" s="4"/>
    </row>
    <row r="14" spans="1:7" x14ac:dyDescent="0.55000000000000004">
      <c r="A14" s="4"/>
      <c r="B14" s="4"/>
      <c r="C14" s="4"/>
      <c r="D14" s="4"/>
      <c r="E14" s="4"/>
      <c r="F14" s="4"/>
      <c r="G14" s="4"/>
    </row>
    <row r="15" spans="1:7" x14ac:dyDescent="0.55000000000000004">
      <c r="A15" s="4"/>
      <c r="B15" s="4"/>
      <c r="C15" s="4"/>
      <c r="D15" s="4"/>
      <c r="E15" s="4"/>
      <c r="F15" s="4"/>
      <c r="G15" s="4"/>
    </row>
    <row r="16" spans="1:7" x14ac:dyDescent="0.55000000000000004">
      <c r="A16" s="4"/>
      <c r="B16" s="4"/>
      <c r="C16" s="4"/>
      <c r="D16" s="4"/>
      <c r="E16" s="4"/>
      <c r="F16" s="4"/>
      <c r="G16" s="4"/>
    </row>
    <row r="17" spans="1:7" x14ac:dyDescent="0.55000000000000004">
      <c r="A17" s="4"/>
      <c r="B17" s="4"/>
      <c r="C17" s="4"/>
      <c r="D17" s="4"/>
      <c r="E17" s="4"/>
      <c r="F17" s="4"/>
      <c r="G17" s="4"/>
    </row>
  </sheetData>
  <pageMargins left="0.49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3"/>
  <sheetViews>
    <sheetView zoomScale="70" zoomScaleNormal="70" workbookViewId="0">
      <selection activeCell="F26" sqref="F26"/>
    </sheetView>
  </sheetViews>
  <sheetFormatPr defaultColWidth="9.1640625" defaultRowHeight="14.4" x14ac:dyDescent="0.55000000000000004"/>
  <cols>
    <col min="1" max="1" width="6.44140625" style="16" customWidth="1"/>
    <col min="2" max="2" width="9.1640625" style="16"/>
    <col min="3" max="3" width="15" style="5" customWidth="1"/>
    <col min="4" max="4" width="8.5546875" style="5" customWidth="1"/>
    <col min="5" max="5" width="17.27734375" style="5" customWidth="1"/>
    <col min="6" max="6" width="8.5546875" style="5" customWidth="1"/>
    <col min="7" max="7" width="12.71875" style="5" customWidth="1"/>
    <col min="8" max="8" width="8.5546875" style="5" customWidth="1"/>
    <col min="9" max="16384" width="9.1640625" style="5"/>
  </cols>
  <sheetData>
    <row r="1" spans="1:15" x14ac:dyDescent="0.55000000000000004">
      <c r="A1" s="292" t="s">
        <v>38</v>
      </c>
      <c r="B1" s="292"/>
      <c r="C1" s="292"/>
      <c r="D1" s="292"/>
      <c r="E1" s="292"/>
      <c r="F1" s="292"/>
      <c r="G1" s="292"/>
      <c r="H1" s="292"/>
      <c r="I1" s="4"/>
    </row>
    <row r="2" spans="1:15" x14ac:dyDescent="0.55000000000000004">
      <c r="A2" s="292" t="s">
        <v>0</v>
      </c>
      <c r="B2" s="292"/>
      <c r="C2" s="292"/>
      <c r="D2" s="292"/>
      <c r="E2" s="292"/>
      <c r="F2" s="292"/>
      <c r="G2" s="292"/>
      <c r="H2" s="292"/>
      <c r="I2" s="4"/>
      <c r="K2" s="6"/>
    </row>
    <row r="3" spans="1:15" s="8" customFormat="1" ht="14.7" thickBot="1" x14ac:dyDescent="0.6">
      <c r="A3" s="293" t="s">
        <v>39</v>
      </c>
      <c r="B3" s="295" t="s">
        <v>40</v>
      </c>
      <c r="C3" s="297" t="s">
        <v>35</v>
      </c>
      <c r="D3" s="298"/>
      <c r="E3" s="297" t="s">
        <v>36</v>
      </c>
      <c r="F3" s="298"/>
      <c r="G3" s="297" t="s">
        <v>1</v>
      </c>
      <c r="H3" s="299"/>
      <c r="I3" s="7"/>
      <c r="K3" s="9"/>
    </row>
    <row r="4" spans="1:15" s="8" customFormat="1" ht="14.7" thickTop="1" x14ac:dyDescent="0.55000000000000004">
      <c r="A4" s="294"/>
      <c r="B4" s="296"/>
      <c r="C4" s="92" t="s">
        <v>2</v>
      </c>
      <c r="D4" s="92" t="s">
        <v>3</v>
      </c>
      <c r="E4" s="92" t="s">
        <v>2</v>
      </c>
      <c r="F4" s="92" t="s">
        <v>3</v>
      </c>
      <c r="G4" s="92" t="s">
        <v>2</v>
      </c>
      <c r="H4" s="81" t="s">
        <v>3</v>
      </c>
      <c r="I4" s="7"/>
      <c r="K4" s="9"/>
    </row>
    <row r="5" spans="1:15" x14ac:dyDescent="0.55000000000000004">
      <c r="A5" s="57">
        <v>1</v>
      </c>
      <c r="B5" s="82" t="s">
        <v>41</v>
      </c>
      <c r="C5" s="50">
        <v>1706168</v>
      </c>
      <c r="D5" s="83">
        <f>C5/$G$21*100</f>
        <v>3.7779405276528095</v>
      </c>
      <c r="E5" s="50">
        <v>1590464</v>
      </c>
      <c r="F5" s="83">
        <f>E5/$G$21*100</f>
        <v>3.5217390100932602</v>
      </c>
      <c r="G5" s="50">
        <v>3296632</v>
      </c>
      <c r="H5" s="93">
        <f>G5/$G$21*100</f>
        <v>7.2996795377460693</v>
      </c>
      <c r="I5" s="4"/>
      <c r="O5" s="10"/>
    </row>
    <row r="6" spans="1:15" x14ac:dyDescent="0.55000000000000004">
      <c r="A6" s="56">
        <v>2</v>
      </c>
      <c r="B6" s="85" t="s">
        <v>42</v>
      </c>
      <c r="C6" s="54">
        <v>2007404</v>
      </c>
      <c r="D6" s="86">
        <f t="shared" ref="D6:F20" si="0">C6/$G$21*100</f>
        <v>4.4449625869037277</v>
      </c>
      <c r="E6" s="54">
        <v>1879990</v>
      </c>
      <c r="F6" s="86">
        <f t="shared" si="0"/>
        <v>4.1628318035398655</v>
      </c>
      <c r="G6" s="54">
        <v>3887394</v>
      </c>
      <c r="H6" s="94">
        <f t="shared" ref="H6:H21" si="1">G6/$G$21*100</f>
        <v>8.6077943904435941</v>
      </c>
      <c r="I6" s="4"/>
      <c r="O6" s="10"/>
    </row>
    <row r="7" spans="1:15" x14ac:dyDescent="0.55000000000000004">
      <c r="A7" s="57">
        <v>3</v>
      </c>
      <c r="B7" s="82" t="s">
        <v>43</v>
      </c>
      <c r="C7" s="50">
        <v>1963340</v>
      </c>
      <c r="D7" s="83">
        <f t="shared" si="0"/>
        <v>4.3473923761094255</v>
      </c>
      <c r="E7" s="50">
        <v>1846979</v>
      </c>
      <c r="F7" s="83">
        <f t="shared" si="0"/>
        <v>4.0897360739526576</v>
      </c>
      <c r="G7" s="50">
        <v>3810319</v>
      </c>
      <c r="H7" s="93">
        <f t="shared" si="1"/>
        <v>8.4371284500620831</v>
      </c>
      <c r="I7" s="4"/>
      <c r="O7" s="10"/>
    </row>
    <row r="8" spans="1:15" x14ac:dyDescent="0.55000000000000004">
      <c r="A8" s="56">
        <v>4</v>
      </c>
      <c r="B8" s="85" t="s">
        <v>44</v>
      </c>
      <c r="C8" s="54">
        <v>1845461</v>
      </c>
      <c r="D8" s="86">
        <f t="shared" si="0"/>
        <v>4.0863747908193568</v>
      </c>
      <c r="E8" s="54">
        <v>1780281</v>
      </c>
      <c r="F8" s="86">
        <f t="shared" si="0"/>
        <v>3.9420477587847564</v>
      </c>
      <c r="G8" s="54">
        <v>3625742</v>
      </c>
      <c r="H8" s="94">
        <f t="shared" si="1"/>
        <v>8.0284225496041142</v>
      </c>
      <c r="I8" s="4"/>
      <c r="O8" s="10"/>
    </row>
    <row r="9" spans="1:15" x14ac:dyDescent="0.55000000000000004">
      <c r="A9" s="57">
        <v>5</v>
      </c>
      <c r="B9" s="82" t="s">
        <v>45</v>
      </c>
      <c r="C9" s="50">
        <v>1945340</v>
      </c>
      <c r="D9" s="83">
        <f t="shared" si="0"/>
        <v>4.3075352638568507</v>
      </c>
      <c r="E9" s="50">
        <v>1855226</v>
      </c>
      <c r="F9" s="83">
        <f t="shared" si="0"/>
        <v>4.1079972742163786</v>
      </c>
      <c r="G9" s="50">
        <v>3800566</v>
      </c>
      <c r="H9" s="93">
        <f t="shared" si="1"/>
        <v>8.4155325380732293</v>
      </c>
      <c r="I9" s="4"/>
      <c r="O9" s="10"/>
    </row>
    <row r="10" spans="1:15" x14ac:dyDescent="0.55000000000000004">
      <c r="A10" s="56">
        <v>6</v>
      </c>
      <c r="B10" s="85" t="s">
        <v>46</v>
      </c>
      <c r="C10" s="54">
        <v>1869146</v>
      </c>
      <c r="D10" s="86">
        <f t="shared" si="0"/>
        <v>4.1388201076917026</v>
      </c>
      <c r="E10" s="54">
        <v>1809921</v>
      </c>
      <c r="F10" s="86">
        <f t="shared" si="0"/>
        <v>4.0076791369606628</v>
      </c>
      <c r="G10" s="54">
        <v>3679067</v>
      </c>
      <c r="H10" s="94">
        <f t="shared" si="1"/>
        <v>8.1464992446523645</v>
      </c>
      <c r="I10" s="4"/>
      <c r="O10" s="10"/>
    </row>
    <row r="11" spans="1:15" x14ac:dyDescent="0.55000000000000004">
      <c r="A11" s="57">
        <v>7</v>
      </c>
      <c r="B11" s="82" t="s">
        <v>47</v>
      </c>
      <c r="C11" s="50">
        <v>1784200</v>
      </c>
      <c r="D11" s="83">
        <f t="shared" si="0"/>
        <v>3.9507255378357478</v>
      </c>
      <c r="E11" s="50">
        <v>1760401</v>
      </c>
      <c r="F11" s="83">
        <f t="shared" si="0"/>
        <v>3.8980277925858022</v>
      </c>
      <c r="G11" s="50">
        <v>3544601</v>
      </c>
      <c r="H11" s="93">
        <f t="shared" si="1"/>
        <v>7.84875333042155</v>
      </c>
      <c r="I11" s="4"/>
      <c r="O11" s="10"/>
    </row>
    <row r="12" spans="1:15" x14ac:dyDescent="0.55000000000000004">
      <c r="A12" s="56">
        <v>8</v>
      </c>
      <c r="B12" s="85" t="s">
        <v>48</v>
      </c>
      <c r="C12" s="54">
        <v>1914501</v>
      </c>
      <c r="D12" s="86">
        <f t="shared" si="0"/>
        <v>4.2392489591481208</v>
      </c>
      <c r="E12" s="54">
        <v>1943918</v>
      </c>
      <c r="F12" s="86">
        <f t="shared" si="0"/>
        <v>4.3043865519888973</v>
      </c>
      <c r="G12" s="54">
        <v>3858419</v>
      </c>
      <c r="H12" s="94">
        <f t="shared" si="1"/>
        <v>8.543635511137019</v>
      </c>
      <c r="I12" s="4"/>
      <c r="O12" s="10"/>
    </row>
    <row r="13" spans="1:15" x14ac:dyDescent="0.55000000000000004">
      <c r="A13" s="57">
        <v>9</v>
      </c>
      <c r="B13" s="82" t="s">
        <v>49</v>
      </c>
      <c r="C13" s="50">
        <v>1716638</v>
      </c>
      <c r="D13" s="83">
        <f t="shared" si="0"/>
        <v>3.8011240812797236</v>
      </c>
      <c r="E13" s="50">
        <v>1769193</v>
      </c>
      <c r="F13" s="83">
        <f t="shared" si="0"/>
        <v>3.9174957776371708</v>
      </c>
      <c r="G13" s="50">
        <v>3485831</v>
      </c>
      <c r="H13" s="93">
        <f t="shared" si="1"/>
        <v>7.7186198589168944</v>
      </c>
      <c r="I13" s="4"/>
      <c r="O13" s="10"/>
    </row>
    <row r="14" spans="1:15" x14ac:dyDescent="0.55000000000000004">
      <c r="A14" s="56">
        <v>10</v>
      </c>
      <c r="B14" s="85" t="s">
        <v>50</v>
      </c>
      <c r="C14" s="54">
        <v>1624594</v>
      </c>
      <c r="D14" s="86">
        <f t="shared" si="0"/>
        <v>3.5973125234921697</v>
      </c>
      <c r="E14" s="54">
        <v>1605071</v>
      </c>
      <c r="F14" s="86">
        <f t="shared" si="0"/>
        <v>3.554083056686224</v>
      </c>
      <c r="G14" s="54">
        <v>3229665</v>
      </c>
      <c r="H14" s="94">
        <f t="shared" si="1"/>
        <v>7.1513955801783933</v>
      </c>
      <c r="I14" s="4"/>
      <c r="O14" s="10"/>
    </row>
    <row r="15" spans="1:15" x14ac:dyDescent="0.55000000000000004">
      <c r="A15" s="57">
        <v>11</v>
      </c>
      <c r="B15" s="82" t="s">
        <v>51</v>
      </c>
      <c r="C15" s="50">
        <v>1310094</v>
      </c>
      <c r="D15" s="83">
        <f t="shared" si="0"/>
        <v>2.9009202010791313</v>
      </c>
      <c r="E15" s="50">
        <v>1311424</v>
      </c>
      <c r="F15" s="83">
        <f t="shared" si="0"/>
        <v>2.9038651988177939</v>
      </c>
      <c r="G15" s="50">
        <v>2621518</v>
      </c>
      <c r="H15" s="93">
        <f t="shared" si="1"/>
        <v>5.8047853998969252</v>
      </c>
      <c r="I15" s="4"/>
      <c r="O15" s="10"/>
    </row>
    <row r="16" spans="1:15" x14ac:dyDescent="0.55000000000000004">
      <c r="A16" s="56">
        <v>12</v>
      </c>
      <c r="B16" s="85" t="s">
        <v>52</v>
      </c>
      <c r="C16" s="54">
        <v>1084252</v>
      </c>
      <c r="D16" s="86">
        <f t="shared" si="0"/>
        <v>2.4008418707821351</v>
      </c>
      <c r="E16" s="54">
        <v>1061610</v>
      </c>
      <c r="F16" s="86">
        <f t="shared" si="0"/>
        <v>2.3507060521364243</v>
      </c>
      <c r="G16" s="54">
        <v>2145862</v>
      </c>
      <c r="H16" s="94">
        <f t="shared" si="1"/>
        <v>4.7515479229185598</v>
      </c>
      <c r="I16" s="4"/>
      <c r="O16" s="10"/>
    </row>
    <row r="17" spans="1:15" x14ac:dyDescent="0.55000000000000004">
      <c r="A17" s="57">
        <v>13</v>
      </c>
      <c r="B17" s="82" t="s">
        <v>53</v>
      </c>
      <c r="C17" s="50">
        <v>823626</v>
      </c>
      <c r="D17" s="83">
        <f t="shared" si="0"/>
        <v>1.8237418853410525</v>
      </c>
      <c r="E17" s="50">
        <v>775805</v>
      </c>
      <c r="F17" s="83">
        <f t="shared" si="0"/>
        <v>1.717852609506032</v>
      </c>
      <c r="G17" s="50">
        <v>1599431</v>
      </c>
      <c r="H17" s="93">
        <f t="shared" si="1"/>
        <v>3.5415944948470841</v>
      </c>
      <c r="I17" s="4"/>
      <c r="O17" s="10"/>
    </row>
    <row r="18" spans="1:15" x14ac:dyDescent="0.55000000000000004">
      <c r="A18" s="56">
        <v>14</v>
      </c>
      <c r="B18" s="85" t="s">
        <v>54</v>
      </c>
      <c r="C18" s="54">
        <v>579744</v>
      </c>
      <c r="D18" s="86">
        <f t="shared" si="0"/>
        <v>1.2837178714309201</v>
      </c>
      <c r="E18" s="54">
        <v>521774</v>
      </c>
      <c r="F18" s="86">
        <f t="shared" si="0"/>
        <v>1.1553558271374897</v>
      </c>
      <c r="G18" s="54">
        <v>1101518</v>
      </c>
      <c r="H18" s="94">
        <f t="shared" si="1"/>
        <v>2.4390736985684098</v>
      </c>
      <c r="I18" s="4"/>
      <c r="O18" s="10"/>
    </row>
    <row r="19" spans="1:15" x14ac:dyDescent="0.55000000000000004">
      <c r="A19" s="57">
        <v>15</v>
      </c>
      <c r="B19" s="82" t="s">
        <v>55</v>
      </c>
      <c r="C19" s="50">
        <v>329859</v>
      </c>
      <c r="D19" s="83">
        <f t="shared" si="0"/>
        <v>0.73040151058455438</v>
      </c>
      <c r="E19" s="50">
        <v>338045</v>
      </c>
      <c r="F19" s="83">
        <f t="shared" si="0"/>
        <v>0.74852763952341972</v>
      </c>
      <c r="G19" s="50">
        <v>667904</v>
      </c>
      <c r="H19" s="93">
        <f t="shared" si="1"/>
        <v>1.478929150107974</v>
      </c>
      <c r="I19" s="4"/>
      <c r="O19" s="10"/>
    </row>
    <row r="20" spans="1:15" x14ac:dyDescent="0.55000000000000004">
      <c r="A20" s="56">
        <v>16</v>
      </c>
      <c r="B20" s="85" t="s">
        <v>56</v>
      </c>
      <c r="C20" s="54">
        <v>411619</v>
      </c>
      <c r="D20" s="86">
        <f t="shared" si="0"/>
        <v>0.91144137157180405</v>
      </c>
      <c r="E20" s="54">
        <v>395237</v>
      </c>
      <c r="F20" s="86">
        <f t="shared" si="0"/>
        <v>0.87516697085393313</v>
      </c>
      <c r="G20" s="54">
        <v>806856</v>
      </c>
      <c r="H20" s="94">
        <f t="shared" si="1"/>
        <v>1.7866083424257371</v>
      </c>
      <c r="I20" s="4"/>
      <c r="O20" s="10"/>
    </row>
    <row r="21" spans="1:15" x14ac:dyDescent="0.55000000000000004">
      <c r="A21" s="288" t="s">
        <v>31</v>
      </c>
      <c r="B21" s="289"/>
      <c r="C21" s="58">
        <v>22915986</v>
      </c>
      <c r="D21" s="88">
        <f>C21/$G$21*100</f>
        <v>50.742501465579238</v>
      </c>
      <c r="E21" s="58">
        <v>22245339</v>
      </c>
      <c r="F21" s="88">
        <f>E21/$G$21*100</f>
        <v>49.257498534420769</v>
      </c>
      <c r="G21" s="58">
        <v>45161325</v>
      </c>
      <c r="H21" s="162">
        <f t="shared" si="1"/>
        <v>100</v>
      </c>
      <c r="I21" s="4"/>
      <c r="O21" s="10"/>
    </row>
    <row r="22" spans="1:15" x14ac:dyDescent="0.55000000000000004">
      <c r="A22" s="291" t="s">
        <v>32</v>
      </c>
      <c r="B22" s="291"/>
      <c r="C22" s="291"/>
      <c r="D22" s="291"/>
      <c r="E22" s="291"/>
      <c r="F22" s="291"/>
      <c r="G22" s="291"/>
      <c r="H22" s="12"/>
      <c r="I22" s="11"/>
      <c r="J22" s="12"/>
      <c r="K22" s="13"/>
    </row>
    <row r="23" spans="1:15" x14ac:dyDescent="0.55000000000000004">
      <c r="A23" s="14"/>
      <c r="B23" s="14"/>
      <c r="C23" s="15"/>
      <c r="D23" s="15"/>
      <c r="E23" s="15"/>
      <c r="F23" s="15"/>
      <c r="G23" s="15"/>
      <c r="H23" s="15"/>
      <c r="I23" s="15"/>
      <c r="J23" s="15"/>
      <c r="K23" s="15"/>
    </row>
  </sheetData>
  <mergeCells count="9">
    <mergeCell ref="A21:B21"/>
    <mergeCell ref="A22:G22"/>
    <mergeCell ref="A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  <ignoredErrors>
    <ignoredError sqref="B7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1"/>
  <sheetViews>
    <sheetView zoomScale="70" zoomScaleNormal="70" workbookViewId="0">
      <selection sqref="A1:L30"/>
    </sheetView>
  </sheetViews>
  <sheetFormatPr defaultColWidth="8.71875" defaultRowHeight="14.4" x14ac:dyDescent="0.55000000000000004"/>
  <cols>
    <col min="1" max="1" width="9.609375" style="24" customWidth="1"/>
    <col min="2" max="2" width="19.44140625" style="21" customWidth="1"/>
    <col min="3" max="3" width="12" style="21" customWidth="1"/>
    <col min="4" max="4" width="12.609375" style="21" customWidth="1"/>
    <col min="5" max="5" width="11.44140625" style="21" customWidth="1"/>
    <col min="6" max="6" width="12.38671875" style="21" customWidth="1"/>
    <col min="7" max="7" width="12.83203125" style="21" customWidth="1"/>
    <col min="8" max="8" width="10.5546875" style="21" customWidth="1"/>
    <col min="9" max="9" width="10.609375" style="21" customWidth="1"/>
    <col min="10" max="10" width="12.5546875" style="21" customWidth="1"/>
    <col min="11" max="11" width="10.83203125" style="21" customWidth="1"/>
    <col min="12" max="12" width="10.27734375" style="21" customWidth="1"/>
    <col min="13" max="13" width="8.71875" style="21"/>
    <col min="14" max="14" width="9.27734375" style="21" bestFit="1" customWidth="1"/>
    <col min="15" max="16384" width="8.71875" style="21"/>
  </cols>
  <sheetData>
    <row r="1" spans="1:14" ht="14.7" thickBot="1" x14ac:dyDescent="0.6">
      <c r="A1" s="304" t="s">
        <v>34</v>
      </c>
      <c r="B1" s="306" t="s">
        <v>33</v>
      </c>
      <c r="C1" s="300" t="s">
        <v>100</v>
      </c>
      <c r="D1" s="301"/>
      <c r="E1" s="301"/>
      <c r="F1" s="300" t="s">
        <v>101</v>
      </c>
      <c r="G1" s="301"/>
      <c r="H1" s="301"/>
      <c r="I1" s="300" t="s">
        <v>102</v>
      </c>
      <c r="J1" s="301"/>
      <c r="K1" s="301"/>
      <c r="L1" s="302" t="s">
        <v>294</v>
      </c>
    </row>
    <row r="2" spans="1:14" ht="14.7" thickTop="1" x14ac:dyDescent="0.55000000000000004">
      <c r="A2" s="305"/>
      <c r="B2" s="307"/>
      <c r="C2" s="163" t="s">
        <v>35</v>
      </c>
      <c r="D2" s="163" t="s">
        <v>36</v>
      </c>
      <c r="E2" s="163" t="s">
        <v>1</v>
      </c>
      <c r="F2" s="163" t="s">
        <v>35</v>
      </c>
      <c r="G2" s="163" t="s">
        <v>36</v>
      </c>
      <c r="H2" s="163" t="s">
        <v>1</v>
      </c>
      <c r="I2" s="163" t="s">
        <v>35</v>
      </c>
      <c r="J2" s="163" t="s">
        <v>36</v>
      </c>
      <c r="K2" s="163" t="s">
        <v>1</v>
      </c>
      <c r="L2" s="303"/>
    </row>
    <row r="3" spans="1:14" x14ac:dyDescent="0.55000000000000004">
      <c r="A3" s="102">
        <v>3201</v>
      </c>
      <c r="B3" s="103" t="s">
        <v>4</v>
      </c>
      <c r="C3" s="104">
        <f>SUM([1]source!M2:M4)</f>
        <v>535017</v>
      </c>
      <c r="D3" s="104">
        <f>SUM([1]source!N2:N4)</f>
        <v>498436</v>
      </c>
      <c r="E3" s="104">
        <f>C3+D3</f>
        <v>1033453</v>
      </c>
      <c r="F3" s="104">
        <f>SUM([1]source!M5:M14)</f>
        <v>1720691</v>
      </c>
      <c r="G3" s="104">
        <f>SUM([1]source!N5:N14)</f>
        <v>1648674</v>
      </c>
      <c r="H3" s="104">
        <f>F3+G3</f>
        <v>3369365</v>
      </c>
      <c r="I3" s="104">
        <f>SUM([1]source!M15:M17)</f>
        <v>97477</v>
      </c>
      <c r="J3" s="104">
        <f>SUM([1]source!N15:N17)</f>
        <v>85517</v>
      </c>
      <c r="K3" s="104">
        <f>I3+J3</f>
        <v>182994</v>
      </c>
      <c r="L3" s="201">
        <v>36.103152967992486</v>
      </c>
      <c r="N3" s="200"/>
    </row>
    <row r="4" spans="1:14" x14ac:dyDescent="0.55000000000000004">
      <c r="A4" s="105">
        <v>3202</v>
      </c>
      <c r="B4" s="106" t="s">
        <v>5</v>
      </c>
      <c r="C4" s="107">
        <f>SUM([1]source!M18:M20)</f>
        <v>338559</v>
      </c>
      <c r="D4" s="107">
        <f>SUM([1]source!N18:N20)</f>
        <v>319234</v>
      </c>
      <c r="E4" s="107">
        <f t="shared" ref="E4:E29" si="0">C4+D4</f>
        <v>657793</v>
      </c>
      <c r="F4" s="107">
        <f>SUM([1]source!M21:M30)</f>
        <v>874844</v>
      </c>
      <c r="G4" s="107">
        <f>SUM([1]source!N21:N30)</f>
        <v>863018</v>
      </c>
      <c r="H4" s="107">
        <f t="shared" ref="H4:H29" si="1">F4+G4</f>
        <v>1737862</v>
      </c>
      <c r="I4" s="107">
        <f>SUM([1]source!M31:M33)</f>
        <v>85799</v>
      </c>
      <c r="J4" s="107">
        <f>SUM([1]source!N31:N33)</f>
        <v>70642</v>
      </c>
      <c r="K4" s="107">
        <f t="shared" ref="K4:K29" si="2">I4+J4</f>
        <v>156441</v>
      </c>
      <c r="L4" s="202">
        <v>46.852626963475814</v>
      </c>
      <c r="N4" s="200"/>
    </row>
    <row r="5" spans="1:14" x14ac:dyDescent="0.55000000000000004">
      <c r="A5" s="102">
        <v>3203</v>
      </c>
      <c r="B5" s="103" t="s">
        <v>6</v>
      </c>
      <c r="C5" s="104">
        <f>SUM([1]source!M34:M36)</f>
        <v>306892</v>
      </c>
      <c r="D5" s="104">
        <f>SUM([1]source!N34:N36)</f>
        <v>288518</v>
      </c>
      <c r="E5" s="104">
        <f t="shared" si="0"/>
        <v>595410</v>
      </c>
      <c r="F5" s="104">
        <f>SUM([1]source!M37:M46)</f>
        <v>792719</v>
      </c>
      <c r="G5" s="104">
        <f>SUM([1]source!N37:N46)</f>
        <v>749209</v>
      </c>
      <c r="H5" s="104">
        <f t="shared" si="1"/>
        <v>1541928</v>
      </c>
      <c r="I5" s="104">
        <f>SUM([1]source!M47:M49)</f>
        <v>70841</v>
      </c>
      <c r="J5" s="104">
        <f>SUM([1]source!N47:N49)</f>
        <v>55022</v>
      </c>
      <c r="K5" s="104">
        <f t="shared" si="2"/>
        <v>125863</v>
      </c>
      <c r="L5" s="201">
        <v>46.777346283354348</v>
      </c>
      <c r="N5" s="200"/>
    </row>
    <row r="6" spans="1:14" x14ac:dyDescent="0.55000000000000004">
      <c r="A6" s="105">
        <v>3204</v>
      </c>
      <c r="B6" s="106" t="s">
        <v>7</v>
      </c>
      <c r="C6" s="107">
        <f>SUM([1]source!M50:M52)</f>
        <v>501507</v>
      </c>
      <c r="D6" s="107">
        <f>SUM([1]source!N50:N52)</f>
        <v>470433</v>
      </c>
      <c r="E6" s="107">
        <f t="shared" si="0"/>
        <v>971940</v>
      </c>
      <c r="F6" s="107">
        <f>SUM([1]source!M53:M62)</f>
        <v>1211965</v>
      </c>
      <c r="G6" s="107">
        <f>SUM([1]source!N53:N62)</f>
        <v>1178764</v>
      </c>
      <c r="H6" s="107">
        <f t="shared" si="1"/>
        <v>2390729</v>
      </c>
      <c r="I6" s="107">
        <f>SUM([1]source!M63:M65)</f>
        <v>89641</v>
      </c>
      <c r="J6" s="107">
        <f>SUM([1]source!N63:N65)</f>
        <v>83682</v>
      </c>
      <c r="K6" s="107">
        <f t="shared" si="2"/>
        <v>173323</v>
      </c>
      <c r="L6" s="202">
        <v>47.904342148357259</v>
      </c>
      <c r="N6" s="200"/>
    </row>
    <row r="7" spans="1:14" x14ac:dyDescent="0.55000000000000004">
      <c r="A7" s="102">
        <v>3205</v>
      </c>
      <c r="B7" s="103" t="s">
        <v>8</v>
      </c>
      <c r="C7" s="104">
        <f>SUM([1]source!M66:M68)</f>
        <v>301868</v>
      </c>
      <c r="D7" s="104">
        <f>SUM([1]source!N66:N68)</f>
        <v>284134</v>
      </c>
      <c r="E7" s="104">
        <f t="shared" si="0"/>
        <v>586002</v>
      </c>
      <c r="F7" s="104">
        <f>SUM([1]source!M69:M78)</f>
        <v>772698</v>
      </c>
      <c r="G7" s="104">
        <f>SUM([1]source!N69:N78)</f>
        <v>753639</v>
      </c>
      <c r="H7" s="104">
        <f t="shared" si="1"/>
        <v>1526337</v>
      </c>
      <c r="I7" s="104">
        <f>SUM([1]source!M79:M81)</f>
        <v>65357</v>
      </c>
      <c r="J7" s="104">
        <f>SUM([1]source!N79:N81)</f>
        <v>57774</v>
      </c>
      <c r="K7" s="104">
        <f t="shared" si="2"/>
        <v>123131</v>
      </c>
      <c r="L7" s="201">
        <v>46.459792300127688</v>
      </c>
      <c r="N7" s="200"/>
    </row>
    <row r="8" spans="1:14" x14ac:dyDescent="0.55000000000000004">
      <c r="A8" s="105">
        <v>3206</v>
      </c>
      <c r="B8" s="106" t="s">
        <v>9</v>
      </c>
      <c r="C8" s="107">
        <f>SUM([1]source!M82:M84)</f>
        <v>207016</v>
      </c>
      <c r="D8" s="107">
        <f>SUM([1]source!N82:N84)</f>
        <v>194706</v>
      </c>
      <c r="E8" s="107">
        <f t="shared" si="0"/>
        <v>401722</v>
      </c>
      <c r="F8" s="107">
        <f>SUM([1]source!M85:M94)</f>
        <v>615229</v>
      </c>
      <c r="G8" s="107">
        <f>SUM([1]source!N85:N94)</f>
        <v>601374</v>
      </c>
      <c r="H8" s="107">
        <f t="shared" si="1"/>
        <v>1216603</v>
      </c>
      <c r="I8" s="107">
        <f>SUM([1]source!M95:M97)</f>
        <v>73065</v>
      </c>
      <c r="J8" s="107">
        <f>SUM([1]source!N95:N97)</f>
        <v>71232</v>
      </c>
      <c r="K8" s="107">
        <f t="shared" si="2"/>
        <v>144297</v>
      </c>
      <c r="L8" s="202">
        <v>44.880622520246952</v>
      </c>
      <c r="N8" s="200"/>
    </row>
    <row r="9" spans="1:14" x14ac:dyDescent="0.55000000000000004">
      <c r="A9" s="102">
        <v>3207</v>
      </c>
      <c r="B9" s="103" t="s">
        <v>10</v>
      </c>
      <c r="C9" s="104">
        <f>SUM([1]source!M98:M100)</f>
        <v>131465</v>
      </c>
      <c r="D9" s="104">
        <f>SUM([1]source!N98:N100)</f>
        <v>122892</v>
      </c>
      <c r="E9" s="104">
        <f t="shared" si="0"/>
        <v>254357</v>
      </c>
      <c r="F9" s="104">
        <f>SUM([1]source!M101:M110)</f>
        <v>424367</v>
      </c>
      <c r="G9" s="104">
        <f>SUM([1]source!N101:N110)</f>
        <v>426259</v>
      </c>
      <c r="H9" s="104">
        <f t="shared" si="1"/>
        <v>850626</v>
      </c>
      <c r="I9" s="104">
        <f>SUM([1]source!M111:M113)</f>
        <v>66131</v>
      </c>
      <c r="J9" s="104">
        <f>SUM([1]source!N111:N113)</f>
        <v>69171</v>
      </c>
      <c r="K9" s="104">
        <f t="shared" si="2"/>
        <v>135302</v>
      </c>
      <c r="L9" s="201">
        <v>45.808498682147032</v>
      </c>
      <c r="N9" s="200"/>
    </row>
    <row r="10" spans="1:14" x14ac:dyDescent="0.55000000000000004">
      <c r="A10" s="105">
        <v>3208</v>
      </c>
      <c r="B10" s="106" t="s">
        <v>11</v>
      </c>
      <c r="C10" s="107">
        <f>SUM([1]source!M114:M116)</f>
        <v>137739</v>
      </c>
      <c r="D10" s="107">
        <f>SUM([1]source!N114:N116)</f>
        <v>128563</v>
      </c>
      <c r="E10" s="107">
        <f t="shared" si="0"/>
        <v>266302</v>
      </c>
      <c r="F10" s="107">
        <f>SUM([1]source!M117:M126)</f>
        <v>398273</v>
      </c>
      <c r="G10" s="107">
        <f>SUM([1]source!N117:N126)</f>
        <v>389056</v>
      </c>
      <c r="H10" s="107">
        <f t="shared" si="1"/>
        <v>787329</v>
      </c>
      <c r="I10" s="107">
        <f>SUM([1]source!M127:M129)</f>
        <v>46407</v>
      </c>
      <c r="J10" s="107">
        <f>SUM([1]source!N127:N129)</f>
        <v>47478</v>
      </c>
      <c r="K10" s="107">
        <f t="shared" si="2"/>
        <v>93885</v>
      </c>
      <c r="L10" s="202">
        <v>45.747965589988432</v>
      </c>
      <c r="N10" s="200"/>
    </row>
    <row r="11" spans="1:14" x14ac:dyDescent="0.55000000000000004">
      <c r="A11" s="102">
        <v>3209</v>
      </c>
      <c r="B11" s="103" t="s">
        <v>12</v>
      </c>
      <c r="C11" s="104">
        <f>SUM([1]source!M130:M132)</f>
        <v>250209</v>
      </c>
      <c r="D11" s="104">
        <f>SUM([1]source!N130:N132)</f>
        <v>232759</v>
      </c>
      <c r="E11" s="104">
        <f t="shared" si="0"/>
        <v>482968</v>
      </c>
      <c r="F11" s="104">
        <f>SUM([1]source!M133:M142)</f>
        <v>786208</v>
      </c>
      <c r="G11" s="104">
        <f>SUM([1]source!N133:N142)</f>
        <v>775196</v>
      </c>
      <c r="H11" s="104">
        <f t="shared" si="1"/>
        <v>1561404</v>
      </c>
      <c r="I11" s="104">
        <f>SUM([1]source!M143:M145)</f>
        <v>59567</v>
      </c>
      <c r="J11" s="104">
        <f>SUM([1]source!N143:N145)</f>
        <v>58637</v>
      </c>
      <c r="K11" s="104">
        <f t="shared" si="2"/>
        <v>118204</v>
      </c>
      <c r="L11" s="201">
        <v>38.502014853298697</v>
      </c>
      <c r="N11" s="200"/>
    </row>
    <row r="12" spans="1:14" x14ac:dyDescent="0.55000000000000004">
      <c r="A12" s="105">
        <v>3210</v>
      </c>
      <c r="B12" s="106" t="s">
        <v>13</v>
      </c>
      <c r="C12" s="107">
        <f>SUM([1]source!M146:M148)</f>
        <v>149856</v>
      </c>
      <c r="D12" s="107">
        <f>SUM([1]source!N146:N148)</f>
        <v>140557</v>
      </c>
      <c r="E12" s="107">
        <f t="shared" si="0"/>
        <v>290413</v>
      </c>
      <c r="F12" s="107">
        <f>SUM([1]source!M149:M158)</f>
        <v>440378</v>
      </c>
      <c r="G12" s="107">
        <f>SUM([1]source!N149:N158)</f>
        <v>441790</v>
      </c>
      <c r="H12" s="107">
        <f t="shared" si="1"/>
        <v>882168</v>
      </c>
      <c r="I12" s="107">
        <f>SUM([1]source!M159:M161)</f>
        <v>55201</v>
      </c>
      <c r="J12" s="107">
        <f>SUM([1]source!N159:N161)</f>
        <v>50971</v>
      </c>
      <c r="K12" s="107">
        <f t="shared" si="2"/>
        <v>106172</v>
      </c>
      <c r="L12" s="202">
        <v>44.955722719482004</v>
      </c>
      <c r="N12" s="200"/>
    </row>
    <row r="13" spans="1:14" x14ac:dyDescent="0.55000000000000004">
      <c r="A13" s="102">
        <v>3211</v>
      </c>
      <c r="B13" s="103" t="s">
        <v>14</v>
      </c>
      <c r="C13" s="104">
        <f>SUM([1]source!M162:M164)</f>
        <v>138649</v>
      </c>
      <c r="D13" s="104">
        <f>SUM([1]source!N162:N164)</f>
        <v>129626</v>
      </c>
      <c r="E13" s="104">
        <f t="shared" si="0"/>
        <v>268275</v>
      </c>
      <c r="F13" s="104">
        <f>SUM([1]source!M165:M174)</f>
        <v>390805</v>
      </c>
      <c r="G13" s="104">
        <f>SUM([1]source!N165:N174)</f>
        <v>388915</v>
      </c>
      <c r="H13" s="104">
        <f t="shared" si="1"/>
        <v>779720</v>
      </c>
      <c r="I13" s="104">
        <f>SUM([1]source!M175:M177)</f>
        <v>49883</v>
      </c>
      <c r="J13" s="104">
        <f>SUM([1]source!N175:N177)</f>
        <v>50320</v>
      </c>
      <c r="K13" s="104">
        <f t="shared" si="2"/>
        <v>100203</v>
      </c>
      <c r="L13" s="201">
        <v>47.257733545375267</v>
      </c>
      <c r="N13" s="200"/>
    </row>
    <row r="14" spans="1:14" x14ac:dyDescent="0.55000000000000004">
      <c r="A14" s="105">
        <v>3212</v>
      </c>
      <c r="B14" s="106" t="s">
        <v>15</v>
      </c>
      <c r="C14" s="107">
        <f>SUM([1]source!M178:M180)</f>
        <v>219275</v>
      </c>
      <c r="D14" s="107">
        <f>SUM([1]source!N178:N180)</f>
        <v>206722</v>
      </c>
      <c r="E14" s="107">
        <f t="shared" si="0"/>
        <v>425997</v>
      </c>
      <c r="F14" s="107">
        <f>SUM([1]source!M181:M190)</f>
        <v>667078</v>
      </c>
      <c r="G14" s="107">
        <f>SUM([1]source!N181:N190)</f>
        <v>668624</v>
      </c>
      <c r="H14" s="107">
        <f t="shared" si="1"/>
        <v>1335702</v>
      </c>
      <c r="I14" s="107">
        <f>SUM([1]source!M191:M193)</f>
        <v>47100</v>
      </c>
      <c r="J14" s="107">
        <f>SUM([1]source!N191:N193)</f>
        <v>46659</v>
      </c>
      <c r="K14" s="107">
        <f t="shared" si="2"/>
        <v>93759</v>
      </c>
      <c r="L14" s="202">
        <v>38.91257181616858</v>
      </c>
      <c r="N14" s="200"/>
    </row>
    <row r="15" spans="1:14" x14ac:dyDescent="0.55000000000000004">
      <c r="A15" s="102">
        <v>3213</v>
      </c>
      <c r="B15" s="103" t="s">
        <v>16</v>
      </c>
      <c r="C15" s="104">
        <f>SUM([1]source!M194:M196)</f>
        <v>185768</v>
      </c>
      <c r="D15" s="104">
        <f>SUM([1]source!N194:N196)</f>
        <v>173858</v>
      </c>
      <c r="E15" s="104">
        <f t="shared" si="0"/>
        <v>359626</v>
      </c>
      <c r="F15" s="104">
        <f>SUM([1]source!M197:M206)</f>
        <v>540236</v>
      </c>
      <c r="G15" s="104">
        <f>SUM([1]source!N197:N206)</f>
        <v>550092</v>
      </c>
      <c r="H15" s="104">
        <f t="shared" si="1"/>
        <v>1090328</v>
      </c>
      <c r="I15" s="104">
        <f>SUM([1]source!M207:M209)</f>
        <v>60297</v>
      </c>
      <c r="J15" s="104">
        <f>SUM([1]source!N207:N209)</f>
        <v>52855</v>
      </c>
      <c r="K15" s="104">
        <f t="shared" si="2"/>
        <v>113152</v>
      </c>
      <c r="L15" s="201">
        <v>43.361080335458688</v>
      </c>
      <c r="N15" s="200"/>
    </row>
    <row r="16" spans="1:14" x14ac:dyDescent="0.55000000000000004">
      <c r="A16" s="105">
        <v>3214</v>
      </c>
      <c r="B16" s="106" t="s">
        <v>17</v>
      </c>
      <c r="C16" s="107">
        <f>SUM([1]source!M210:M212)</f>
        <v>120473</v>
      </c>
      <c r="D16" s="107">
        <f>SUM([1]source!N210:N212)</f>
        <v>113007</v>
      </c>
      <c r="E16" s="107">
        <f t="shared" si="0"/>
        <v>233480</v>
      </c>
      <c r="F16" s="107">
        <f>SUM([1]source!M213:M222)</f>
        <v>325642</v>
      </c>
      <c r="G16" s="107">
        <f>SUM([1]source!N213:N222)</f>
        <v>321196</v>
      </c>
      <c r="H16" s="107">
        <f t="shared" si="1"/>
        <v>646838</v>
      </c>
      <c r="I16" s="107">
        <f>SUM([1]source!M223:M225)</f>
        <v>27443</v>
      </c>
      <c r="J16" s="107">
        <f>SUM([1]source!N223:N225)</f>
        <v>28453</v>
      </c>
      <c r="K16" s="107">
        <f t="shared" si="2"/>
        <v>55896</v>
      </c>
      <c r="L16" s="202">
        <v>44.737012976974142</v>
      </c>
      <c r="N16" s="200"/>
    </row>
    <row r="17" spans="1:14" x14ac:dyDescent="0.55000000000000004">
      <c r="A17" s="102">
        <v>3215</v>
      </c>
      <c r="B17" s="103" t="s">
        <v>18</v>
      </c>
      <c r="C17" s="104">
        <f>SUM([1]source!M226:M228)</f>
        <v>283280</v>
      </c>
      <c r="D17" s="104">
        <f>SUM([1]source!N226:N228)</f>
        <v>265492</v>
      </c>
      <c r="E17" s="104">
        <f t="shared" si="0"/>
        <v>548772</v>
      </c>
      <c r="F17" s="104">
        <f>SUM([1]source!M229:M238)</f>
        <v>805524</v>
      </c>
      <c r="G17" s="104">
        <f>SUM([1]source!N229:N238)</f>
        <v>803575</v>
      </c>
      <c r="H17" s="104">
        <f t="shared" si="1"/>
        <v>1609099</v>
      </c>
      <c r="I17" s="104">
        <f>SUM([1]source!M239:M241)</f>
        <v>60323</v>
      </c>
      <c r="J17" s="104">
        <f>SUM([1]source!N239:N241)</f>
        <v>53766</v>
      </c>
      <c r="K17" s="104">
        <f t="shared" si="2"/>
        <v>114089</v>
      </c>
      <c r="L17" s="201">
        <v>41.194544276020309</v>
      </c>
      <c r="N17" s="200"/>
    </row>
    <row r="18" spans="1:14" x14ac:dyDescent="0.55000000000000004">
      <c r="A18" s="105">
        <v>3216</v>
      </c>
      <c r="B18" s="106" t="s">
        <v>19</v>
      </c>
      <c r="C18" s="107">
        <f>SUM([1]source!M242:M244)</f>
        <v>328686</v>
      </c>
      <c r="D18" s="107">
        <f>SUM([1]source!N242:N244)</f>
        <v>307938</v>
      </c>
      <c r="E18" s="107">
        <f t="shared" si="0"/>
        <v>636624</v>
      </c>
      <c r="F18" s="107">
        <f>SUM([1]source!M245:M254)</f>
        <v>964632</v>
      </c>
      <c r="G18" s="107">
        <f>SUM([1]source!N245:N254)</f>
        <v>954811</v>
      </c>
      <c r="H18" s="107">
        <f t="shared" si="1"/>
        <v>1919443</v>
      </c>
      <c r="I18" s="107">
        <f>SUM([1]source!M255:M257)</f>
        <v>43395</v>
      </c>
      <c r="J18" s="107">
        <f>SUM([1]source!N255:N257)</f>
        <v>41108</v>
      </c>
      <c r="K18" s="107">
        <f t="shared" si="2"/>
        <v>84503</v>
      </c>
      <c r="L18" s="202">
        <v>37.569597013300211</v>
      </c>
      <c r="N18" s="200"/>
    </row>
    <row r="19" spans="1:14" x14ac:dyDescent="0.55000000000000004">
      <c r="A19" s="102">
        <v>3217</v>
      </c>
      <c r="B19" s="103" t="s">
        <v>20</v>
      </c>
      <c r="C19" s="104">
        <f>SUM([1]source!M258:M260)</f>
        <v>226241</v>
      </c>
      <c r="D19" s="104">
        <f>SUM([1]source!N258:N260)</f>
        <v>211983</v>
      </c>
      <c r="E19" s="104">
        <f t="shared" si="0"/>
        <v>438224</v>
      </c>
      <c r="F19" s="104">
        <f>SUM([1]source!M261:M270)</f>
        <v>565927</v>
      </c>
      <c r="G19" s="104">
        <f>SUM([1]source!N261:N270)</f>
        <v>552082</v>
      </c>
      <c r="H19" s="104">
        <f t="shared" si="1"/>
        <v>1118009</v>
      </c>
      <c r="I19" s="104">
        <f>SUM([1]source!M271:M273)</f>
        <v>48957</v>
      </c>
      <c r="J19" s="104">
        <f>SUM([1]source!N271:N273)</f>
        <v>44621</v>
      </c>
      <c r="K19" s="104">
        <f t="shared" si="2"/>
        <v>93578</v>
      </c>
      <c r="L19" s="201">
        <v>47.566880051949497</v>
      </c>
      <c r="N19" s="200"/>
    </row>
    <row r="20" spans="1:14" x14ac:dyDescent="0.55000000000000004">
      <c r="A20" s="105">
        <v>3218</v>
      </c>
      <c r="B20" s="106" t="s">
        <v>21</v>
      </c>
      <c r="C20" s="107">
        <f>SUM([1]source!M274:M276)</f>
        <v>47638</v>
      </c>
      <c r="D20" s="107">
        <f>SUM([1]source!N274:N276)</f>
        <v>44427</v>
      </c>
      <c r="E20" s="107">
        <f t="shared" si="0"/>
        <v>92065</v>
      </c>
      <c r="F20" s="107">
        <f>SUM([1]source!M277:M286)</f>
        <v>143363</v>
      </c>
      <c r="G20" s="107">
        <f>SUM([1]source!N277:N286)</f>
        <v>146184</v>
      </c>
      <c r="H20" s="107">
        <f t="shared" si="1"/>
        <v>289547</v>
      </c>
      <c r="I20" s="107">
        <f>SUM([1]source!M287:M289)</f>
        <v>19114</v>
      </c>
      <c r="J20" s="107">
        <f>SUM([1]source!N287:N289)</f>
        <v>19786</v>
      </c>
      <c r="K20" s="107">
        <f t="shared" si="2"/>
        <v>38900</v>
      </c>
      <c r="L20" s="202">
        <v>45.230998767039551</v>
      </c>
      <c r="N20" s="200"/>
    </row>
    <row r="21" spans="1:14" x14ac:dyDescent="0.55000000000000004">
      <c r="A21" s="102">
        <v>3271</v>
      </c>
      <c r="B21" s="103" t="s">
        <v>22</v>
      </c>
      <c r="C21" s="104">
        <f>SUM([1]source!M290:M292)</f>
        <v>135981</v>
      </c>
      <c r="D21" s="104">
        <f>SUM([1]source!N290:N292)</f>
        <v>126648</v>
      </c>
      <c r="E21" s="104">
        <f t="shared" si="0"/>
        <v>262629</v>
      </c>
      <c r="F21" s="104">
        <f>SUM([1]source!M293:M302)</f>
        <v>358701</v>
      </c>
      <c r="G21" s="104">
        <f>SUM([1]source!N293:N302)</f>
        <v>353122</v>
      </c>
      <c r="H21" s="104">
        <f t="shared" si="1"/>
        <v>711823</v>
      </c>
      <c r="I21" s="104">
        <f>SUM([1]source!M303:M305)</f>
        <v>27028</v>
      </c>
      <c r="J21" s="104">
        <f>SUM([1]source!N303:N305)</f>
        <v>27604</v>
      </c>
      <c r="K21" s="104">
        <f t="shared" si="2"/>
        <v>54632</v>
      </c>
      <c r="L21" s="201">
        <v>44.57020916716656</v>
      </c>
      <c r="N21" s="200"/>
    </row>
    <row r="22" spans="1:14" x14ac:dyDescent="0.55000000000000004">
      <c r="A22" s="105">
        <v>3272</v>
      </c>
      <c r="B22" s="106" t="s">
        <v>23</v>
      </c>
      <c r="C22" s="107">
        <f>SUM([1]source!M306:M308)</f>
        <v>46622</v>
      </c>
      <c r="D22" s="107">
        <f>SUM([1]source!N306:N308)</f>
        <v>43422</v>
      </c>
      <c r="E22" s="107">
        <f t="shared" si="0"/>
        <v>90044</v>
      </c>
      <c r="F22" s="107">
        <f>SUM([1]source!M309:M318)</f>
        <v>116842</v>
      </c>
      <c r="G22" s="107">
        <f>SUM([1]source!N309:N318)</f>
        <v>116786</v>
      </c>
      <c r="H22" s="107">
        <f t="shared" si="1"/>
        <v>233628</v>
      </c>
      <c r="I22" s="107">
        <f>SUM([1]source!M319:M321)</f>
        <v>9912</v>
      </c>
      <c r="J22" s="107">
        <f>SUM([1]source!N319:N321)</f>
        <v>11213</v>
      </c>
      <c r="K22" s="107">
        <f t="shared" si="2"/>
        <v>21125</v>
      </c>
      <c r="L22" s="202">
        <v>47.58376564452891</v>
      </c>
      <c r="N22" s="200"/>
    </row>
    <row r="23" spans="1:14" x14ac:dyDescent="0.55000000000000004">
      <c r="A23" s="102">
        <v>3273</v>
      </c>
      <c r="B23" s="103" t="s">
        <v>24</v>
      </c>
      <c r="C23" s="104">
        <f>SUM([1]source!M322:M324)</f>
        <v>310235</v>
      </c>
      <c r="D23" s="104">
        <f>SUM([1]source!N322:N324)</f>
        <v>291177</v>
      </c>
      <c r="E23" s="104">
        <f t="shared" si="0"/>
        <v>601412</v>
      </c>
      <c r="F23" s="104">
        <f>SUM([1]source!M325:M334)</f>
        <v>849479</v>
      </c>
      <c r="G23" s="104">
        <f>SUM([1]source!N325:N334)</f>
        <v>845788</v>
      </c>
      <c r="H23" s="104">
        <f t="shared" si="1"/>
        <v>1695267</v>
      </c>
      <c r="I23" s="104">
        <f>SUM([1]source!M335:M337)</f>
        <v>73643</v>
      </c>
      <c r="J23" s="104">
        <f>SUM([1]source!N335:N337)</f>
        <v>81857</v>
      </c>
      <c r="K23" s="104">
        <f t="shared" si="2"/>
        <v>155500</v>
      </c>
      <c r="L23" s="201">
        <v>44.648542088060466</v>
      </c>
      <c r="N23" s="200"/>
    </row>
    <row r="24" spans="1:14" x14ac:dyDescent="0.55000000000000004">
      <c r="A24" s="105">
        <v>3274</v>
      </c>
      <c r="B24" s="106" t="s">
        <v>25</v>
      </c>
      <c r="C24" s="107">
        <f>SUM([1]source!M338:M340)</f>
        <v>44678</v>
      </c>
      <c r="D24" s="107">
        <f>SUM([1]source!N338:N340)</f>
        <v>41679</v>
      </c>
      <c r="E24" s="107">
        <f t="shared" si="0"/>
        <v>86357</v>
      </c>
      <c r="F24" s="107">
        <f>SUM([1]source!M341:M350)</f>
        <v>115945</v>
      </c>
      <c r="G24" s="107">
        <f>SUM([1]source!N341:N350)</f>
        <v>116639</v>
      </c>
      <c r="H24" s="107">
        <f t="shared" si="1"/>
        <v>232584</v>
      </c>
      <c r="I24" s="107">
        <f>SUM([1]source!M351:M353)</f>
        <v>8516</v>
      </c>
      <c r="J24" s="107">
        <f>SUM([1]source!N351:N353)</f>
        <v>10129</v>
      </c>
      <c r="K24" s="107">
        <f t="shared" si="2"/>
        <v>18645</v>
      </c>
      <c r="L24" s="202">
        <v>45.145839782616171</v>
      </c>
      <c r="N24" s="200"/>
    </row>
    <row r="25" spans="1:14" x14ac:dyDescent="0.55000000000000004">
      <c r="A25" s="102">
        <v>3275</v>
      </c>
      <c r="B25" s="103" t="s">
        <v>26</v>
      </c>
      <c r="C25" s="104">
        <f>SUM([1]source!M354:M356)</f>
        <v>299699</v>
      </c>
      <c r="D25" s="104">
        <f>SUM([1]source!N354:N356)</f>
        <v>279595</v>
      </c>
      <c r="E25" s="104">
        <f t="shared" si="0"/>
        <v>579294</v>
      </c>
      <c r="F25" s="104">
        <f>SUM([1]source!M357:M366)</f>
        <v>878613</v>
      </c>
      <c r="G25" s="104">
        <f>SUM([1]source!N357:N366)</f>
        <v>880199</v>
      </c>
      <c r="H25" s="104">
        <f t="shared" si="1"/>
        <v>1758812</v>
      </c>
      <c r="I25" s="104">
        <f>SUM([1]source!M367:M369)</f>
        <v>51689</v>
      </c>
      <c r="J25" s="104">
        <f>SUM([1]source!N367:N369)</f>
        <v>46782</v>
      </c>
      <c r="K25" s="104">
        <f t="shared" si="2"/>
        <v>98471</v>
      </c>
      <c r="L25" s="201">
        <v>38.535386385810419</v>
      </c>
      <c r="N25" s="200"/>
    </row>
    <row r="26" spans="1:14" x14ac:dyDescent="0.55000000000000004">
      <c r="A26" s="105">
        <v>3276</v>
      </c>
      <c r="B26" s="106" t="s">
        <v>27</v>
      </c>
      <c r="C26" s="107">
        <f>SUM([1]source!M370:M372)</f>
        <v>243718</v>
      </c>
      <c r="D26" s="107">
        <f>SUM([1]source!N370:N372)</f>
        <v>227460</v>
      </c>
      <c r="E26" s="107">
        <f t="shared" si="0"/>
        <v>471178</v>
      </c>
      <c r="F26" s="107">
        <f>SUM([1]source!M373:M382)</f>
        <v>646374</v>
      </c>
      <c r="G26" s="107">
        <f>SUM([1]source!N373:N382)</f>
        <v>644462</v>
      </c>
      <c r="H26" s="107">
        <f t="shared" si="1"/>
        <v>1290836</v>
      </c>
      <c r="I26" s="107">
        <f>SUM([1]source!M383:M385)</f>
        <v>40735</v>
      </c>
      <c r="J26" s="107">
        <f>SUM([1]source!N383:N385)</f>
        <v>42183</v>
      </c>
      <c r="K26" s="107">
        <f t="shared" si="2"/>
        <v>82918</v>
      </c>
      <c r="L26" s="202">
        <v>42.925359999256294</v>
      </c>
      <c r="N26" s="200"/>
    </row>
    <row r="27" spans="1:14" x14ac:dyDescent="0.55000000000000004">
      <c r="A27" s="102">
        <v>3277</v>
      </c>
      <c r="B27" s="103" t="s">
        <v>28</v>
      </c>
      <c r="C27" s="104">
        <f>SUM([1]source!M386:M388)</f>
        <v>68977</v>
      </c>
      <c r="D27" s="104">
        <f>SUM([1]source!N386:N388)</f>
        <v>64794</v>
      </c>
      <c r="E27" s="104">
        <f t="shared" si="0"/>
        <v>133771</v>
      </c>
      <c r="F27" s="104">
        <f>SUM([1]source!M389:M398)</f>
        <v>193783</v>
      </c>
      <c r="G27" s="104">
        <f>SUM([1]source!N389:N398)</f>
        <v>192317</v>
      </c>
      <c r="H27" s="104">
        <f t="shared" si="1"/>
        <v>386100</v>
      </c>
      <c r="I27" s="104">
        <f>SUM([1]source!M399:M401)</f>
        <v>13515</v>
      </c>
      <c r="J27" s="104">
        <f>SUM([1]source!N399:N401)</f>
        <v>14987</v>
      </c>
      <c r="K27" s="104">
        <f t="shared" si="2"/>
        <v>28502</v>
      </c>
      <c r="L27" s="201">
        <v>42.028749028749033</v>
      </c>
      <c r="N27" s="200"/>
    </row>
    <row r="28" spans="1:14" x14ac:dyDescent="0.55000000000000004">
      <c r="A28" s="105">
        <v>3278</v>
      </c>
      <c r="B28" s="106" t="s">
        <v>29</v>
      </c>
      <c r="C28" s="107">
        <f>SUM([1]source!M402:M404)</f>
        <v>92417</v>
      </c>
      <c r="D28" s="107">
        <f>SUM([1]source!N402:N404)</f>
        <v>86651</v>
      </c>
      <c r="E28" s="107">
        <f t="shared" si="0"/>
        <v>179068</v>
      </c>
      <c r="F28" s="107">
        <f>SUM([1]source!M405:M414)</f>
        <v>247209</v>
      </c>
      <c r="G28" s="107">
        <f>SUM([1]source!N405:N414)</f>
        <v>240594</v>
      </c>
      <c r="H28" s="107">
        <f t="shared" si="1"/>
        <v>487803</v>
      </c>
      <c r="I28" s="107">
        <f>SUM([1]source!M415:M417)</f>
        <v>22762</v>
      </c>
      <c r="J28" s="107">
        <f>SUM([1]source!N415:N417)</f>
        <v>23912</v>
      </c>
      <c r="K28" s="107">
        <f t="shared" si="2"/>
        <v>46674</v>
      </c>
      <c r="L28" s="202">
        <v>46.277288167559441</v>
      </c>
      <c r="N28" s="200"/>
    </row>
    <row r="29" spans="1:14" x14ac:dyDescent="0.55000000000000004">
      <c r="A29" s="102">
        <v>3279</v>
      </c>
      <c r="B29" s="103" t="s">
        <v>30</v>
      </c>
      <c r="C29" s="104">
        <f>SUM([1]source!M418:M420)</f>
        <v>24447</v>
      </c>
      <c r="D29" s="104">
        <f>SUM([1]source!N418:N420)</f>
        <v>22722</v>
      </c>
      <c r="E29" s="104">
        <f t="shared" si="0"/>
        <v>47169</v>
      </c>
      <c r="F29" s="104">
        <f>SUM([1]source!M421:M430)</f>
        <v>70327</v>
      </c>
      <c r="G29" s="104">
        <f>SUM([1]source!N421:N430)</f>
        <v>70485</v>
      </c>
      <c r="H29" s="104">
        <f t="shared" si="1"/>
        <v>140812</v>
      </c>
      <c r="I29" s="104">
        <f>SUM([1]source!M431:M433)</f>
        <v>7424</v>
      </c>
      <c r="J29" s="104">
        <f>SUM([1]source!N431:N433)</f>
        <v>8695</v>
      </c>
      <c r="K29" s="104">
        <f t="shared" si="2"/>
        <v>16119</v>
      </c>
      <c r="L29" s="201">
        <v>44.945033093770412</v>
      </c>
      <c r="N29" s="200"/>
    </row>
    <row r="30" spans="1:14" x14ac:dyDescent="0.55000000000000004">
      <c r="A30" s="273" t="s">
        <v>31</v>
      </c>
      <c r="B30" s="274"/>
      <c r="C30" s="108">
        <f t="shared" ref="C30:K30" si="3">SUM(C3:C29)</f>
        <v>5676912</v>
      </c>
      <c r="D30" s="108">
        <f t="shared" si="3"/>
        <v>5317433</v>
      </c>
      <c r="E30" s="108">
        <f t="shared" si="3"/>
        <v>10994345</v>
      </c>
      <c r="F30" s="108">
        <f t="shared" si="3"/>
        <v>15917852</v>
      </c>
      <c r="G30" s="108">
        <f t="shared" si="3"/>
        <v>15672850</v>
      </c>
      <c r="H30" s="108">
        <f t="shared" si="3"/>
        <v>31590702</v>
      </c>
      <c r="I30" s="108">
        <f t="shared" si="3"/>
        <v>1321222</v>
      </c>
      <c r="J30" s="108">
        <f t="shared" si="3"/>
        <v>1255056</v>
      </c>
      <c r="K30" s="108">
        <f t="shared" si="3"/>
        <v>2576278</v>
      </c>
      <c r="L30" s="203">
        <v>42.95764937417345</v>
      </c>
      <c r="N30" s="200"/>
    </row>
    <row r="41" spans="8:8" x14ac:dyDescent="0.55000000000000004">
      <c r="H41" s="200"/>
    </row>
  </sheetData>
  <mergeCells count="7">
    <mergeCell ref="I1:K1"/>
    <mergeCell ref="L1:L2"/>
    <mergeCell ref="A30:B30"/>
    <mergeCell ref="A1:A2"/>
    <mergeCell ref="B1:B2"/>
    <mergeCell ref="C1:E1"/>
    <mergeCell ref="F1:H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2"/>
  <sheetViews>
    <sheetView topLeftCell="A19" workbookViewId="0">
      <selection activeCell="E7" sqref="E7"/>
    </sheetView>
  </sheetViews>
  <sheetFormatPr defaultColWidth="8.71875" defaultRowHeight="14.4" x14ac:dyDescent="0.55000000000000004"/>
  <cols>
    <col min="1" max="1" width="10.88671875" style="24" customWidth="1"/>
    <col min="2" max="2" width="19.83203125" style="21" customWidth="1"/>
    <col min="3" max="3" width="15" style="21" customWidth="1"/>
    <col min="4" max="4" width="17.27734375" style="21" customWidth="1"/>
    <col min="5" max="5" width="13.71875" style="21" customWidth="1"/>
    <col min="6" max="6" width="23.44140625" style="24" bestFit="1" customWidth="1"/>
    <col min="7" max="7" width="13" style="21" customWidth="1"/>
    <col min="8" max="16384" width="8.71875" style="21"/>
  </cols>
  <sheetData>
    <row r="1" spans="1:7" x14ac:dyDescent="0.55000000000000004">
      <c r="A1" s="308" t="s">
        <v>91</v>
      </c>
      <c r="B1" s="308"/>
      <c r="C1" s="308"/>
      <c r="D1" s="308"/>
      <c r="E1" s="308"/>
      <c r="F1" s="308"/>
    </row>
    <row r="2" spans="1:7" x14ac:dyDescent="0.55000000000000004">
      <c r="A2" s="308" t="s">
        <v>0</v>
      </c>
      <c r="B2" s="308"/>
      <c r="C2" s="308"/>
      <c r="D2" s="308"/>
      <c r="E2" s="308"/>
      <c r="F2" s="308"/>
    </row>
    <row r="3" spans="1:7" ht="14.7" thickBot="1" x14ac:dyDescent="0.6">
      <c r="A3" s="27" t="s">
        <v>34</v>
      </c>
      <c r="B3" s="37" t="s">
        <v>33</v>
      </c>
      <c r="C3" s="37" t="s">
        <v>35</v>
      </c>
      <c r="D3" s="37" t="s">
        <v>36</v>
      </c>
      <c r="E3" s="37" t="s">
        <v>1</v>
      </c>
      <c r="F3" s="37" t="s">
        <v>92</v>
      </c>
    </row>
    <row r="4" spans="1:7" ht="14.7" thickTop="1" x14ac:dyDescent="0.55000000000000004">
      <c r="A4" s="28">
        <v>3201</v>
      </c>
      <c r="B4" s="29" t="s">
        <v>4</v>
      </c>
      <c r="C4" s="30">
        <v>2353185</v>
      </c>
      <c r="D4" s="30">
        <v>2232627</v>
      </c>
      <c r="E4" s="30">
        <v>4585812</v>
      </c>
      <c r="F4" s="38" t="s">
        <v>93</v>
      </c>
      <c r="G4" s="22"/>
    </row>
    <row r="5" spans="1:7" x14ac:dyDescent="0.55000000000000004">
      <c r="A5" s="31">
        <v>3202</v>
      </c>
      <c r="B5" s="32" t="s">
        <v>5</v>
      </c>
      <c r="C5" s="33">
        <v>1299202</v>
      </c>
      <c r="D5" s="33">
        <v>1252894</v>
      </c>
      <c r="E5" s="33">
        <v>2552096</v>
      </c>
      <c r="F5" s="39" t="s">
        <v>94</v>
      </c>
    </row>
    <row r="6" spans="1:7" x14ac:dyDescent="0.55000000000000004">
      <c r="A6" s="34">
        <v>3203</v>
      </c>
      <c r="B6" s="35" t="s">
        <v>6</v>
      </c>
      <c r="C6" s="36">
        <v>1170452</v>
      </c>
      <c r="D6" s="36">
        <v>1092749</v>
      </c>
      <c r="E6" s="36">
        <v>2263201</v>
      </c>
      <c r="F6" s="40" t="s">
        <v>95</v>
      </c>
    </row>
    <row r="7" spans="1:7" x14ac:dyDescent="0.55000000000000004">
      <c r="A7" s="31">
        <v>3204</v>
      </c>
      <c r="B7" s="32" t="s">
        <v>7</v>
      </c>
      <c r="C7" s="33">
        <v>1803113</v>
      </c>
      <c r="D7" s="33">
        <v>1732879</v>
      </c>
      <c r="E7" s="33">
        <v>3535992</v>
      </c>
      <c r="F7" s="39" t="s">
        <v>94</v>
      </c>
    </row>
    <row r="8" spans="1:7" x14ac:dyDescent="0.55000000000000004">
      <c r="A8" s="34">
        <v>3205</v>
      </c>
      <c r="B8" s="35" t="s">
        <v>8</v>
      </c>
      <c r="C8" s="36">
        <v>1139923</v>
      </c>
      <c r="D8" s="36">
        <v>1095547</v>
      </c>
      <c r="E8" s="36">
        <v>2235470</v>
      </c>
      <c r="F8" s="40" t="s">
        <v>94</v>
      </c>
    </row>
    <row r="9" spans="1:7" x14ac:dyDescent="0.55000000000000004">
      <c r="A9" s="31">
        <v>3206</v>
      </c>
      <c r="B9" s="32" t="s">
        <v>9</v>
      </c>
      <c r="C9" s="33">
        <v>895310</v>
      </c>
      <c r="D9" s="33">
        <v>867312</v>
      </c>
      <c r="E9" s="33">
        <v>1762622</v>
      </c>
      <c r="F9" s="39" t="s">
        <v>96</v>
      </c>
    </row>
    <row r="10" spans="1:7" x14ac:dyDescent="0.55000000000000004">
      <c r="A10" s="34">
        <v>3207</v>
      </c>
      <c r="B10" s="35" t="s">
        <v>10</v>
      </c>
      <c r="C10" s="36">
        <v>621963</v>
      </c>
      <c r="D10" s="36">
        <v>618322</v>
      </c>
      <c r="E10" s="36">
        <v>1240285</v>
      </c>
      <c r="F10" s="40" t="s">
        <v>97</v>
      </c>
    </row>
    <row r="11" spans="1:7" x14ac:dyDescent="0.55000000000000004">
      <c r="A11" s="31">
        <v>3208</v>
      </c>
      <c r="B11" s="32" t="s">
        <v>11</v>
      </c>
      <c r="C11" s="33">
        <v>582419</v>
      </c>
      <c r="D11" s="33">
        <v>565097</v>
      </c>
      <c r="E11" s="33">
        <v>1147516</v>
      </c>
      <c r="F11" s="39" t="s">
        <v>96</v>
      </c>
    </row>
    <row r="12" spans="1:7" x14ac:dyDescent="0.55000000000000004">
      <c r="A12" s="34">
        <v>3209</v>
      </c>
      <c r="B12" s="35" t="s">
        <v>12</v>
      </c>
      <c r="C12" s="36">
        <v>1095984</v>
      </c>
      <c r="D12" s="36">
        <v>1066592</v>
      </c>
      <c r="E12" s="36">
        <v>2162576</v>
      </c>
      <c r="F12" s="40" t="s">
        <v>96</v>
      </c>
    </row>
    <row r="13" spans="1:7" x14ac:dyDescent="0.55000000000000004">
      <c r="A13" s="31">
        <v>3210</v>
      </c>
      <c r="B13" s="32" t="s">
        <v>13</v>
      </c>
      <c r="C13" s="33">
        <v>645435</v>
      </c>
      <c r="D13" s="33">
        <v>633318</v>
      </c>
      <c r="E13" s="33">
        <v>1278753</v>
      </c>
      <c r="F13" s="39" t="s">
        <v>98</v>
      </c>
    </row>
    <row r="14" spans="1:7" x14ac:dyDescent="0.55000000000000004">
      <c r="A14" s="34">
        <v>3211</v>
      </c>
      <c r="B14" s="35" t="s">
        <v>14</v>
      </c>
      <c r="C14" s="36">
        <v>579337</v>
      </c>
      <c r="D14" s="36">
        <v>568861</v>
      </c>
      <c r="E14" s="36">
        <v>1148198</v>
      </c>
      <c r="F14" s="40" t="s">
        <v>98</v>
      </c>
    </row>
    <row r="15" spans="1:7" x14ac:dyDescent="0.55000000000000004">
      <c r="A15" s="31">
        <v>3212</v>
      </c>
      <c r="B15" s="32" t="s">
        <v>15</v>
      </c>
      <c r="C15" s="33">
        <v>933453</v>
      </c>
      <c r="D15" s="33">
        <v>922005</v>
      </c>
      <c r="E15" s="33">
        <v>1855458</v>
      </c>
      <c r="F15" s="39" t="s">
        <v>97</v>
      </c>
    </row>
    <row r="16" spans="1:7" x14ac:dyDescent="0.55000000000000004">
      <c r="A16" s="34">
        <v>3213</v>
      </c>
      <c r="B16" s="35" t="s">
        <v>16</v>
      </c>
      <c r="C16" s="36">
        <v>786301</v>
      </c>
      <c r="D16" s="36">
        <v>776805</v>
      </c>
      <c r="E16" s="36">
        <v>1563106</v>
      </c>
      <c r="F16" s="40" t="s">
        <v>97</v>
      </c>
    </row>
    <row r="17" spans="1:8" x14ac:dyDescent="0.55000000000000004">
      <c r="A17" s="31">
        <v>3214</v>
      </c>
      <c r="B17" s="32" t="s">
        <v>17</v>
      </c>
      <c r="C17" s="33">
        <v>473558</v>
      </c>
      <c r="D17" s="33">
        <v>462656</v>
      </c>
      <c r="E17" s="33">
        <v>936214</v>
      </c>
      <c r="F17" s="39" t="s">
        <v>98</v>
      </c>
    </row>
    <row r="18" spans="1:8" x14ac:dyDescent="0.55000000000000004">
      <c r="A18" s="34">
        <v>3215</v>
      </c>
      <c r="B18" s="35" t="s">
        <v>18</v>
      </c>
      <c r="C18" s="36">
        <v>1149127</v>
      </c>
      <c r="D18" s="36">
        <v>1122833</v>
      </c>
      <c r="E18" s="36">
        <v>2271960</v>
      </c>
      <c r="F18" s="40" t="s">
        <v>98</v>
      </c>
    </row>
    <row r="19" spans="1:8" x14ac:dyDescent="0.55000000000000004">
      <c r="A19" s="31">
        <v>3216</v>
      </c>
      <c r="B19" s="32" t="s">
        <v>19</v>
      </c>
      <c r="C19" s="33">
        <v>1336713</v>
      </c>
      <c r="D19" s="33">
        <v>1303857</v>
      </c>
      <c r="E19" s="33">
        <v>2640570</v>
      </c>
      <c r="F19" s="39" t="s">
        <v>96</v>
      </c>
    </row>
    <row r="20" spans="1:8" x14ac:dyDescent="0.55000000000000004">
      <c r="A20" s="34">
        <v>3217</v>
      </c>
      <c r="B20" s="35" t="s">
        <v>20</v>
      </c>
      <c r="C20" s="36">
        <v>841125</v>
      </c>
      <c r="D20" s="36">
        <v>808686</v>
      </c>
      <c r="E20" s="36">
        <v>1649811</v>
      </c>
      <c r="F20" s="40" t="s">
        <v>94</v>
      </c>
    </row>
    <row r="21" spans="1:8" x14ac:dyDescent="0.55000000000000004">
      <c r="A21" s="31">
        <v>3218</v>
      </c>
      <c r="B21" s="32" t="s">
        <v>21</v>
      </c>
      <c r="C21" s="33">
        <v>210115</v>
      </c>
      <c r="D21" s="33">
        <v>210397</v>
      </c>
      <c r="E21" s="33">
        <v>420512</v>
      </c>
      <c r="F21" s="39" t="s">
        <v>99</v>
      </c>
    </row>
    <row r="22" spans="1:8" x14ac:dyDescent="0.55000000000000004">
      <c r="A22" s="34">
        <v>3271</v>
      </c>
      <c r="B22" s="35" t="s">
        <v>22</v>
      </c>
      <c r="C22" s="36">
        <v>521710</v>
      </c>
      <c r="D22" s="36">
        <v>507374</v>
      </c>
      <c r="E22" s="36">
        <v>1029084</v>
      </c>
      <c r="F22" s="40" t="s">
        <v>96</v>
      </c>
    </row>
    <row r="23" spans="1:8" x14ac:dyDescent="0.55000000000000004">
      <c r="A23" s="31">
        <v>3272</v>
      </c>
      <c r="B23" s="32" t="s">
        <v>23</v>
      </c>
      <c r="C23" s="33">
        <v>173376</v>
      </c>
      <c r="D23" s="33">
        <v>171421</v>
      </c>
      <c r="E23" s="33">
        <v>344797</v>
      </c>
      <c r="F23" s="39" t="s">
        <v>97</v>
      </c>
    </row>
    <row r="24" spans="1:8" x14ac:dyDescent="0.55000000000000004">
      <c r="A24" s="34">
        <v>3273</v>
      </c>
      <c r="B24" s="35" t="s">
        <v>24</v>
      </c>
      <c r="C24" s="36">
        <v>1233357</v>
      </c>
      <c r="D24" s="36">
        <v>1218822</v>
      </c>
      <c r="E24" s="36">
        <v>2452179</v>
      </c>
      <c r="F24" s="40" t="s">
        <v>97</v>
      </c>
    </row>
    <row r="25" spans="1:8" x14ac:dyDescent="0.55000000000000004">
      <c r="A25" s="31">
        <v>3274</v>
      </c>
      <c r="B25" s="32" t="s">
        <v>25</v>
      </c>
      <c r="C25" s="33">
        <v>169139</v>
      </c>
      <c r="D25" s="33">
        <v>168447</v>
      </c>
      <c r="E25" s="33">
        <v>337586</v>
      </c>
      <c r="F25" s="39" t="s">
        <v>99</v>
      </c>
    </row>
    <row r="26" spans="1:8" x14ac:dyDescent="0.55000000000000004">
      <c r="A26" s="34">
        <v>3275</v>
      </c>
      <c r="B26" s="35" t="s">
        <v>26</v>
      </c>
      <c r="C26" s="36">
        <v>1230001</v>
      </c>
      <c r="D26" s="36">
        <v>1206576</v>
      </c>
      <c r="E26" s="36">
        <v>2436577</v>
      </c>
      <c r="F26" s="40" t="s">
        <v>98</v>
      </c>
    </row>
    <row r="27" spans="1:8" x14ac:dyDescent="0.55000000000000004">
      <c r="A27" s="31">
        <v>3276</v>
      </c>
      <c r="B27" s="32" t="s">
        <v>27</v>
      </c>
      <c r="C27" s="33">
        <v>930827</v>
      </c>
      <c r="D27" s="33">
        <v>914105</v>
      </c>
      <c r="E27" s="33">
        <v>1844932</v>
      </c>
      <c r="F27" s="39" t="s">
        <v>98</v>
      </c>
    </row>
    <row r="28" spans="1:8" x14ac:dyDescent="0.55000000000000004">
      <c r="A28" s="34">
        <v>3277</v>
      </c>
      <c r="B28" s="35" t="s">
        <v>28</v>
      </c>
      <c r="C28" s="36">
        <v>276275</v>
      </c>
      <c r="D28" s="36">
        <v>272098</v>
      </c>
      <c r="E28" s="36">
        <v>548373</v>
      </c>
      <c r="F28" s="40" t="s">
        <v>98</v>
      </c>
    </row>
    <row r="29" spans="1:8" x14ac:dyDescent="0.55000000000000004">
      <c r="A29" s="31">
        <v>3278</v>
      </c>
      <c r="B29" s="32" t="s">
        <v>29</v>
      </c>
      <c r="C29" s="33">
        <v>362388</v>
      </c>
      <c r="D29" s="33">
        <v>351157</v>
      </c>
      <c r="E29" s="33">
        <v>713545</v>
      </c>
      <c r="F29" s="39" t="s">
        <v>96</v>
      </c>
    </row>
    <row r="30" spans="1:8" x14ac:dyDescent="0.55000000000000004">
      <c r="A30" s="34">
        <v>3279</v>
      </c>
      <c r="B30" s="35" t="s">
        <v>30</v>
      </c>
      <c r="C30" s="36">
        <v>102198</v>
      </c>
      <c r="D30" s="36">
        <v>101902</v>
      </c>
      <c r="E30" s="36">
        <v>204100</v>
      </c>
      <c r="F30" s="40" t="s">
        <v>99</v>
      </c>
    </row>
    <row r="31" spans="1:8" x14ac:dyDescent="0.55000000000000004">
      <c r="A31" s="309" t="s">
        <v>31</v>
      </c>
      <c r="B31" s="310"/>
      <c r="C31" s="204">
        <f>SUM(C4:C30)</f>
        <v>22915986</v>
      </c>
      <c r="D31" s="204">
        <f>SUM(D4:D30)</f>
        <v>22245339</v>
      </c>
      <c r="E31" s="204">
        <f>SUM(E4:E30)</f>
        <v>45161325</v>
      </c>
      <c r="F31" s="205" t="s">
        <v>96</v>
      </c>
    </row>
    <row r="32" spans="1:8" x14ac:dyDescent="0.55000000000000004">
      <c r="A32" s="25" t="s">
        <v>32</v>
      </c>
      <c r="B32" s="26"/>
      <c r="C32" s="26"/>
      <c r="D32" s="26"/>
      <c r="E32" s="26"/>
      <c r="F32" s="41"/>
      <c r="G32" s="23"/>
      <c r="H32" s="23"/>
    </row>
  </sheetData>
  <mergeCells count="3">
    <mergeCell ref="A1:F1"/>
    <mergeCell ref="A2:F2"/>
    <mergeCell ref="A31:B3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2"/>
  <sheetViews>
    <sheetView zoomScale="55" zoomScaleNormal="55" zoomScaleSheetLayoutView="100" workbookViewId="0">
      <selection activeCell="N30" sqref="N30"/>
    </sheetView>
  </sheetViews>
  <sheetFormatPr defaultColWidth="9.1640625" defaultRowHeight="12.3" x14ac:dyDescent="0.4"/>
  <cols>
    <col min="1" max="1" width="9.109375" style="2" customWidth="1"/>
    <col min="2" max="2" width="19.5546875" customWidth="1"/>
    <col min="3" max="3" width="13.71875" customWidth="1"/>
    <col min="4" max="4" width="6.71875" customWidth="1"/>
    <col min="5" max="5" width="13.71875" customWidth="1"/>
    <col min="6" max="6" width="7.109375" customWidth="1"/>
    <col min="7" max="7" width="13.71875" customWidth="1"/>
    <col min="8" max="8" width="8.27734375" customWidth="1"/>
    <col min="257" max="257" width="7.27734375" customWidth="1"/>
    <col min="258" max="258" width="24.27734375" customWidth="1"/>
    <col min="259" max="259" width="13.71875" customWidth="1"/>
    <col min="260" max="260" width="8.1640625" customWidth="1"/>
    <col min="261" max="261" width="13.71875" customWidth="1"/>
    <col min="262" max="262" width="8.1640625" customWidth="1"/>
    <col min="263" max="263" width="13.71875" customWidth="1"/>
    <col min="264" max="264" width="8.1640625" customWidth="1"/>
    <col min="513" max="513" width="7.27734375" customWidth="1"/>
    <col min="514" max="514" width="24.27734375" customWidth="1"/>
    <col min="515" max="515" width="13.71875" customWidth="1"/>
    <col min="516" max="516" width="8.1640625" customWidth="1"/>
    <col min="517" max="517" width="13.71875" customWidth="1"/>
    <col min="518" max="518" width="8.1640625" customWidth="1"/>
    <col min="519" max="519" width="13.71875" customWidth="1"/>
    <col min="520" max="520" width="8.1640625" customWidth="1"/>
    <col min="769" max="769" width="7.27734375" customWidth="1"/>
    <col min="770" max="770" width="24.27734375" customWidth="1"/>
    <col min="771" max="771" width="13.71875" customWidth="1"/>
    <col min="772" max="772" width="8.1640625" customWidth="1"/>
    <col min="773" max="773" width="13.71875" customWidth="1"/>
    <col min="774" max="774" width="8.1640625" customWidth="1"/>
    <col min="775" max="775" width="13.71875" customWidth="1"/>
    <col min="776" max="776" width="8.1640625" customWidth="1"/>
    <col min="1025" max="1025" width="7.27734375" customWidth="1"/>
    <col min="1026" max="1026" width="24.27734375" customWidth="1"/>
    <col min="1027" max="1027" width="13.71875" customWidth="1"/>
    <col min="1028" max="1028" width="8.1640625" customWidth="1"/>
    <col min="1029" max="1029" width="13.71875" customWidth="1"/>
    <col min="1030" max="1030" width="8.1640625" customWidth="1"/>
    <col min="1031" max="1031" width="13.71875" customWidth="1"/>
    <col min="1032" max="1032" width="8.1640625" customWidth="1"/>
    <col min="1281" max="1281" width="7.27734375" customWidth="1"/>
    <col min="1282" max="1282" width="24.27734375" customWidth="1"/>
    <col min="1283" max="1283" width="13.71875" customWidth="1"/>
    <col min="1284" max="1284" width="8.1640625" customWidth="1"/>
    <col min="1285" max="1285" width="13.71875" customWidth="1"/>
    <col min="1286" max="1286" width="8.1640625" customWidth="1"/>
    <col min="1287" max="1287" width="13.71875" customWidth="1"/>
    <col min="1288" max="1288" width="8.1640625" customWidth="1"/>
    <col min="1537" max="1537" width="7.27734375" customWidth="1"/>
    <col min="1538" max="1538" width="24.27734375" customWidth="1"/>
    <col min="1539" max="1539" width="13.71875" customWidth="1"/>
    <col min="1540" max="1540" width="8.1640625" customWidth="1"/>
    <col min="1541" max="1541" width="13.71875" customWidth="1"/>
    <col min="1542" max="1542" width="8.1640625" customWidth="1"/>
    <col min="1543" max="1543" width="13.71875" customWidth="1"/>
    <col min="1544" max="1544" width="8.1640625" customWidth="1"/>
    <col min="1793" max="1793" width="7.27734375" customWidth="1"/>
    <col min="1794" max="1794" width="24.27734375" customWidth="1"/>
    <col min="1795" max="1795" width="13.71875" customWidth="1"/>
    <col min="1796" max="1796" width="8.1640625" customWidth="1"/>
    <col min="1797" max="1797" width="13.71875" customWidth="1"/>
    <col min="1798" max="1798" width="8.1640625" customWidth="1"/>
    <col min="1799" max="1799" width="13.71875" customWidth="1"/>
    <col min="1800" max="1800" width="8.1640625" customWidth="1"/>
    <col min="2049" max="2049" width="7.27734375" customWidth="1"/>
    <col min="2050" max="2050" width="24.27734375" customWidth="1"/>
    <col min="2051" max="2051" width="13.71875" customWidth="1"/>
    <col min="2052" max="2052" width="8.1640625" customWidth="1"/>
    <col min="2053" max="2053" width="13.71875" customWidth="1"/>
    <col min="2054" max="2054" width="8.1640625" customWidth="1"/>
    <col min="2055" max="2055" width="13.71875" customWidth="1"/>
    <col min="2056" max="2056" width="8.1640625" customWidth="1"/>
    <col min="2305" max="2305" width="7.27734375" customWidth="1"/>
    <col min="2306" max="2306" width="24.27734375" customWidth="1"/>
    <col min="2307" max="2307" width="13.71875" customWidth="1"/>
    <col min="2308" max="2308" width="8.1640625" customWidth="1"/>
    <col min="2309" max="2309" width="13.71875" customWidth="1"/>
    <col min="2310" max="2310" width="8.1640625" customWidth="1"/>
    <col min="2311" max="2311" width="13.71875" customWidth="1"/>
    <col min="2312" max="2312" width="8.1640625" customWidth="1"/>
    <col min="2561" max="2561" width="7.27734375" customWidth="1"/>
    <col min="2562" max="2562" width="24.27734375" customWidth="1"/>
    <col min="2563" max="2563" width="13.71875" customWidth="1"/>
    <col min="2564" max="2564" width="8.1640625" customWidth="1"/>
    <col min="2565" max="2565" width="13.71875" customWidth="1"/>
    <col min="2566" max="2566" width="8.1640625" customWidth="1"/>
    <col min="2567" max="2567" width="13.71875" customWidth="1"/>
    <col min="2568" max="2568" width="8.1640625" customWidth="1"/>
    <col min="2817" max="2817" width="7.27734375" customWidth="1"/>
    <col min="2818" max="2818" width="24.27734375" customWidth="1"/>
    <col min="2819" max="2819" width="13.71875" customWidth="1"/>
    <col min="2820" max="2820" width="8.1640625" customWidth="1"/>
    <col min="2821" max="2821" width="13.71875" customWidth="1"/>
    <col min="2822" max="2822" width="8.1640625" customWidth="1"/>
    <col min="2823" max="2823" width="13.71875" customWidth="1"/>
    <col min="2824" max="2824" width="8.1640625" customWidth="1"/>
    <col min="3073" max="3073" width="7.27734375" customWidth="1"/>
    <col min="3074" max="3074" width="24.27734375" customWidth="1"/>
    <col min="3075" max="3075" width="13.71875" customWidth="1"/>
    <col min="3076" max="3076" width="8.1640625" customWidth="1"/>
    <col min="3077" max="3077" width="13.71875" customWidth="1"/>
    <col min="3078" max="3078" width="8.1640625" customWidth="1"/>
    <col min="3079" max="3079" width="13.71875" customWidth="1"/>
    <col min="3080" max="3080" width="8.1640625" customWidth="1"/>
    <col min="3329" max="3329" width="7.27734375" customWidth="1"/>
    <col min="3330" max="3330" width="24.27734375" customWidth="1"/>
    <col min="3331" max="3331" width="13.71875" customWidth="1"/>
    <col min="3332" max="3332" width="8.1640625" customWidth="1"/>
    <col min="3333" max="3333" width="13.71875" customWidth="1"/>
    <col min="3334" max="3334" width="8.1640625" customWidth="1"/>
    <col min="3335" max="3335" width="13.71875" customWidth="1"/>
    <col min="3336" max="3336" width="8.1640625" customWidth="1"/>
    <col min="3585" max="3585" width="7.27734375" customWidth="1"/>
    <col min="3586" max="3586" width="24.27734375" customWidth="1"/>
    <col min="3587" max="3587" width="13.71875" customWidth="1"/>
    <col min="3588" max="3588" width="8.1640625" customWidth="1"/>
    <col min="3589" max="3589" width="13.71875" customWidth="1"/>
    <col min="3590" max="3590" width="8.1640625" customWidth="1"/>
    <col min="3591" max="3591" width="13.71875" customWidth="1"/>
    <col min="3592" max="3592" width="8.1640625" customWidth="1"/>
    <col min="3841" max="3841" width="7.27734375" customWidth="1"/>
    <col min="3842" max="3842" width="24.27734375" customWidth="1"/>
    <col min="3843" max="3843" width="13.71875" customWidth="1"/>
    <col min="3844" max="3844" width="8.1640625" customWidth="1"/>
    <col min="3845" max="3845" width="13.71875" customWidth="1"/>
    <col min="3846" max="3846" width="8.1640625" customWidth="1"/>
    <col min="3847" max="3847" width="13.71875" customWidth="1"/>
    <col min="3848" max="3848" width="8.1640625" customWidth="1"/>
    <col min="4097" max="4097" width="7.27734375" customWidth="1"/>
    <col min="4098" max="4098" width="24.27734375" customWidth="1"/>
    <col min="4099" max="4099" width="13.71875" customWidth="1"/>
    <col min="4100" max="4100" width="8.1640625" customWidth="1"/>
    <col min="4101" max="4101" width="13.71875" customWidth="1"/>
    <col min="4102" max="4102" width="8.1640625" customWidth="1"/>
    <col min="4103" max="4103" width="13.71875" customWidth="1"/>
    <col min="4104" max="4104" width="8.1640625" customWidth="1"/>
    <col min="4353" max="4353" width="7.27734375" customWidth="1"/>
    <col min="4354" max="4354" width="24.27734375" customWidth="1"/>
    <col min="4355" max="4355" width="13.71875" customWidth="1"/>
    <col min="4356" max="4356" width="8.1640625" customWidth="1"/>
    <col min="4357" max="4357" width="13.71875" customWidth="1"/>
    <col min="4358" max="4358" width="8.1640625" customWidth="1"/>
    <col min="4359" max="4359" width="13.71875" customWidth="1"/>
    <col min="4360" max="4360" width="8.1640625" customWidth="1"/>
    <col min="4609" max="4609" width="7.27734375" customWidth="1"/>
    <col min="4610" max="4610" width="24.27734375" customWidth="1"/>
    <col min="4611" max="4611" width="13.71875" customWidth="1"/>
    <col min="4612" max="4612" width="8.1640625" customWidth="1"/>
    <col min="4613" max="4613" width="13.71875" customWidth="1"/>
    <col min="4614" max="4614" width="8.1640625" customWidth="1"/>
    <col min="4615" max="4615" width="13.71875" customWidth="1"/>
    <col min="4616" max="4616" width="8.1640625" customWidth="1"/>
    <col min="4865" max="4865" width="7.27734375" customWidth="1"/>
    <col min="4866" max="4866" width="24.27734375" customWidth="1"/>
    <col min="4867" max="4867" width="13.71875" customWidth="1"/>
    <col min="4868" max="4868" width="8.1640625" customWidth="1"/>
    <col min="4869" max="4869" width="13.71875" customWidth="1"/>
    <col min="4870" max="4870" width="8.1640625" customWidth="1"/>
    <col min="4871" max="4871" width="13.71875" customWidth="1"/>
    <col min="4872" max="4872" width="8.1640625" customWidth="1"/>
    <col min="5121" max="5121" width="7.27734375" customWidth="1"/>
    <col min="5122" max="5122" width="24.27734375" customWidth="1"/>
    <col min="5123" max="5123" width="13.71875" customWidth="1"/>
    <col min="5124" max="5124" width="8.1640625" customWidth="1"/>
    <col min="5125" max="5125" width="13.71875" customWidth="1"/>
    <col min="5126" max="5126" width="8.1640625" customWidth="1"/>
    <col min="5127" max="5127" width="13.71875" customWidth="1"/>
    <col min="5128" max="5128" width="8.1640625" customWidth="1"/>
    <col min="5377" max="5377" width="7.27734375" customWidth="1"/>
    <col min="5378" max="5378" width="24.27734375" customWidth="1"/>
    <col min="5379" max="5379" width="13.71875" customWidth="1"/>
    <col min="5380" max="5380" width="8.1640625" customWidth="1"/>
    <col min="5381" max="5381" width="13.71875" customWidth="1"/>
    <col min="5382" max="5382" width="8.1640625" customWidth="1"/>
    <col min="5383" max="5383" width="13.71875" customWidth="1"/>
    <col min="5384" max="5384" width="8.1640625" customWidth="1"/>
    <col min="5633" max="5633" width="7.27734375" customWidth="1"/>
    <col min="5634" max="5634" width="24.27734375" customWidth="1"/>
    <col min="5635" max="5635" width="13.71875" customWidth="1"/>
    <col min="5636" max="5636" width="8.1640625" customWidth="1"/>
    <col min="5637" max="5637" width="13.71875" customWidth="1"/>
    <col min="5638" max="5638" width="8.1640625" customWidth="1"/>
    <col min="5639" max="5639" width="13.71875" customWidth="1"/>
    <col min="5640" max="5640" width="8.1640625" customWidth="1"/>
    <col min="5889" max="5889" width="7.27734375" customWidth="1"/>
    <col min="5890" max="5890" width="24.27734375" customWidth="1"/>
    <col min="5891" max="5891" width="13.71875" customWidth="1"/>
    <col min="5892" max="5892" width="8.1640625" customWidth="1"/>
    <col min="5893" max="5893" width="13.71875" customWidth="1"/>
    <col min="5894" max="5894" width="8.1640625" customWidth="1"/>
    <col min="5895" max="5895" width="13.71875" customWidth="1"/>
    <col min="5896" max="5896" width="8.1640625" customWidth="1"/>
    <col min="6145" max="6145" width="7.27734375" customWidth="1"/>
    <col min="6146" max="6146" width="24.27734375" customWidth="1"/>
    <col min="6147" max="6147" width="13.71875" customWidth="1"/>
    <col min="6148" max="6148" width="8.1640625" customWidth="1"/>
    <col min="6149" max="6149" width="13.71875" customWidth="1"/>
    <col min="6150" max="6150" width="8.1640625" customWidth="1"/>
    <col min="6151" max="6151" width="13.71875" customWidth="1"/>
    <col min="6152" max="6152" width="8.1640625" customWidth="1"/>
    <col min="6401" max="6401" width="7.27734375" customWidth="1"/>
    <col min="6402" max="6402" width="24.27734375" customWidth="1"/>
    <col min="6403" max="6403" width="13.71875" customWidth="1"/>
    <col min="6404" max="6404" width="8.1640625" customWidth="1"/>
    <col min="6405" max="6405" width="13.71875" customWidth="1"/>
    <col min="6406" max="6406" width="8.1640625" customWidth="1"/>
    <col min="6407" max="6407" width="13.71875" customWidth="1"/>
    <col min="6408" max="6408" width="8.1640625" customWidth="1"/>
    <col min="6657" max="6657" width="7.27734375" customWidth="1"/>
    <col min="6658" max="6658" width="24.27734375" customWidth="1"/>
    <col min="6659" max="6659" width="13.71875" customWidth="1"/>
    <col min="6660" max="6660" width="8.1640625" customWidth="1"/>
    <col min="6661" max="6661" width="13.71875" customWidth="1"/>
    <col min="6662" max="6662" width="8.1640625" customWidth="1"/>
    <col min="6663" max="6663" width="13.71875" customWidth="1"/>
    <col min="6664" max="6664" width="8.1640625" customWidth="1"/>
    <col min="6913" max="6913" width="7.27734375" customWidth="1"/>
    <col min="6914" max="6914" width="24.27734375" customWidth="1"/>
    <col min="6915" max="6915" width="13.71875" customWidth="1"/>
    <col min="6916" max="6916" width="8.1640625" customWidth="1"/>
    <col min="6917" max="6917" width="13.71875" customWidth="1"/>
    <col min="6918" max="6918" width="8.1640625" customWidth="1"/>
    <col min="6919" max="6919" width="13.71875" customWidth="1"/>
    <col min="6920" max="6920" width="8.1640625" customWidth="1"/>
    <col min="7169" max="7169" width="7.27734375" customWidth="1"/>
    <col min="7170" max="7170" width="24.27734375" customWidth="1"/>
    <col min="7171" max="7171" width="13.71875" customWidth="1"/>
    <col min="7172" max="7172" width="8.1640625" customWidth="1"/>
    <col min="7173" max="7173" width="13.71875" customWidth="1"/>
    <col min="7174" max="7174" width="8.1640625" customWidth="1"/>
    <col min="7175" max="7175" width="13.71875" customWidth="1"/>
    <col min="7176" max="7176" width="8.1640625" customWidth="1"/>
    <col min="7425" max="7425" width="7.27734375" customWidth="1"/>
    <col min="7426" max="7426" width="24.27734375" customWidth="1"/>
    <col min="7427" max="7427" width="13.71875" customWidth="1"/>
    <col min="7428" max="7428" width="8.1640625" customWidth="1"/>
    <col min="7429" max="7429" width="13.71875" customWidth="1"/>
    <col min="7430" max="7430" width="8.1640625" customWidth="1"/>
    <col min="7431" max="7431" width="13.71875" customWidth="1"/>
    <col min="7432" max="7432" width="8.1640625" customWidth="1"/>
    <col min="7681" max="7681" width="7.27734375" customWidth="1"/>
    <col min="7682" max="7682" width="24.27734375" customWidth="1"/>
    <col min="7683" max="7683" width="13.71875" customWidth="1"/>
    <col min="7684" max="7684" width="8.1640625" customWidth="1"/>
    <col min="7685" max="7685" width="13.71875" customWidth="1"/>
    <col min="7686" max="7686" width="8.1640625" customWidth="1"/>
    <col min="7687" max="7687" width="13.71875" customWidth="1"/>
    <col min="7688" max="7688" width="8.1640625" customWidth="1"/>
    <col min="7937" max="7937" width="7.27734375" customWidth="1"/>
    <col min="7938" max="7938" width="24.27734375" customWidth="1"/>
    <col min="7939" max="7939" width="13.71875" customWidth="1"/>
    <col min="7940" max="7940" width="8.1640625" customWidth="1"/>
    <col min="7941" max="7941" width="13.71875" customWidth="1"/>
    <col min="7942" max="7942" width="8.1640625" customWidth="1"/>
    <col min="7943" max="7943" width="13.71875" customWidth="1"/>
    <col min="7944" max="7944" width="8.1640625" customWidth="1"/>
    <col min="8193" max="8193" width="7.27734375" customWidth="1"/>
    <col min="8194" max="8194" width="24.27734375" customWidth="1"/>
    <col min="8195" max="8195" width="13.71875" customWidth="1"/>
    <col min="8196" max="8196" width="8.1640625" customWidth="1"/>
    <col min="8197" max="8197" width="13.71875" customWidth="1"/>
    <col min="8198" max="8198" width="8.1640625" customWidth="1"/>
    <col min="8199" max="8199" width="13.71875" customWidth="1"/>
    <col min="8200" max="8200" width="8.1640625" customWidth="1"/>
    <col min="8449" max="8449" width="7.27734375" customWidth="1"/>
    <col min="8450" max="8450" width="24.27734375" customWidth="1"/>
    <col min="8451" max="8451" width="13.71875" customWidth="1"/>
    <col min="8452" max="8452" width="8.1640625" customWidth="1"/>
    <col min="8453" max="8453" width="13.71875" customWidth="1"/>
    <col min="8454" max="8454" width="8.1640625" customWidth="1"/>
    <col min="8455" max="8455" width="13.71875" customWidth="1"/>
    <col min="8456" max="8456" width="8.1640625" customWidth="1"/>
    <col min="8705" max="8705" width="7.27734375" customWidth="1"/>
    <col min="8706" max="8706" width="24.27734375" customWidth="1"/>
    <col min="8707" max="8707" width="13.71875" customWidth="1"/>
    <col min="8708" max="8708" width="8.1640625" customWidth="1"/>
    <col min="8709" max="8709" width="13.71875" customWidth="1"/>
    <col min="8710" max="8710" width="8.1640625" customWidth="1"/>
    <col min="8711" max="8711" width="13.71875" customWidth="1"/>
    <col min="8712" max="8712" width="8.1640625" customWidth="1"/>
    <col min="8961" max="8961" width="7.27734375" customWidth="1"/>
    <col min="8962" max="8962" width="24.27734375" customWidth="1"/>
    <col min="8963" max="8963" width="13.71875" customWidth="1"/>
    <col min="8964" max="8964" width="8.1640625" customWidth="1"/>
    <col min="8965" max="8965" width="13.71875" customWidth="1"/>
    <col min="8966" max="8966" width="8.1640625" customWidth="1"/>
    <col min="8967" max="8967" width="13.71875" customWidth="1"/>
    <col min="8968" max="8968" width="8.1640625" customWidth="1"/>
    <col min="9217" max="9217" width="7.27734375" customWidth="1"/>
    <col min="9218" max="9218" width="24.27734375" customWidth="1"/>
    <col min="9219" max="9219" width="13.71875" customWidth="1"/>
    <col min="9220" max="9220" width="8.1640625" customWidth="1"/>
    <col min="9221" max="9221" width="13.71875" customWidth="1"/>
    <col min="9222" max="9222" width="8.1640625" customWidth="1"/>
    <col min="9223" max="9223" width="13.71875" customWidth="1"/>
    <col min="9224" max="9224" width="8.1640625" customWidth="1"/>
    <col min="9473" max="9473" width="7.27734375" customWidth="1"/>
    <col min="9474" max="9474" width="24.27734375" customWidth="1"/>
    <col min="9475" max="9475" width="13.71875" customWidth="1"/>
    <col min="9476" max="9476" width="8.1640625" customWidth="1"/>
    <col min="9477" max="9477" width="13.71875" customWidth="1"/>
    <col min="9478" max="9478" width="8.1640625" customWidth="1"/>
    <col min="9479" max="9479" width="13.71875" customWidth="1"/>
    <col min="9480" max="9480" width="8.1640625" customWidth="1"/>
    <col min="9729" max="9729" width="7.27734375" customWidth="1"/>
    <col min="9730" max="9730" width="24.27734375" customWidth="1"/>
    <col min="9731" max="9731" width="13.71875" customWidth="1"/>
    <col min="9732" max="9732" width="8.1640625" customWidth="1"/>
    <col min="9733" max="9733" width="13.71875" customWidth="1"/>
    <col min="9734" max="9734" width="8.1640625" customWidth="1"/>
    <col min="9735" max="9735" width="13.71875" customWidth="1"/>
    <col min="9736" max="9736" width="8.1640625" customWidth="1"/>
    <col min="9985" max="9985" width="7.27734375" customWidth="1"/>
    <col min="9986" max="9986" width="24.27734375" customWidth="1"/>
    <col min="9987" max="9987" width="13.71875" customWidth="1"/>
    <col min="9988" max="9988" width="8.1640625" customWidth="1"/>
    <col min="9989" max="9989" width="13.71875" customWidth="1"/>
    <col min="9990" max="9990" width="8.1640625" customWidth="1"/>
    <col min="9991" max="9991" width="13.71875" customWidth="1"/>
    <col min="9992" max="9992" width="8.1640625" customWidth="1"/>
    <col min="10241" max="10241" width="7.27734375" customWidth="1"/>
    <col min="10242" max="10242" width="24.27734375" customWidth="1"/>
    <col min="10243" max="10243" width="13.71875" customWidth="1"/>
    <col min="10244" max="10244" width="8.1640625" customWidth="1"/>
    <col min="10245" max="10245" width="13.71875" customWidth="1"/>
    <col min="10246" max="10246" width="8.1640625" customWidth="1"/>
    <col min="10247" max="10247" width="13.71875" customWidth="1"/>
    <col min="10248" max="10248" width="8.1640625" customWidth="1"/>
    <col min="10497" max="10497" width="7.27734375" customWidth="1"/>
    <col min="10498" max="10498" width="24.27734375" customWidth="1"/>
    <col min="10499" max="10499" width="13.71875" customWidth="1"/>
    <col min="10500" max="10500" width="8.1640625" customWidth="1"/>
    <col min="10501" max="10501" width="13.71875" customWidth="1"/>
    <col min="10502" max="10502" width="8.1640625" customWidth="1"/>
    <col min="10503" max="10503" width="13.71875" customWidth="1"/>
    <col min="10504" max="10504" width="8.1640625" customWidth="1"/>
    <col min="10753" max="10753" width="7.27734375" customWidth="1"/>
    <col min="10754" max="10754" width="24.27734375" customWidth="1"/>
    <col min="10755" max="10755" width="13.71875" customWidth="1"/>
    <col min="10756" max="10756" width="8.1640625" customWidth="1"/>
    <col min="10757" max="10757" width="13.71875" customWidth="1"/>
    <col min="10758" max="10758" width="8.1640625" customWidth="1"/>
    <col min="10759" max="10759" width="13.71875" customWidth="1"/>
    <col min="10760" max="10760" width="8.1640625" customWidth="1"/>
    <col min="11009" max="11009" width="7.27734375" customWidth="1"/>
    <col min="11010" max="11010" width="24.27734375" customWidth="1"/>
    <col min="11011" max="11011" width="13.71875" customWidth="1"/>
    <col min="11012" max="11012" width="8.1640625" customWidth="1"/>
    <col min="11013" max="11013" width="13.71875" customWidth="1"/>
    <col min="11014" max="11014" width="8.1640625" customWidth="1"/>
    <col min="11015" max="11015" width="13.71875" customWidth="1"/>
    <col min="11016" max="11016" width="8.1640625" customWidth="1"/>
    <col min="11265" max="11265" width="7.27734375" customWidth="1"/>
    <col min="11266" max="11266" width="24.27734375" customWidth="1"/>
    <col min="11267" max="11267" width="13.71875" customWidth="1"/>
    <col min="11268" max="11268" width="8.1640625" customWidth="1"/>
    <col min="11269" max="11269" width="13.71875" customWidth="1"/>
    <col min="11270" max="11270" width="8.1640625" customWidth="1"/>
    <col min="11271" max="11271" width="13.71875" customWidth="1"/>
    <col min="11272" max="11272" width="8.1640625" customWidth="1"/>
    <col min="11521" max="11521" width="7.27734375" customWidth="1"/>
    <col min="11522" max="11522" width="24.27734375" customWidth="1"/>
    <col min="11523" max="11523" width="13.71875" customWidth="1"/>
    <col min="11524" max="11524" width="8.1640625" customWidth="1"/>
    <col min="11525" max="11525" width="13.71875" customWidth="1"/>
    <col min="11526" max="11526" width="8.1640625" customWidth="1"/>
    <col min="11527" max="11527" width="13.71875" customWidth="1"/>
    <col min="11528" max="11528" width="8.1640625" customWidth="1"/>
    <col min="11777" max="11777" width="7.27734375" customWidth="1"/>
    <col min="11778" max="11778" width="24.27734375" customWidth="1"/>
    <col min="11779" max="11779" width="13.71875" customWidth="1"/>
    <col min="11780" max="11780" width="8.1640625" customWidth="1"/>
    <col min="11781" max="11781" width="13.71875" customWidth="1"/>
    <col min="11782" max="11782" width="8.1640625" customWidth="1"/>
    <col min="11783" max="11783" width="13.71875" customWidth="1"/>
    <col min="11784" max="11784" width="8.1640625" customWidth="1"/>
    <col min="12033" max="12033" width="7.27734375" customWidth="1"/>
    <col min="12034" max="12034" width="24.27734375" customWidth="1"/>
    <col min="12035" max="12035" width="13.71875" customWidth="1"/>
    <col min="12036" max="12036" width="8.1640625" customWidth="1"/>
    <col min="12037" max="12037" width="13.71875" customWidth="1"/>
    <col min="12038" max="12038" width="8.1640625" customWidth="1"/>
    <col min="12039" max="12039" width="13.71875" customWidth="1"/>
    <col min="12040" max="12040" width="8.1640625" customWidth="1"/>
    <col min="12289" max="12289" width="7.27734375" customWidth="1"/>
    <col min="12290" max="12290" width="24.27734375" customWidth="1"/>
    <col min="12291" max="12291" width="13.71875" customWidth="1"/>
    <col min="12292" max="12292" width="8.1640625" customWidth="1"/>
    <col min="12293" max="12293" width="13.71875" customWidth="1"/>
    <col min="12294" max="12294" width="8.1640625" customWidth="1"/>
    <col min="12295" max="12295" width="13.71875" customWidth="1"/>
    <col min="12296" max="12296" width="8.1640625" customWidth="1"/>
    <col min="12545" max="12545" width="7.27734375" customWidth="1"/>
    <col min="12546" max="12546" width="24.27734375" customWidth="1"/>
    <col min="12547" max="12547" width="13.71875" customWidth="1"/>
    <col min="12548" max="12548" width="8.1640625" customWidth="1"/>
    <col min="12549" max="12549" width="13.71875" customWidth="1"/>
    <col min="12550" max="12550" width="8.1640625" customWidth="1"/>
    <col min="12551" max="12551" width="13.71875" customWidth="1"/>
    <col min="12552" max="12552" width="8.1640625" customWidth="1"/>
    <col min="12801" max="12801" width="7.27734375" customWidth="1"/>
    <col min="12802" max="12802" width="24.27734375" customWidth="1"/>
    <col min="12803" max="12803" width="13.71875" customWidth="1"/>
    <col min="12804" max="12804" width="8.1640625" customWidth="1"/>
    <col min="12805" max="12805" width="13.71875" customWidth="1"/>
    <col min="12806" max="12806" width="8.1640625" customWidth="1"/>
    <col min="12807" max="12807" width="13.71875" customWidth="1"/>
    <col min="12808" max="12808" width="8.1640625" customWidth="1"/>
    <col min="13057" max="13057" width="7.27734375" customWidth="1"/>
    <col min="13058" max="13058" width="24.27734375" customWidth="1"/>
    <col min="13059" max="13059" width="13.71875" customWidth="1"/>
    <col min="13060" max="13060" width="8.1640625" customWidth="1"/>
    <col min="13061" max="13061" width="13.71875" customWidth="1"/>
    <col min="13062" max="13062" width="8.1640625" customWidth="1"/>
    <col min="13063" max="13063" width="13.71875" customWidth="1"/>
    <col min="13064" max="13064" width="8.1640625" customWidth="1"/>
    <col min="13313" max="13313" width="7.27734375" customWidth="1"/>
    <col min="13314" max="13314" width="24.27734375" customWidth="1"/>
    <col min="13315" max="13315" width="13.71875" customWidth="1"/>
    <col min="13316" max="13316" width="8.1640625" customWidth="1"/>
    <col min="13317" max="13317" width="13.71875" customWidth="1"/>
    <col min="13318" max="13318" width="8.1640625" customWidth="1"/>
    <col min="13319" max="13319" width="13.71875" customWidth="1"/>
    <col min="13320" max="13320" width="8.1640625" customWidth="1"/>
    <col min="13569" max="13569" width="7.27734375" customWidth="1"/>
    <col min="13570" max="13570" width="24.27734375" customWidth="1"/>
    <col min="13571" max="13571" width="13.71875" customWidth="1"/>
    <col min="13572" max="13572" width="8.1640625" customWidth="1"/>
    <col min="13573" max="13573" width="13.71875" customWidth="1"/>
    <col min="13574" max="13574" width="8.1640625" customWidth="1"/>
    <col min="13575" max="13575" width="13.71875" customWidth="1"/>
    <col min="13576" max="13576" width="8.1640625" customWidth="1"/>
    <col min="13825" max="13825" width="7.27734375" customWidth="1"/>
    <col min="13826" max="13826" width="24.27734375" customWidth="1"/>
    <col min="13827" max="13827" width="13.71875" customWidth="1"/>
    <col min="13828" max="13828" width="8.1640625" customWidth="1"/>
    <col min="13829" max="13829" width="13.71875" customWidth="1"/>
    <col min="13830" max="13830" width="8.1640625" customWidth="1"/>
    <col min="13831" max="13831" width="13.71875" customWidth="1"/>
    <col min="13832" max="13832" width="8.1640625" customWidth="1"/>
    <col min="14081" max="14081" width="7.27734375" customWidth="1"/>
    <col min="14082" max="14082" width="24.27734375" customWidth="1"/>
    <col min="14083" max="14083" width="13.71875" customWidth="1"/>
    <col min="14084" max="14084" width="8.1640625" customWidth="1"/>
    <col min="14085" max="14085" width="13.71875" customWidth="1"/>
    <col min="14086" max="14086" width="8.1640625" customWidth="1"/>
    <col min="14087" max="14087" width="13.71875" customWidth="1"/>
    <col min="14088" max="14088" width="8.1640625" customWidth="1"/>
    <col min="14337" max="14337" width="7.27734375" customWidth="1"/>
    <col min="14338" max="14338" width="24.27734375" customWidth="1"/>
    <col min="14339" max="14339" width="13.71875" customWidth="1"/>
    <col min="14340" max="14340" width="8.1640625" customWidth="1"/>
    <col min="14341" max="14341" width="13.71875" customWidth="1"/>
    <col min="14342" max="14342" width="8.1640625" customWidth="1"/>
    <col min="14343" max="14343" width="13.71875" customWidth="1"/>
    <col min="14344" max="14344" width="8.1640625" customWidth="1"/>
    <col min="14593" max="14593" width="7.27734375" customWidth="1"/>
    <col min="14594" max="14594" width="24.27734375" customWidth="1"/>
    <col min="14595" max="14595" width="13.71875" customWidth="1"/>
    <col min="14596" max="14596" width="8.1640625" customWidth="1"/>
    <col min="14597" max="14597" width="13.71875" customWidth="1"/>
    <col min="14598" max="14598" width="8.1640625" customWidth="1"/>
    <col min="14599" max="14599" width="13.71875" customWidth="1"/>
    <col min="14600" max="14600" width="8.1640625" customWidth="1"/>
    <col min="14849" max="14849" width="7.27734375" customWidth="1"/>
    <col min="14850" max="14850" width="24.27734375" customWidth="1"/>
    <col min="14851" max="14851" width="13.71875" customWidth="1"/>
    <col min="14852" max="14852" width="8.1640625" customWidth="1"/>
    <col min="14853" max="14853" width="13.71875" customWidth="1"/>
    <col min="14854" max="14854" width="8.1640625" customWidth="1"/>
    <col min="14855" max="14855" width="13.71875" customWidth="1"/>
    <col min="14856" max="14856" width="8.1640625" customWidth="1"/>
    <col min="15105" max="15105" width="7.27734375" customWidth="1"/>
    <col min="15106" max="15106" width="24.27734375" customWidth="1"/>
    <col min="15107" max="15107" width="13.71875" customWidth="1"/>
    <col min="15108" max="15108" width="8.1640625" customWidth="1"/>
    <col min="15109" max="15109" width="13.71875" customWidth="1"/>
    <col min="15110" max="15110" width="8.1640625" customWidth="1"/>
    <col min="15111" max="15111" width="13.71875" customWidth="1"/>
    <col min="15112" max="15112" width="8.1640625" customWidth="1"/>
    <col min="15361" max="15361" width="7.27734375" customWidth="1"/>
    <col min="15362" max="15362" width="24.27734375" customWidth="1"/>
    <col min="15363" max="15363" width="13.71875" customWidth="1"/>
    <col min="15364" max="15364" width="8.1640625" customWidth="1"/>
    <col min="15365" max="15365" width="13.71875" customWidth="1"/>
    <col min="15366" max="15366" width="8.1640625" customWidth="1"/>
    <col min="15367" max="15367" width="13.71875" customWidth="1"/>
    <col min="15368" max="15368" width="8.1640625" customWidth="1"/>
    <col min="15617" max="15617" width="7.27734375" customWidth="1"/>
    <col min="15618" max="15618" width="24.27734375" customWidth="1"/>
    <col min="15619" max="15619" width="13.71875" customWidth="1"/>
    <col min="15620" max="15620" width="8.1640625" customWidth="1"/>
    <col min="15621" max="15621" width="13.71875" customWidth="1"/>
    <col min="15622" max="15622" width="8.1640625" customWidth="1"/>
    <col min="15623" max="15623" width="13.71875" customWidth="1"/>
    <col min="15624" max="15624" width="8.1640625" customWidth="1"/>
    <col min="15873" max="15873" width="7.27734375" customWidth="1"/>
    <col min="15874" max="15874" width="24.27734375" customWidth="1"/>
    <col min="15875" max="15875" width="13.71875" customWidth="1"/>
    <col min="15876" max="15876" width="8.1640625" customWidth="1"/>
    <col min="15877" max="15877" width="13.71875" customWidth="1"/>
    <col min="15878" max="15878" width="8.1640625" customWidth="1"/>
    <col min="15879" max="15879" width="13.71875" customWidth="1"/>
    <col min="15880" max="15880" width="8.1640625" customWidth="1"/>
    <col min="16129" max="16129" width="7.27734375" customWidth="1"/>
    <col min="16130" max="16130" width="24.27734375" customWidth="1"/>
    <col min="16131" max="16131" width="13.71875" customWidth="1"/>
    <col min="16132" max="16132" width="8.1640625" customWidth="1"/>
    <col min="16133" max="16133" width="13.71875" customWidth="1"/>
    <col min="16134" max="16134" width="8.1640625" customWidth="1"/>
    <col min="16135" max="16135" width="13.71875" customWidth="1"/>
    <col min="16136" max="16136" width="8.1640625" customWidth="1"/>
  </cols>
  <sheetData>
    <row r="1" spans="1:8" ht="17.399999999999999" x14ac:dyDescent="0.55000000000000004">
      <c r="A1" s="313" t="s">
        <v>110</v>
      </c>
      <c r="B1" s="313"/>
      <c r="C1" s="313"/>
      <c r="D1" s="313"/>
      <c r="E1" s="313"/>
      <c r="F1" s="313"/>
      <c r="G1" s="313"/>
      <c r="H1" s="313"/>
    </row>
    <row r="2" spans="1:8" ht="17.399999999999999" x14ac:dyDescent="0.55000000000000004">
      <c r="A2" s="313" t="s">
        <v>0</v>
      </c>
      <c r="B2" s="313"/>
      <c r="C2" s="313"/>
      <c r="D2" s="313"/>
      <c r="E2" s="313"/>
      <c r="F2" s="313"/>
      <c r="G2" s="313"/>
      <c r="H2" s="313"/>
    </row>
    <row r="3" spans="1:8" ht="12.9" x14ac:dyDescent="0.5">
      <c r="A3" s="63"/>
      <c r="B3" s="64"/>
      <c r="C3" s="64"/>
      <c r="D3" s="64"/>
      <c r="E3" s="64"/>
      <c r="F3" s="64"/>
      <c r="G3" s="64"/>
      <c r="H3" s="64"/>
    </row>
    <row r="4" spans="1:8" ht="14.5" customHeight="1" thickBot="1" x14ac:dyDescent="0.45">
      <c r="A4" s="314" t="s">
        <v>34</v>
      </c>
      <c r="B4" s="316" t="s">
        <v>33</v>
      </c>
      <c r="C4" s="318" t="s">
        <v>35</v>
      </c>
      <c r="D4" s="319"/>
      <c r="E4" s="318" t="s">
        <v>36</v>
      </c>
      <c r="F4" s="319"/>
      <c r="G4" s="318" t="s">
        <v>1</v>
      </c>
      <c r="H4" s="320"/>
    </row>
    <row r="5" spans="1:8" ht="14.1" thickTop="1" x14ac:dyDescent="0.4">
      <c r="A5" s="315"/>
      <c r="B5" s="317"/>
      <c r="C5" s="164" t="s">
        <v>2</v>
      </c>
      <c r="D5" s="164" t="s">
        <v>3</v>
      </c>
      <c r="E5" s="164" t="s">
        <v>2</v>
      </c>
      <c r="F5" s="164" t="s">
        <v>3</v>
      </c>
      <c r="G5" s="164" t="s">
        <v>2</v>
      </c>
      <c r="H5" s="164" t="s">
        <v>3</v>
      </c>
    </row>
    <row r="6" spans="1:8" ht="13.8" x14ac:dyDescent="0.45">
      <c r="A6" s="68">
        <v>3201</v>
      </c>
      <c r="B6" s="69" t="s">
        <v>4</v>
      </c>
      <c r="C6" s="70">
        <f>SUM([2]DETAIL_PER_KABKOTA!E2:E15)</f>
        <v>1746536</v>
      </c>
      <c r="D6" s="71">
        <f>C6/$G$33*100</f>
        <v>5.3415762876213622</v>
      </c>
      <c r="E6" s="70">
        <f>SUM([2]DETAIL_PER_KABKOTA!F2:F15)</f>
        <v>1667036</v>
      </c>
      <c r="F6" s="71">
        <f>E6/$G$33*100</f>
        <v>5.0984348265430341</v>
      </c>
      <c r="G6" s="70">
        <f>C6+E6</f>
        <v>3413572</v>
      </c>
      <c r="H6" s="71">
        <f t="shared" ref="H6:H33" si="0">G6/$G$33*100</f>
        <v>10.440011114164397</v>
      </c>
    </row>
    <row r="7" spans="1:8" ht="13.8" x14ac:dyDescent="0.45">
      <c r="A7" s="72">
        <v>3202</v>
      </c>
      <c r="B7" s="73" t="s">
        <v>5</v>
      </c>
      <c r="C7" s="74">
        <f>SUM([2]DETAIL_PER_KABKOTA!E16:E29)</f>
        <v>916469</v>
      </c>
      <c r="D7" s="75">
        <f t="shared" ref="D7:F33" si="1">C7/$G$33*100</f>
        <v>2.8029133546288554</v>
      </c>
      <c r="E7" s="74">
        <f>SUM([2]DETAIL_PER_KABKOTA!F16:F29)</f>
        <v>891943</v>
      </c>
      <c r="F7" s="75">
        <f t="shared" si="1"/>
        <v>2.7279034492904017</v>
      </c>
      <c r="G7" s="74">
        <f t="shared" ref="G7:G32" si="2">C7+E7</f>
        <v>1808412</v>
      </c>
      <c r="H7" s="75">
        <f t="shared" si="0"/>
        <v>5.5308168039192571</v>
      </c>
    </row>
    <row r="8" spans="1:8" ht="13.8" x14ac:dyDescent="0.45">
      <c r="A8" s="68">
        <v>3203</v>
      </c>
      <c r="B8" s="69" t="s">
        <v>6</v>
      </c>
      <c r="C8" s="70">
        <f>SUM([2]DETAIL_PER_KABKOTA!E30:E43)</f>
        <v>825323</v>
      </c>
      <c r="D8" s="71">
        <f t="shared" si="1"/>
        <v>2.5241539632899213</v>
      </c>
      <c r="E8" s="70">
        <f>SUM([2]DETAIL_PER_KABKOTA!F30:F43)</f>
        <v>768204</v>
      </c>
      <c r="F8" s="71">
        <f t="shared" si="1"/>
        <v>2.3494621756756695</v>
      </c>
      <c r="G8" s="70">
        <f t="shared" si="2"/>
        <v>1593527</v>
      </c>
      <c r="H8" s="71">
        <f t="shared" si="0"/>
        <v>4.8736161389655903</v>
      </c>
    </row>
    <row r="9" spans="1:8" ht="13.8" x14ac:dyDescent="0.45">
      <c r="A9" s="72">
        <v>3204</v>
      </c>
      <c r="B9" s="73" t="s">
        <v>7</v>
      </c>
      <c r="C9" s="74">
        <f>SUM([2]DETAIL_PER_KABKOTA!E44:E57)</f>
        <v>1235401</v>
      </c>
      <c r="D9" s="75">
        <f t="shared" si="1"/>
        <v>3.7783296120456256</v>
      </c>
      <c r="E9" s="74">
        <f>SUM([2]DETAIL_PER_KABKOTA!F44:F57)</f>
        <v>1200076</v>
      </c>
      <c r="F9" s="75">
        <f t="shared" si="1"/>
        <v>3.6702922269815761</v>
      </c>
      <c r="G9" s="74">
        <f t="shared" si="2"/>
        <v>2435477</v>
      </c>
      <c r="H9" s="75">
        <f t="shared" si="0"/>
        <v>7.4486218390272017</v>
      </c>
    </row>
    <row r="10" spans="1:8" ht="13.8" x14ac:dyDescent="0.45">
      <c r="A10" s="68">
        <v>3205</v>
      </c>
      <c r="B10" s="69" t="s">
        <v>8</v>
      </c>
      <c r="C10" s="70">
        <f>SUM([2]DETAIL_PER_KABKOTA!E58:E71)</f>
        <v>797018</v>
      </c>
      <c r="D10" s="71">
        <f t="shared" si="1"/>
        <v>2.4375864279965618</v>
      </c>
      <c r="E10" s="70">
        <f>SUM([2]DETAIL_PER_KABKOTA!F58:F71)</f>
        <v>773365</v>
      </c>
      <c r="F10" s="71">
        <f t="shared" si="1"/>
        <v>2.3652464911552324</v>
      </c>
      <c r="G10" s="70">
        <f>C10+E10</f>
        <v>1570383</v>
      </c>
      <c r="H10" s="71">
        <f t="shared" si="0"/>
        <v>4.8028329191517942</v>
      </c>
    </row>
    <row r="11" spans="1:8" ht="13.8" x14ac:dyDescent="0.45">
      <c r="A11" s="72">
        <v>3206</v>
      </c>
      <c r="B11" s="73" t="s">
        <v>9</v>
      </c>
      <c r="C11" s="74">
        <f>SUM([2]DETAIL_PER_KABKOTA!E72:E85)</f>
        <v>656417</v>
      </c>
      <c r="D11" s="75">
        <f t="shared" si="1"/>
        <v>2.0075746975679585</v>
      </c>
      <c r="E11" s="74">
        <f>SUM([2]DETAIL_PER_KABKOTA!F72:F85)</f>
        <v>642585</v>
      </c>
      <c r="F11" s="75">
        <f t="shared" si="1"/>
        <v>1.9652711417234876</v>
      </c>
      <c r="G11" s="74">
        <f t="shared" si="2"/>
        <v>1299002</v>
      </c>
      <c r="H11" s="75">
        <f t="shared" si="0"/>
        <v>3.9728458392914461</v>
      </c>
    </row>
    <row r="12" spans="1:8" ht="13.8" x14ac:dyDescent="0.45">
      <c r="A12" s="68">
        <v>3207</v>
      </c>
      <c r="B12" s="69" t="s">
        <v>10</v>
      </c>
      <c r="C12" s="70">
        <f>SUM([2]DETAIL_PER_KABKOTA!E86:E99)</f>
        <v>470038</v>
      </c>
      <c r="D12" s="71">
        <f t="shared" si="1"/>
        <v>1.4375563029224534</v>
      </c>
      <c r="E12" s="70">
        <f>SUM([2]DETAIL_PER_KABKOTA!F86:F99)</f>
        <v>476072</v>
      </c>
      <c r="F12" s="71">
        <f t="shared" si="1"/>
        <v>1.4560105868991404</v>
      </c>
      <c r="G12" s="70">
        <f t="shared" si="2"/>
        <v>946110</v>
      </c>
      <c r="H12" s="71">
        <f t="shared" si="0"/>
        <v>2.8935668898215936</v>
      </c>
    </row>
    <row r="13" spans="1:8" ht="13.8" x14ac:dyDescent="0.45">
      <c r="A13" s="72">
        <v>3208</v>
      </c>
      <c r="B13" s="73" t="s">
        <v>11</v>
      </c>
      <c r="C13" s="74">
        <f>SUM([2]DETAIL_PER_KABKOTA!E100:E113)</f>
        <v>426818</v>
      </c>
      <c r="D13" s="75">
        <f t="shared" si="1"/>
        <v>1.3053729828242731</v>
      </c>
      <c r="E13" s="74">
        <f>SUM([2]DETAIL_PER_KABKOTA!F100:F113)</f>
        <v>420096</v>
      </c>
      <c r="F13" s="75">
        <f t="shared" si="1"/>
        <v>1.2848145312347321</v>
      </c>
      <c r="G13" s="74">
        <f t="shared" si="2"/>
        <v>846914</v>
      </c>
      <c r="H13" s="75">
        <f t="shared" si="0"/>
        <v>2.5901875140590049</v>
      </c>
    </row>
    <row r="14" spans="1:8" ht="13.8" x14ac:dyDescent="0.45">
      <c r="A14" s="68">
        <v>3209</v>
      </c>
      <c r="B14" s="69" t="s">
        <v>12</v>
      </c>
      <c r="C14" s="70">
        <f>SUM([2]DETAIL_PER_KABKOTA!E114:E127)</f>
        <v>814341</v>
      </c>
      <c r="D14" s="71">
        <f t="shared" si="1"/>
        <v>2.4905667994463716</v>
      </c>
      <c r="E14" s="70">
        <f>SUM([2]DETAIL_PER_KABKOTA!F114:F127)</f>
        <v>804540</v>
      </c>
      <c r="F14" s="71">
        <f t="shared" si="1"/>
        <v>2.4605915861126775</v>
      </c>
      <c r="G14" s="70">
        <f t="shared" si="2"/>
        <v>1618881</v>
      </c>
      <c r="H14" s="71">
        <f t="shared" si="0"/>
        <v>4.9511583855590482</v>
      </c>
    </row>
    <row r="15" spans="1:8" ht="13.8" x14ac:dyDescent="0.45">
      <c r="A15" s="72">
        <v>3210</v>
      </c>
      <c r="B15" s="73" t="s">
        <v>13</v>
      </c>
      <c r="C15" s="74">
        <f>SUM([2]DETAIL_PER_KABKOTA!E128:E141)</f>
        <v>475732</v>
      </c>
      <c r="D15" s="75">
        <f t="shared" si="1"/>
        <v>1.4549707366253464</v>
      </c>
      <c r="E15" s="74">
        <f>SUM([2]DETAIL_PER_KABKOTA!F128:F141)</f>
        <v>473884</v>
      </c>
      <c r="F15" s="75">
        <f t="shared" si="1"/>
        <v>1.4493188445489595</v>
      </c>
      <c r="G15" s="74">
        <f t="shared" si="2"/>
        <v>949616</v>
      </c>
      <c r="H15" s="75">
        <f t="shared" si="0"/>
        <v>2.9042895811743059</v>
      </c>
    </row>
    <row r="16" spans="1:8" ht="13.8" x14ac:dyDescent="0.45">
      <c r="A16" s="68">
        <v>3211</v>
      </c>
      <c r="B16" s="69" t="s">
        <v>14</v>
      </c>
      <c r="C16" s="70">
        <f>SUM([2]DETAIL_PER_KABKOTA!E142:E155)</f>
        <v>419997</v>
      </c>
      <c r="D16" s="71">
        <f t="shared" si="1"/>
        <v>1.2845117513020685</v>
      </c>
      <c r="E16" s="70">
        <f>SUM([2]DETAIL_PER_KABKOTA!F142:F155)</f>
        <v>419894</v>
      </c>
      <c r="F16" s="71">
        <f t="shared" si="1"/>
        <v>1.284196737836772</v>
      </c>
      <c r="G16" s="70">
        <f t="shared" si="2"/>
        <v>839891</v>
      </c>
      <c r="H16" s="71">
        <f t="shared" si="0"/>
        <v>2.5687084891388401</v>
      </c>
    </row>
    <row r="17" spans="1:8" ht="13.8" x14ac:dyDescent="0.45">
      <c r="A17" s="72">
        <v>3212</v>
      </c>
      <c r="B17" s="73" t="s">
        <v>15</v>
      </c>
      <c r="C17" s="74">
        <f>SUM([2]DETAIL_PER_KABKOTA!E156:E169)</f>
        <v>682617</v>
      </c>
      <c r="D17" s="75">
        <f t="shared" si="1"/>
        <v>2.0877043363132688</v>
      </c>
      <c r="E17" s="74">
        <f>SUM([2]DETAIL_PER_KABKOTA!F156:F169)</f>
        <v>685719</v>
      </c>
      <c r="F17" s="75">
        <f t="shared" si="1"/>
        <v>2.0971914408700609</v>
      </c>
      <c r="G17" s="74">
        <f t="shared" si="2"/>
        <v>1368336</v>
      </c>
      <c r="H17" s="75">
        <f t="shared" si="0"/>
        <v>4.1848957771833302</v>
      </c>
    </row>
    <row r="18" spans="1:8" ht="13.8" x14ac:dyDescent="0.45">
      <c r="A18" s="68">
        <v>3213</v>
      </c>
      <c r="B18" s="69" t="s">
        <v>16</v>
      </c>
      <c r="C18" s="70">
        <f>SUM([2]DETAIL_PER_KABKOTA!E170:E183)</f>
        <v>574755</v>
      </c>
      <c r="D18" s="71">
        <f t="shared" si="1"/>
        <v>1.7578210121015636</v>
      </c>
      <c r="E18" s="70">
        <f>SUM([2]DETAIL_PER_KABKOTA!F170:F183)</f>
        <v>578354</v>
      </c>
      <c r="F18" s="71">
        <f t="shared" si="1"/>
        <v>1.76882813308799</v>
      </c>
      <c r="G18" s="70">
        <f t="shared" si="2"/>
        <v>1153109</v>
      </c>
      <c r="H18" s="71">
        <f t="shared" si="0"/>
        <v>3.5266491451895532</v>
      </c>
    </row>
    <row r="19" spans="1:8" ht="13.8" x14ac:dyDescent="0.45">
      <c r="A19" s="72">
        <v>3214</v>
      </c>
      <c r="B19" s="73" t="s">
        <v>17</v>
      </c>
      <c r="C19" s="74">
        <f>SUM([2]DETAIL_PER_KABKOTA!E184:E197)</f>
        <v>337231</v>
      </c>
      <c r="D19" s="75">
        <f t="shared" si="1"/>
        <v>1.0313816108290008</v>
      </c>
      <c r="E19" s="74">
        <f>SUM([2]DETAIL_PER_KABKOTA!F184:F197)</f>
        <v>334761</v>
      </c>
      <c r="F19" s="75">
        <f t="shared" si="1"/>
        <v>1.0238274044282025</v>
      </c>
      <c r="G19" s="74">
        <f t="shared" si="2"/>
        <v>671992</v>
      </c>
      <c r="H19" s="75">
        <f t="shared" si="0"/>
        <v>2.0552090152572031</v>
      </c>
    </row>
    <row r="20" spans="1:8" ht="13.8" x14ac:dyDescent="0.45">
      <c r="A20" s="68">
        <v>3215</v>
      </c>
      <c r="B20" s="69" t="s">
        <v>18</v>
      </c>
      <c r="C20" s="70">
        <f>SUM([2]DETAIL_PER_KABKOTA!E198:E211)</f>
        <v>829137</v>
      </c>
      <c r="D20" s="71">
        <f t="shared" si="1"/>
        <v>2.5358186366553643</v>
      </c>
      <c r="E20" s="70">
        <f>SUM([2]DETAIL_PER_KABKOTA!F198:F211)</f>
        <v>822747</v>
      </c>
      <c r="F20" s="71">
        <f t="shared" si="1"/>
        <v>2.5162755682743518</v>
      </c>
      <c r="G20" s="70">
        <f t="shared" si="2"/>
        <v>1651884</v>
      </c>
      <c r="H20" s="71">
        <f t="shared" si="0"/>
        <v>5.0520942049297162</v>
      </c>
    </row>
    <row r="21" spans="1:8" ht="13.8" x14ac:dyDescent="0.45">
      <c r="A21" s="72">
        <v>3216</v>
      </c>
      <c r="B21" s="73" t="s">
        <v>19</v>
      </c>
      <c r="C21" s="74">
        <f>SUM([2]DETAIL_PER_KABKOTA!E212:E225)</f>
        <v>969051</v>
      </c>
      <c r="D21" s="75">
        <f t="shared" si="1"/>
        <v>2.963729257854272</v>
      </c>
      <c r="E21" s="74">
        <f>SUM([2]DETAIL_PER_KABKOTA!F212:F225)</f>
        <v>959539</v>
      </c>
      <c r="F21" s="75">
        <f t="shared" si="1"/>
        <v>2.934637917253303</v>
      </c>
      <c r="G21" s="74">
        <f t="shared" si="2"/>
        <v>1928590</v>
      </c>
      <c r="H21" s="75">
        <f t="shared" si="0"/>
        <v>5.8983671751075741</v>
      </c>
    </row>
    <row r="22" spans="1:8" ht="13.8" x14ac:dyDescent="0.45">
      <c r="A22" s="68">
        <v>3217</v>
      </c>
      <c r="B22" s="69" t="s">
        <v>20</v>
      </c>
      <c r="C22" s="70">
        <f>SUM([2]DETAIL_PER_KABKOTA!E226:E239)</f>
        <v>584855</v>
      </c>
      <c r="D22" s="71">
        <f t="shared" si="1"/>
        <v>1.7887106819995648</v>
      </c>
      <c r="E22" s="70">
        <f>SUM([2]DETAIL_PER_KABKOTA!F226:F239)</f>
        <v>568507</v>
      </c>
      <c r="F22" s="71">
        <f t="shared" si="1"/>
        <v>1.7387122341290175</v>
      </c>
      <c r="G22" s="70">
        <f t="shared" si="2"/>
        <v>1153362</v>
      </c>
      <c r="H22" s="71">
        <f t="shared" si="0"/>
        <v>3.5274229161285824</v>
      </c>
    </row>
    <row r="23" spans="1:8" ht="13.8" x14ac:dyDescent="0.45">
      <c r="A23" s="72">
        <v>3218</v>
      </c>
      <c r="B23" s="73" t="s">
        <v>21</v>
      </c>
      <c r="C23" s="74">
        <f>SUM([2]DETAIL_PER_KABKOTA!E240:E253)</f>
        <v>155811</v>
      </c>
      <c r="D23" s="75">
        <f t="shared" si="1"/>
        <v>0.47652973826509853</v>
      </c>
      <c r="E23" s="74">
        <f>SUM([2]DETAIL_PER_KABKOTA!F240:F253)</f>
        <v>159660</v>
      </c>
      <c r="F23" s="75">
        <f t="shared" si="1"/>
        <v>0.48830145504107941</v>
      </c>
      <c r="G23" s="74">
        <f t="shared" si="2"/>
        <v>315471</v>
      </c>
      <c r="H23" s="75">
        <f t="shared" si="0"/>
        <v>0.96483119330617806</v>
      </c>
    </row>
    <row r="24" spans="1:8" ht="13.8" x14ac:dyDescent="0.45">
      <c r="A24" s="68">
        <v>3271</v>
      </c>
      <c r="B24" s="69" t="s">
        <v>22</v>
      </c>
      <c r="C24" s="70">
        <f>SUM([2]DETAIL_PER_KABKOTA!E254:E267)</f>
        <v>369467</v>
      </c>
      <c r="D24" s="71">
        <f t="shared" si="1"/>
        <v>1.1299716503173149</v>
      </c>
      <c r="E24" s="70">
        <f>SUM([2]DETAIL_PER_KABKOTA!F254:F267)</f>
        <v>365285</v>
      </c>
      <c r="F24" s="71">
        <f t="shared" si="1"/>
        <v>1.1171814919496474</v>
      </c>
      <c r="G24" s="70">
        <f t="shared" si="2"/>
        <v>734752</v>
      </c>
      <c r="H24" s="71">
        <f t="shared" si="0"/>
        <v>2.2471531422669626</v>
      </c>
    </row>
    <row r="25" spans="1:8" ht="13.8" x14ac:dyDescent="0.45">
      <c r="A25" s="72">
        <v>3272</v>
      </c>
      <c r="B25" s="73" t="s">
        <v>23</v>
      </c>
      <c r="C25" s="74">
        <f>SUM([2]DETAIL_PER_KABKOTA!E268:E281)</f>
        <v>120513</v>
      </c>
      <c r="D25" s="75">
        <f t="shared" si="1"/>
        <v>0.36857492954632098</v>
      </c>
      <c r="E25" s="74">
        <f>SUM([2]DETAIL_PER_KABKOTA!F268:F281)</f>
        <v>122065</v>
      </c>
      <c r="F25" s="75">
        <f t="shared" si="1"/>
        <v>0.37332154020787522</v>
      </c>
      <c r="G25" s="74">
        <f t="shared" si="2"/>
        <v>242578</v>
      </c>
      <c r="H25" s="75">
        <f t="shared" si="0"/>
        <v>0.74189646975419621</v>
      </c>
    </row>
    <row r="26" spans="1:8" ht="13.8" x14ac:dyDescent="0.45">
      <c r="A26" s="68">
        <v>3273</v>
      </c>
      <c r="B26" s="69" t="s">
        <v>24</v>
      </c>
      <c r="C26" s="70">
        <f>SUM([2]DETAIL_PER_KABKOTA!E282:E295)</f>
        <v>882351</v>
      </c>
      <c r="D26" s="71">
        <f t="shared" si="1"/>
        <v>2.698567438036775</v>
      </c>
      <c r="E26" s="70">
        <f>SUM([2]DETAIL_PER_KABKOTA!F282:F295)</f>
        <v>889101</v>
      </c>
      <c r="F26" s="71">
        <f t="shared" si="1"/>
        <v>2.7192115243547463</v>
      </c>
      <c r="G26" s="70">
        <f t="shared" si="2"/>
        <v>1771452</v>
      </c>
      <c r="H26" s="71">
        <f t="shared" si="0"/>
        <v>5.4177789623915205</v>
      </c>
    </row>
    <row r="27" spans="1:8" ht="13.8" x14ac:dyDescent="0.45">
      <c r="A27" s="72">
        <v>3274</v>
      </c>
      <c r="B27" s="73" t="s">
        <v>25</v>
      </c>
      <c r="C27" s="74">
        <f>SUM([2]DETAIL_PER_KABKOTA!E296:E308)</f>
        <v>118474</v>
      </c>
      <c r="D27" s="75">
        <f t="shared" si="1"/>
        <v>0.36233888628671451</v>
      </c>
      <c r="E27" s="74">
        <f>SUM([2]DETAIL_PER_KABKOTA!F296:F308)</f>
        <v>121184</v>
      </c>
      <c r="F27" s="75">
        <f t="shared" si="1"/>
        <v>0.37062710464548521</v>
      </c>
      <c r="G27" s="74">
        <f t="shared" si="2"/>
        <v>239658</v>
      </c>
      <c r="H27" s="75">
        <f t="shared" si="0"/>
        <v>0.73296599093219972</v>
      </c>
    </row>
    <row r="28" spans="1:8" ht="13.8" x14ac:dyDescent="0.45">
      <c r="A28" s="68">
        <v>3275</v>
      </c>
      <c r="B28" s="69" t="s">
        <v>26</v>
      </c>
      <c r="C28" s="70">
        <f>SUM([2]DETAIL_PER_KABKOTA!E309:E322)</f>
        <v>888922</v>
      </c>
      <c r="D28" s="71">
        <f t="shared" si="1"/>
        <v>2.7186640737694252</v>
      </c>
      <c r="E28" s="70">
        <f>SUM([2]DETAIL_PER_KABKOTA!F309:F322)</f>
        <v>888477</v>
      </c>
      <c r="F28" s="71">
        <f t="shared" si="1"/>
        <v>2.7173030932640181</v>
      </c>
      <c r="G28" s="70">
        <f t="shared" si="2"/>
        <v>1777399</v>
      </c>
      <c r="H28" s="71">
        <f t="shared" si="0"/>
        <v>5.4359671670334428</v>
      </c>
    </row>
    <row r="29" spans="1:8" ht="13.8" x14ac:dyDescent="0.45">
      <c r="A29" s="72">
        <v>3276</v>
      </c>
      <c r="B29" s="73" t="s">
        <v>27</v>
      </c>
      <c r="C29" s="74">
        <f>SUM([2]DETAIL_PER_KABKOTA!E323:E336)</f>
        <v>655301</v>
      </c>
      <c r="D29" s="75">
        <f t="shared" si="1"/>
        <v>2.0041615419633874</v>
      </c>
      <c r="E29" s="74">
        <f>SUM([2]DETAIL_PER_KABKOTA!F323:F336)</f>
        <v>656905</v>
      </c>
      <c r="F29" s="75">
        <f t="shared" si="1"/>
        <v>2.0090671885491687</v>
      </c>
      <c r="G29" s="74">
        <f t="shared" si="2"/>
        <v>1312206</v>
      </c>
      <c r="H29" s="75">
        <f t="shared" si="0"/>
        <v>4.013228730512556</v>
      </c>
    </row>
    <row r="30" spans="1:8" ht="13.8" x14ac:dyDescent="0.45">
      <c r="A30" s="68">
        <v>3277</v>
      </c>
      <c r="B30" s="69" t="s">
        <v>28</v>
      </c>
      <c r="C30" s="70">
        <f>SUM([2]DETAIL_PER_KABKOTA!E337:E350)</f>
        <v>197211</v>
      </c>
      <c r="D30" s="71">
        <f t="shared" si="1"/>
        <v>0.60314680101532203</v>
      </c>
      <c r="E30" s="70">
        <f>SUM([2]DETAIL_PER_KABKOTA!F337:F350)</f>
        <v>197577</v>
      </c>
      <c r="F30" s="71">
        <f t="shared" si="1"/>
        <v>0.60426616925122978</v>
      </c>
      <c r="G30" s="70">
        <f t="shared" si="2"/>
        <v>394788</v>
      </c>
      <c r="H30" s="71">
        <f t="shared" si="0"/>
        <v>1.2074129702665519</v>
      </c>
    </row>
    <row r="31" spans="1:8" ht="13.8" x14ac:dyDescent="0.45">
      <c r="A31" s="72">
        <v>3278</v>
      </c>
      <c r="B31" s="73" t="s">
        <v>29</v>
      </c>
      <c r="C31" s="74">
        <f>SUM([2]DETAIL_PER_KABKOTA!E351:E364)</f>
        <v>257188</v>
      </c>
      <c r="D31" s="75">
        <f t="shared" si="1"/>
        <v>0.7865794476957606</v>
      </c>
      <c r="E31" s="74">
        <f>SUM([2]DETAIL_PER_KABKOTA!F351:F364)</f>
        <v>252445</v>
      </c>
      <c r="F31" s="75">
        <f t="shared" si="1"/>
        <v>0.7720735363763328</v>
      </c>
      <c r="G31" s="74">
        <f t="shared" si="2"/>
        <v>509633</v>
      </c>
      <c r="H31" s="75">
        <f t="shared" si="0"/>
        <v>1.5586529840720933</v>
      </c>
    </row>
    <row r="32" spans="1:8" ht="13.8" x14ac:dyDescent="0.45">
      <c r="A32" s="68">
        <v>3279</v>
      </c>
      <c r="B32" s="69" t="s">
        <v>30</v>
      </c>
      <c r="C32" s="70">
        <f>SUM([2]DETAIL_PER_KABKOTA!E365:E377)</f>
        <v>74175</v>
      </c>
      <c r="D32" s="71">
        <f t="shared" si="1"/>
        <v>0.22685557076081714</v>
      </c>
      <c r="E32" s="70">
        <f>SUM([2]DETAIL_PER_KABKOTA!F365:F377)</f>
        <v>75845</v>
      </c>
      <c r="F32" s="71">
        <f t="shared" si="1"/>
        <v>0.23196307063504112</v>
      </c>
      <c r="G32" s="70">
        <f t="shared" si="2"/>
        <v>150020</v>
      </c>
      <c r="H32" s="71">
        <f t="shared" si="0"/>
        <v>0.45881864139585826</v>
      </c>
    </row>
    <row r="33" spans="1:8" ht="13.8" x14ac:dyDescent="0.45">
      <c r="A33" s="311" t="s">
        <v>31</v>
      </c>
      <c r="B33" s="312"/>
      <c r="C33" s="76">
        <f>SUM(C6:C32)</f>
        <v>16481149</v>
      </c>
      <c r="D33" s="77">
        <f t="shared" si="1"/>
        <v>50.405668529680767</v>
      </c>
      <c r="E33" s="76">
        <f>SUM(E6:E32)</f>
        <v>16215866</v>
      </c>
      <c r="F33" s="77">
        <f t="shared" si="1"/>
        <v>49.594331470319233</v>
      </c>
      <c r="G33" s="76">
        <f>SUM(G6:G32)</f>
        <v>32697015</v>
      </c>
      <c r="H33" s="77">
        <f t="shared" si="0"/>
        <v>100</v>
      </c>
    </row>
    <row r="34" spans="1:8" ht="12.9" x14ac:dyDescent="0.5">
      <c r="A34" s="65" t="s">
        <v>32</v>
      </c>
      <c r="B34" s="66"/>
      <c r="C34" s="66"/>
      <c r="D34" s="66"/>
      <c r="E34" s="66"/>
      <c r="F34" s="66"/>
      <c r="G34" s="66"/>
      <c r="H34" s="66"/>
    </row>
    <row r="35" spans="1:8" x14ac:dyDescent="0.4">
      <c r="G35" s="67"/>
    </row>
    <row r="42" spans="1:8" x14ac:dyDescent="0.4">
      <c r="E42" t="s">
        <v>111</v>
      </c>
    </row>
  </sheetData>
  <mergeCells count="8">
    <mergeCell ref="A33:B33"/>
    <mergeCell ref="A1:H1"/>
    <mergeCell ref="A2:H2"/>
    <mergeCell ref="A4:A5"/>
    <mergeCell ref="B4:B5"/>
    <mergeCell ref="C4:D4"/>
    <mergeCell ref="E4:F4"/>
    <mergeCell ref="G4:H4"/>
  </mergeCells>
  <pageMargins left="0.75" right="0.75" top="1" bottom="1" header="0.5" footer="0.5"/>
  <pageSetup scale="77" orientation="portrait" r:id="rId1"/>
  <headerFooter alignWithMargins="0"/>
  <ignoredErrors>
    <ignoredError sqref="C6:D32 C33" formulaRange="1"/>
    <ignoredError sqref="E6:G33 D33" formula="1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42"/>
  <sheetViews>
    <sheetView topLeftCell="A19" zoomScale="70" zoomScaleNormal="70" workbookViewId="0">
      <selection activeCell="L35" sqref="L35"/>
    </sheetView>
  </sheetViews>
  <sheetFormatPr defaultColWidth="8.71875" defaultRowHeight="14.4" x14ac:dyDescent="0.55000000000000004"/>
  <cols>
    <col min="1" max="1" width="6.38671875" style="16" customWidth="1"/>
    <col min="2" max="2" width="10" style="16" customWidth="1"/>
    <col min="3" max="3" width="13.38671875" style="5" customWidth="1"/>
    <col min="4" max="4" width="7.83203125" style="5" customWidth="1"/>
    <col min="5" max="5" width="13.38671875" style="5" customWidth="1"/>
    <col min="6" max="6" width="7.609375" style="5" customWidth="1"/>
    <col min="7" max="7" width="13.38671875" style="5" customWidth="1"/>
    <col min="8" max="8" width="7.83203125" style="5" customWidth="1"/>
    <col min="9" max="9" width="13.38671875" style="5" customWidth="1"/>
    <col min="10" max="10" width="7.609375" style="5" customWidth="1"/>
    <col min="11" max="11" width="15" style="5" customWidth="1"/>
    <col min="12" max="12" width="12.83203125" style="5" bestFit="1" customWidth="1"/>
    <col min="13" max="13" width="11.109375" style="5" customWidth="1"/>
    <col min="14" max="16384" width="8.71875" style="5"/>
  </cols>
  <sheetData>
    <row r="1" spans="1:33" ht="15.3" x14ac:dyDescent="0.55000000000000004">
      <c r="A1" s="323" t="s">
        <v>112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</row>
    <row r="2" spans="1:33" ht="15.3" x14ac:dyDescent="0.55000000000000004">
      <c r="A2" s="323" t="s">
        <v>0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</row>
    <row r="3" spans="1:33" ht="14.7" thickBot="1" x14ac:dyDescent="0.6">
      <c r="A3" s="293" t="s">
        <v>39</v>
      </c>
      <c r="B3" s="295" t="s">
        <v>113</v>
      </c>
      <c r="C3" s="297" t="s">
        <v>114</v>
      </c>
      <c r="D3" s="298"/>
      <c r="E3" s="297" t="s">
        <v>115</v>
      </c>
      <c r="F3" s="298"/>
      <c r="G3" s="297" t="s">
        <v>116</v>
      </c>
      <c r="H3" s="298"/>
      <c r="I3" s="297" t="s">
        <v>117</v>
      </c>
      <c r="J3" s="298"/>
      <c r="K3" s="321" t="s">
        <v>103</v>
      </c>
    </row>
    <row r="4" spans="1:33" ht="14.7" thickTop="1" x14ac:dyDescent="0.55000000000000004">
      <c r="A4" s="294"/>
      <c r="B4" s="296"/>
      <c r="C4" s="81" t="s">
        <v>118</v>
      </c>
      <c r="D4" s="81" t="s">
        <v>3</v>
      </c>
      <c r="E4" s="81" t="s">
        <v>118</v>
      </c>
      <c r="F4" s="81" t="s">
        <v>3</v>
      </c>
      <c r="G4" s="81" t="s">
        <v>118</v>
      </c>
      <c r="H4" s="81" t="s">
        <v>3</v>
      </c>
      <c r="I4" s="81" t="s">
        <v>118</v>
      </c>
      <c r="J4" s="81" t="s">
        <v>3</v>
      </c>
      <c r="K4" s="322"/>
    </row>
    <row r="5" spans="1:33" x14ac:dyDescent="0.55000000000000004">
      <c r="A5" s="57">
        <v>1</v>
      </c>
      <c r="B5" s="82" t="s">
        <v>41</v>
      </c>
      <c r="C5" s="50">
        <v>3296632</v>
      </c>
      <c r="D5" s="83">
        <f>C5/$C$21*100</f>
        <v>16.634357157666756</v>
      </c>
      <c r="E5" s="50">
        <v>0</v>
      </c>
      <c r="F5" s="84">
        <f>E5/$E$21*100</f>
        <v>0</v>
      </c>
      <c r="G5" s="50">
        <v>0</v>
      </c>
      <c r="H5" s="83">
        <f>G5/$G$21*100</f>
        <v>0</v>
      </c>
      <c r="I5" s="50">
        <v>0</v>
      </c>
      <c r="J5" s="83">
        <f>I5/$I$21*100</f>
        <v>0</v>
      </c>
      <c r="K5" s="50">
        <v>3296632</v>
      </c>
      <c r="M5" s="10"/>
      <c r="N5" s="10"/>
    </row>
    <row r="6" spans="1:33" x14ac:dyDescent="0.55000000000000004">
      <c r="A6" s="56">
        <v>2</v>
      </c>
      <c r="B6" s="85" t="s">
        <v>42</v>
      </c>
      <c r="C6" s="54">
        <v>3887394</v>
      </c>
      <c r="D6" s="86">
        <f t="shared" ref="D6:D21" si="0">C6/$C$21*100</f>
        <v>19.615261942664755</v>
      </c>
      <c r="E6" s="54">
        <v>0</v>
      </c>
      <c r="F6" s="87">
        <f t="shared" ref="F6:F21" si="1">E6/$E$21*100</f>
        <v>0</v>
      </c>
      <c r="G6" s="54">
        <v>0</v>
      </c>
      <c r="H6" s="86">
        <f t="shared" ref="H6:H21" si="2">G6/$G$21*100</f>
        <v>0</v>
      </c>
      <c r="I6" s="54">
        <v>0</v>
      </c>
      <c r="J6" s="86">
        <f t="shared" ref="J6:J21" si="3">I6/$I$21*100</f>
        <v>0</v>
      </c>
      <c r="K6" s="54">
        <v>3887394</v>
      </c>
      <c r="M6" s="10"/>
      <c r="N6" s="10"/>
    </row>
    <row r="7" spans="1:33" x14ac:dyDescent="0.55000000000000004">
      <c r="A7" s="57">
        <v>3</v>
      </c>
      <c r="B7" s="82" t="s">
        <v>43</v>
      </c>
      <c r="C7" s="50">
        <v>3809898</v>
      </c>
      <c r="D7" s="83">
        <f t="shared" si="0"/>
        <v>19.22422765606845</v>
      </c>
      <c r="E7" s="50">
        <v>378</v>
      </c>
      <c r="F7" s="84">
        <f t="shared" si="1"/>
        <v>1.6395887998040821E-3</v>
      </c>
      <c r="G7" s="50">
        <v>24</v>
      </c>
      <c r="H7" s="83">
        <f t="shared" si="2"/>
        <v>3.4211182780371331E-3</v>
      </c>
      <c r="I7" s="50">
        <v>19</v>
      </c>
      <c r="J7" s="83">
        <f t="shared" si="3"/>
        <v>1.1972063504865698E-3</v>
      </c>
      <c r="K7" s="50">
        <v>3810319</v>
      </c>
      <c r="M7" s="10"/>
      <c r="N7" s="10"/>
    </row>
    <row r="8" spans="1:33" x14ac:dyDescent="0.55000000000000004">
      <c r="A8" s="56">
        <v>4</v>
      </c>
      <c r="B8" s="85" t="s">
        <v>44</v>
      </c>
      <c r="C8" s="54">
        <v>3535822</v>
      </c>
      <c r="D8" s="86">
        <f t="shared" si="0"/>
        <v>17.841277398853002</v>
      </c>
      <c r="E8" s="54">
        <v>88919</v>
      </c>
      <c r="F8" s="87">
        <f t="shared" si="1"/>
        <v>0.38568940870311952</v>
      </c>
      <c r="G8" s="54">
        <v>869</v>
      </c>
      <c r="H8" s="86">
        <f t="shared" si="2"/>
        <v>0.12387299098392786</v>
      </c>
      <c r="I8" s="54">
        <v>132</v>
      </c>
      <c r="J8" s="86">
        <f t="shared" si="3"/>
        <v>8.3174335928540635E-3</v>
      </c>
      <c r="K8" s="54">
        <v>3625742</v>
      </c>
      <c r="M8" s="10"/>
      <c r="N8" s="10"/>
    </row>
    <row r="9" spans="1:33" x14ac:dyDescent="0.55000000000000004">
      <c r="A9" s="57">
        <v>5</v>
      </c>
      <c r="B9" s="82" t="s">
        <v>45</v>
      </c>
      <c r="C9" s="50">
        <v>2821604</v>
      </c>
      <c r="D9" s="83">
        <f t="shared" si="0"/>
        <v>14.237430411857055</v>
      </c>
      <c r="E9" s="50">
        <v>962514</v>
      </c>
      <c r="F9" s="84">
        <f t="shared" si="1"/>
        <v>4.1749396139011274</v>
      </c>
      <c r="G9" s="50">
        <v>14319</v>
      </c>
      <c r="H9" s="83">
        <f t="shared" si="2"/>
        <v>2.0411246926339048</v>
      </c>
      <c r="I9" s="50">
        <v>2129</v>
      </c>
      <c r="J9" s="83">
        <f t="shared" si="3"/>
        <v>0.13415012211504773</v>
      </c>
      <c r="K9" s="50">
        <v>3800566</v>
      </c>
      <c r="M9" s="10"/>
      <c r="N9" s="10"/>
    </row>
    <row r="10" spans="1:33" x14ac:dyDescent="0.55000000000000004">
      <c r="A10" s="56">
        <v>6</v>
      </c>
      <c r="B10" s="85" t="s">
        <v>46</v>
      </c>
      <c r="C10" s="54">
        <v>1324462</v>
      </c>
      <c r="D10" s="86">
        <f t="shared" si="0"/>
        <v>6.6830552969690356</v>
      </c>
      <c r="E10" s="54">
        <v>2304552</v>
      </c>
      <c r="F10" s="87">
        <f t="shared" si="1"/>
        <v>9.9960784332436443</v>
      </c>
      <c r="G10" s="54">
        <v>42515</v>
      </c>
      <c r="H10" s="86">
        <f t="shared" si="2"/>
        <v>6.0603684829478635</v>
      </c>
      <c r="I10" s="54">
        <v>7538</v>
      </c>
      <c r="J10" s="86">
        <f t="shared" si="3"/>
        <v>0.4749758668404086</v>
      </c>
      <c r="K10" s="54">
        <v>3679067</v>
      </c>
      <c r="M10" s="10"/>
      <c r="N10" s="10"/>
    </row>
    <row r="11" spans="1:33" x14ac:dyDescent="0.55000000000000004">
      <c r="A11" s="57">
        <v>7</v>
      </c>
      <c r="B11" s="82" t="s">
        <v>47</v>
      </c>
      <c r="C11" s="50">
        <v>539198</v>
      </c>
      <c r="D11" s="83">
        <f t="shared" si="0"/>
        <v>2.7207198470134362</v>
      </c>
      <c r="E11" s="50">
        <v>2917014</v>
      </c>
      <c r="F11" s="84">
        <f t="shared" si="1"/>
        <v>12.652654717650014</v>
      </c>
      <c r="G11" s="50">
        <v>70757</v>
      </c>
      <c r="H11" s="83">
        <f t="shared" si="2"/>
        <v>10.08616941662806</v>
      </c>
      <c r="I11" s="50">
        <v>17632</v>
      </c>
      <c r="J11" s="83">
        <f t="shared" si="3"/>
        <v>1.1110074932515368</v>
      </c>
      <c r="K11" s="50">
        <v>3544601</v>
      </c>
      <c r="M11" s="10"/>
      <c r="N11" s="10"/>
    </row>
    <row r="12" spans="1:33" x14ac:dyDescent="0.55000000000000004">
      <c r="A12" s="56">
        <v>8</v>
      </c>
      <c r="B12" s="85" t="s">
        <v>48</v>
      </c>
      <c r="C12" s="54">
        <v>284258</v>
      </c>
      <c r="D12" s="86">
        <f t="shared" si="0"/>
        <v>1.4343272457841931</v>
      </c>
      <c r="E12" s="54">
        <v>3433767</v>
      </c>
      <c r="F12" s="87">
        <f t="shared" si="1"/>
        <v>14.894089720467893</v>
      </c>
      <c r="G12" s="54">
        <v>102729</v>
      </c>
      <c r="H12" s="86">
        <f t="shared" si="2"/>
        <v>14.643669149353194</v>
      </c>
      <c r="I12" s="54">
        <v>37665</v>
      </c>
      <c r="J12" s="86">
        <f t="shared" si="3"/>
        <v>2.3733040626882449</v>
      </c>
      <c r="K12" s="54">
        <v>3858419</v>
      </c>
      <c r="M12" s="10"/>
      <c r="N12" s="10"/>
    </row>
    <row r="13" spans="1:33" x14ac:dyDescent="0.55000000000000004">
      <c r="A13" s="57">
        <v>9</v>
      </c>
      <c r="B13" s="82" t="s">
        <v>49</v>
      </c>
      <c r="C13" s="50">
        <v>140994</v>
      </c>
      <c r="D13" s="83">
        <f t="shared" si="0"/>
        <v>0.71143656710487146</v>
      </c>
      <c r="E13" s="50">
        <v>3173005</v>
      </c>
      <c r="F13" s="84">
        <f t="shared" si="1"/>
        <v>13.763025025720507</v>
      </c>
      <c r="G13" s="50">
        <v>107081</v>
      </c>
      <c r="H13" s="83">
        <f t="shared" si="2"/>
        <v>15.264031930437261</v>
      </c>
      <c r="I13" s="50">
        <v>64751</v>
      </c>
      <c r="J13" s="83">
        <f t="shared" si="3"/>
        <v>4.0800162315976785</v>
      </c>
      <c r="K13" s="50">
        <v>3485831</v>
      </c>
      <c r="M13" s="10"/>
      <c r="N13" s="10"/>
    </row>
    <row r="14" spans="1:33" x14ac:dyDescent="0.55000000000000004">
      <c r="A14" s="56">
        <v>10</v>
      </c>
      <c r="B14" s="85" t="s">
        <v>50</v>
      </c>
      <c r="C14" s="54">
        <v>80054</v>
      </c>
      <c r="D14" s="86">
        <f t="shared" si="0"/>
        <v>0.40394160704011073</v>
      </c>
      <c r="E14" s="54">
        <v>2940790</v>
      </c>
      <c r="F14" s="87">
        <f t="shared" si="1"/>
        <v>12.755783985650387</v>
      </c>
      <c r="G14" s="54">
        <v>102268</v>
      </c>
      <c r="H14" s="86">
        <f t="shared" si="2"/>
        <v>14.577955169095899</v>
      </c>
      <c r="I14" s="54">
        <v>106553</v>
      </c>
      <c r="J14" s="86">
        <f t="shared" si="3"/>
        <v>6.7139962243892359</v>
      </c>
      <c r="K14" s="54">
        <v>3229665</v>
      </c>
      <c r="M14" s="10"/>
      <c r="N14" s="10"/>
    </row>
    <row r="15" spans="1:33" x14ac:dyDescent="0.55000000000000004">
      <c r="A15" s="57">
        <v>11</v>
      </c>
      <c r="B15" s="82" t="s">
        <v>51</v>
      </c>
      <c r="C15" s="50">
        <v>43442</v>
      </c>
      <c r="D15" s="83">
        <f t="shared" si="0"/>
        <v>0.2192024295230281</v>
      </c>
      <c r="E15" s="50">
        <v>2339309</v>
      </c>
      <c r="F15" s="84">
        <f t="shared" si="1"/>
        <v>10.146838189631978</v>
      </c>
      <c r="G15" s="50">
        <v>81899</v>
      </c>
      <c r="H15" s="83">
        <f t="shared" si="2"/>
        <v>11.674423577206799</v>
      </c>
      <c r="I15" s="50">
        <v>156868</v>
      </c>
      <c r="J15" s="83">
        <f t="shared" si="3"/>
        <v>9.8843876730593294</v>
      </c>
      <c r="K15" s="50">
        <v>2621518</v>
      </c>
      <c r="M15" s="10"/>
      <c r="N15" s="10"/>
    </row>
    <row r="16" spans="1:33" x14ac:dyDescent="0.55000000000000004">
      <c r="A16" s="56">
        <v>12</v>
      </c>
      <c r="B16" s="85" t="s">
        <v>52</v>
      </c>
      <c r="C16" s="54">
        <v>23467</v>
      </c>
      <c r="D16" s="86">
        <f t="shared" si="0"/>
        <v>0.11841129353199438</v>
      </c>
      <c r="E16" s="54">
        <v>1851722</v>
      </c>
      <c r="F16" s="87">
        <f t="shared" si="1"/>
        <v>8.0319117765894568</v>
      </c>
      <c r="G16" s="54">
        <v>63346</v>
      </c>
      <c r="H16" s="86">
        <f t="shared" si="2"/>
        <v>9.0297566016891775</v>
      </c>
      <c r="I16" s="54">
        <v>207327</v>
      </c>
      <c r="J16" s="86">
        <f t="shared" si="3"/>
        <v>13.0638526856489</v>
      </c>
      <c r="K16" s="54">
        <v>2145862</v>
      </c>
      <c r="M16" s="10"/>
      <c r="N16" s="10"/>
    </row>
    <row r="17" spans="1:14" x14ac:dyDescent="0.55000000000000004">
      <c r="A17" s="57">
        <v>13</v>
      </c>
      <c r="B17" s="82" t="s">
        <v>53</v>
      </c>
      <c r="C17" s="50">
        <v>13800</v>
      </c>
      <c r="D17" s="83">
        <f t="shared" si="0"/>
        <v>6.9632924990050818E-2</v>
      </c>
      <c r="E17" s="50">
        <v>1301498</v>
      </c>
      <c r="F17" s="84">
        <f t="shared" si="1"/>
        <v>5.645295089331781</v>
      </c>
      <c r="G17" s="50">
        <v>44428</v>
      </c>
      <c r="H17" s="83">
        <f t="shared" si="2"/>
        <v>6.3330601190264071</v>
      </c>
      <c r="I17" s="50">
        <v>239705</v>
      </c>
      <c r="J17" s="83">
        <f t="shared" si="3"/>
        <v>15.104018328599118</v>
      </c>
      <c r="K17" s="50">
        <v>1599431</v>
      </c>
      <c r="M17" s="10"/>
      <c r="N17" s="10"/>
    </row>
    <row r="18" spans="1:14" x14ac:dyDescent="0.55000000000000004">
      <c r="A18" s="56">
        <v>14</v>
      </c>
      <c r="B18" s="85" t="s">
        <v>54</v>
      </c>
      <c r="C18" s="54">
        <v>7825</v>
      </c>
      <c r="D18" s="86">
        <f t="shared" si="0"/>
        <v>3.9483886815010701E-2</v>
      </c>
      <c r="E18" s="54">
        <v>834089</v>
      </c>
      <c r="F18" s="87">
        <f t="shared" si="1"/>
        <v>3.6178914879359447</v>
      </c>
      <c r="G18" s="54">
        <v>29441</v>
      </c>
      <c r="H18" s="86">
        <f t="shared" si="2"/>
        <v>4.1967143009871348</v>
      </c>
      <c r="I18" s="54">
        <v>230163</v>
      </c>
      <c r="J18" s="86">
        <f t="shared" si="3"/>
        <v>14.50276869721265</v>
      </c>
      <c r="K18" s="54">
        <v>1101518</v>
      </c>
      <c r="M18" s="10"/>
      <c r="N18" s="10"/>
    </row>
    <row r="19" spans="1:14" x14ac:dyDescent="0.55000000000000004">
      <c r="A19" s="57">
        <v>15</v>
      </c>
      <c r="B19" s="82" t="s">
        <v>55</v>
      </c>
      <c r="C19" s="50">
        <v>4210</v>
      </c>
      <c r="D19" s="83">
        <f t="shared" si="0"/>
        <v>2.1243087986095213E-2</v>
      </c>
      <c r="E19" s="50">
        <v>448077</v>
      </c>
      <c r="F19" s="84">
        <f t="shared" si="1"/>
        <v>1.9435503456344279</v>
      </c>
      <c r="G19" s="50">
        <v>18265</v>
      </c>
      <c r="H19" s="83">
        <f t="shared" si="2"/>
        <v>2.6036135561811764</v>
      </c>
      <c r="I19" s="50">
        <v>197352</v>
      </c>
      <c r="J19" s="83">
        <f t="shared" si="3"/>
        <v>12.43531935164345</v>
      </c>
      <c r="K19" s="50">
        <v>667904</v>
      </c>
      <c r="M19" s="10"/>
      <c r="N19" s="10"/>
    </row>
    <row r="20" spans="1:14" x14ac:dyDescent="0.55000000000000004">
      <c r="A20" s="56">
        <v>16</v>
      </c>
      <c r="B20" s="85" t="s">
        <v>56</v>
      </c>
      <c r="C20" s="54">
        <v>5151</v>
      </c>
      <c r="D20" s="86">
        <f t="shared" si="0"/>
        <v>2.5991246132155924E-2</v>
      </c>
      <c r="E20" s="54">
        <v>458927</v>
      </c>
      <c r="F20" s="87">
        <f t="shared" si="1"/>
        <v>1.9906126167399154</v>
      </c>
      <c r="G20" s="54">
        <v>23584</v>
      </c>
      <c r="H20" s="86">
        <f t="shared" si="2"/>
        <v>3.3618188945511567</v>
      </c>
      <c r="I20" s="54">
        <v>319194</v>
      </c>
      <c r="J20" s="86">
        <f t="shared" si="3"/>
        <v>20.112688623011064</v>
      </c>
      <c r="K20" s="54">
        <v>806856</v>
      </c>
      <c r="M20" s="10"/>
      <c r="N20" s="10"/>
    </row>
    <row r="21" spans="1:14" x14ac:dyDescent="0.55000000000000004">
      <c r="A21" s="288" t="s">
        <v>1</v>
      </c>
      <c r="B21" s="289"/>
      <c r="C21" s="58">
        <v>19818211</v>
      </c>
      <c r="D21" s="88">
        <f t="shared" si="0"/>
        <v>100</v>
      </c>
      <c r="E21" s="58">
        <v>23054561</v>
      </c>
      <c r="F21" s="89">
        <f t="shared" si="1"/>
        <v>100</v>
      </c>
      <c r="G21" s="58">
        <v>701525</v>
      </c>
      <c r="H21" s="88">
        <f t="shared" si="2"/>
        <v>100</v>
      </c>
      <c r="I21" s="58">
        <v>1587028</v>
      </c>
      <c r="J21" s="88">
        <f t="shared" si="3"/>
        <v>100</v>
      </c>
      <c r="K21" s="58">
        <v>45161325</v>
      </c>
      <c r="M21" s="79"/>
      <c r="N21" s="10"/>
    </row>
    <row r="22" spans="1:14" x14ac:dyDescent="0.55000000000000004">
      <c r="A22" s="90" t="s">
        <v>32</v>
      </c>
      <c r="B22" s="91"/>
      <c r="C22" s="13"/>
      <c r="D22" s="13"/>
      <c r="E22" s="13"/>
      <c r="F22" s="13"/>
      <c r="G22" s="13"/>
      <c r="H22" s="13"/>
      <c r="I22" s="15"/>
      <c r="J22" s="15"/>
      <c r="K22" s="15"/>
      <c r="M22" s="10">
        <f>G21+I21</f>
        <v>2288553</v>
      </c>
    </row>
    <row r="24" spans="1:14" ht="14.7" thickBot="1" x14ac:dyDescent="0.6">
      <c r="A24" s="293" t="s">
        <v>39</v>
      </c>
      <c r="B24" s="295" t="s">
        <v>113</v>
      </c>
      <c r="C24" s="297" t="s">
        <v>114</v>
      </c>
      <c r="D24" s="298"/>
      <c r="E24" s="297" t="s">
        <v>115</v>
      </c>
      <c r="F24" s="298"/>
      <c r="G24" s="297" t="s">
        <v>116</v>
      </c>
      <c r="H24" s="298"/>
      <c r="I24" s="297" t="s">
        <v>117</v>
      </c>
      <c r="J24" s="298"/>
      <c r="K24" s="321" t="s">
        <v>103</v>
      </c>
    </row>
    <row r="25" spans="1:14" ht="14.7" thickTop="1" x14ac:dyDescent="0.55000000000000004">
      <c r="A25" s="294"/>
      <c r="B25" s="296"/>
      <c r="C25" s="81" t="s">
        <v>118</v>
      </c>
      <c r="D25" s="81" t="s">
        <v>3</v>
      </c>
      <c r="E25" s="81" t="s">
        <v>118</v>
      </c>
      <c r="F25" s="81" t="s">
        <v>3</v>
      </c>
      <c r="G25" s="81" t="s">
        <v>118</v>
      </c>
      <c r="H25" s="81" t="s">
        <v>3</v>
      </c>
      <c r="I25" s="81" t="s">
        <v>118</v>
      </c>
      <c r="J25" s="81" t="s">
        <v>3</v>
      </c>
      <c r="K25" s="322"/>
    </row>
    <row r="26" spans="1:14" x14ac:dyDescent="0.55000000000000004">
      <c r="A26" s="57">
        <v>1</v>
      </c>
      <c r="B26" s="82" t="s">
        <v>41</v>
      </c>
      <c r="C26" s="50">
        <v>3296632</v>
      </c>
      <c r="D26" s="83">
        <f>C26/$K$42*100</f>
        <v>7.2996795377460693</v>
      </c>
      <c r="E26" s="50">
        <v>0</v>
      </c>
      <c r="F26" s="84">
        <f t="shared" ref="F26:F41" si="4">E26/$K$42*100</f>
        <v>0</v>
      </c>
      <c r="G26" s="50">
        <v>0</v>
      </c>
      <c r="H26" s="83">
        <f t="shared" ref="H26:H41" si="5">G26/$K$42*100</f>
        <v>0</v>
      </c>
      <c r="I26" s="50">
        <v>0</v>
      </c>
      <c r="J26" s="83">
        <f t="shared" ref="J26:J41" si="6">I26/$K$42*100</f>
        <v>0</v>
      </c>
      <c r="K26" s="50">
        <v>3296632</v>
      </c>
    </row>
    <row r="27" spans="1:14" x14ac:dyDescent="0.55000000000000004">
      <c r="A27" s="206">
        <v>2</v>
      </c>
      <c r="B27" s="85" t="s">
        <v>42</v>
      </c>
      <c r="C27" s="54">
        <v>3887394</v>
      </c>
      <c r="D27" s="86">
        <f t="shared" ref="D27:D41" si="7">C27/$K$42*100</f>
        <v>8.6077943904435941</v>
      </c>
      <c r="E27" s="54">
        <v>0</v>
      </c>
      <c r="F27" s="87">
        <f t="shared" si="4"/>
        <v>0</v>
      </c>
      <c r="G27" s="54">
        <v>0</v>
      </c>
      <c r="H27" s="86">
        <f t="shared" si="5"/>
        <v>0</v>
      </c>
      <c r="I27" s="54">
        <v>0</v>
      </c>
      <c r="J27" s="86">
        <f t="shared" si="6"/>
        <v>0</v>
      </c>
      <c r="K27" s="54">
        <v>3887394</v>
      </c>
    </row>
    <row r="28" spans="1:14" x14ac:dyDescent="0.55000000000000004">
      <c r="A28" s="57">
        <v>3</v>
      </c>
      <c r="B28" s="82" t="s">
        <v>43</v>
      </c>
      <c r="C28" s="50">
        <v>3809898</v>
      </c>
      <c r="D28" s="83">
        <f t="shared" si="7"/>
        <v>8.4361962364921759</v>
      </c>
      <c r="E28" s="50">
        <v>378</v>
      </c>
      <c r="F28" s="84">
        <f t="shared" si="4"/>
        <v>8.3699935730406486E-4</v>
      </c>
      <c r="G28" s="50">
        <v>24</v>
      </c>
      <c r="H28" s="83">
        <f t="shared" si="5"/>
        <v>5.3142816336766028E-5</v>
      </c>
      <c r="I28" s="50">
        <v>19</v>
      </c>
      <c r="J28" s="83">
        <f t="shared" si="6"/>
        <v>4.207139626660644E-5</v>
      </c>
      <c r="K28" s="50">
        <v>3810319</v>
      </c>
    </row>
    <row r="29" spans="1:14" x14ac:dyDescent="0.55000000000000004">
      <c r="A29" s="206">
        <v>4</v>
      </c>
      <c r="B29" s="85" t="s">
        <v>44</v>
      </c>
      <c r="C29" s="54">
        <v>3535822</v>
      </c>
      <c r="D29" s="86">
        <f t="shared" si="7"/>
        <v>7.8293141310623637</v>
      </c>
      <c r="E29" s="54">
        <v>88919</v>
      </c>
      <c r="F29" s="87">
        <f t="shared" si="4"/>
        <v>0.19689192024370411</v>
      </c>
      <c r="G29" s="54">
        <v>869</v>
      </c>
      <c r="H29" s="86">
        <f t="shared" si="5"/>
        <v>1.9242128081937366E-3</v>
      </c>
      <c r="I29" s="54">
        <v>132</v>
      </c>
      <c r="J29" s="86">
        <f t="shared" si="6"/>
        <v>2.9228548985221314E-4</v>
      </c>
      <c r="K29" s="54">
        <v>3625742</v>
      </c>
      <c r="L29" s="207">
        <f>SUM(C26:C30)</f>
        <v>17351350</v>
      </c>
    </row>
    <row r="30" spans="1:14" x14ac:dyDescent="0.55000000000000004">
      <c r="A30" s="57">
        <v>5</v>
      </c>
      <c r="B30" s="82" t="s">
        <v>45</v>
      </c>
      <c r="C30" s="50">
        <v>2821604</v>
      </c>
      <c r="D30" s="83">
        <f t="shared" si="7"/>
        <v>6.2478326311285155</v>
      </c>
      <c r="E30" s="50">
        <v>962514</v>
      </c>
      <c r="F30" s="84">
        <f t="shared" si="4"/>
        <v>2.1312793634819172</v>
      </c>
      <c r="G30" s="50">
        <v>14319</v>
      </c>
      <c r="H30" s="83">
        <f t="shared" si="5"/>
        <v>3.1706332796923031E-2</v>
      </c>
      <c r="I30" s="50">
        <v>2129</v>
      </c>
      <c r="J30" s="83">
        <f t="shared" si="6"/>
        <v>4.7142106658739531E-3</v>
      </c>
      <c r="K30" s="50">
        <v>3800566</v>
      </c>
    </row>
    <row r="31" spans="1:14" x14ac:dyDescent="0.55000000000000004">
      <c r="A31" s="206">
        <v>6</v>
      </c>
      <c r="B31" s="85" t="s">
        <v>46</v>
      </c>
      <c r="C31" s="54">
        <v>1324462</v>
      </c>
      <c r="D31" s="86">
        <f t="shared" si="7"/>
        <v>2.932735033792742</v>
      </c>
      <c r="E31" s="54">
        <v>2304552</v>
      </c>
      <c r="F31" s="87">
        <f t="shared" si="4"/>
        <v>5.1029326531052837</v>
      </c>
      <c r="G31" s="54">
        <v>42515</v>
      </c>
      <c r="H31" s="86">
        <f t="shared" si="5"/>
        <v>9.4140284856566975E-2</v>
      </c>
      <c r="I31" s="54">
        <v>7538</v>
      </c>
      <c r="J31" s="86">
        <f t="shared" si="6"/>
        <v>1.6691272897772596E-2</v>
      </c>
      <c r="K31" s="54">
        <v>3679067</v>
      </c>
    </row>
    <row r="32" spans="1:14" x14ac:dyDescent="0.55000000000000004">
      <c r="A32" s="57">
        <v>7</v>
      </c>
      <c r="B32" s="82" t="s">
        <v>47</v>
      </c>
      <c r="C32" s="50">
        <v>539198</v>
      </c>
      <c r="D32" s="83">
        <f t="shared" si="7"/>
        <v>1.193937511797982</v>
      </c>
      <c r="E32" s="50">
        <v>2917014</v>
      </c>
      <c r="F32" s="84">
        <f t="shared" si="4"/>
        <v>6.4590974689073004</v>
      </c>
      <c r="G32" s="50">
        <v>70757</v>
      </c>
      <c r="H32" s="83">
        <f t="shared" si="5"/>
        <v>0.15667609398085641</v>
      </c>
      <c r="I32" s="50">
        <v>17632</v>
      </c>
      <c r="J32" s="83">
        <f t="shared" si="6"/>
        <v>3.9042255735410779E-2</v>
      </c>
      <c r="K32" s="50">
        <v>3544601</v>
      </c>
    </row>
    <row r="33" spans="1:12" x14ac:dyDescent="0.55000000000000004">
      <c r="A33" s="206">
        <v>8</v>
      </c>
      <c r="B33" s="85" t="s">
        <v>48</v>
      </c>
      <c r="C33" s="54">
        <v>284258</v>
      </c>
      <c r="D33" s="86">
        <f t="shared" si="7"/>
        <v>0.62942794526068491</v>
      </c>
      <c r="E33" s="54">
        <v>3433767</v>
      </c>
      <c r="F33" s="87">
        <f t="shared" si="4"/>
        <v>7.603335376010337</v>
      </c>
      <c r="G33" s="54">
        <v>102729</v>
      </c>
      <c r="H33" s="86">
        <f t="shared" si="5"/>
        <v>0.22747118247748488</v>
      </c>
      <c r="I33" s="54">
        <v>37665</v>
      </c>
      <c r="J33" s="86">
        <f t="shared" si="6"/>
        <v>8.340100738851218E-2</v>
      </c>
      <c r="K33" s="54">
        <v>3858419</v>
      </c>
    </row>
    <row r="34" spans="1:12" x14ac:dyDescent="0.55000000000000004">
      <c r="A34" s="57">
        <v>9</v>
      </c>
      <c r="B34" s="82" t="s">
        <v>49</v>
      </c>
      <c r="C34" s="50">
        <v>140994</v>
      </c>
      <c r="D34" s="83">
        <f t="shared" si="7"/>
        <v>0.31220076027441623</v>
      </c>
      <c r="E34" s="50">
        <v>3173005</v>
      </c>
      <c r="F34" s="84">
        <f t="shared" si="4"/>
        <v>7.0259342479433453</v>
      </c>
      <c r="G34" s="50">
        <v>107081</v>
      </c>
      <c r="H34" s="83">
        <f t="shared" si="5"/>
        <v>0.23710774650655178</v>
      </c>
      <c r="I34" s="50">
        <v>64751</v>
      </c>
      <c r="J34" s="83">
        <f t="shared" si="6"/>
        <v>0.14337710419258071</v>
      </c>
      <c r="K34" s="50">
        <v>3485831</v>
      </c>
    </row>
    <row r="35" spans="1:12" x14ac:dyDescent="0.55000000000000004">
      <c r="A35" s="206">
        <v>10</v>
      </c>
      <c r="B35" s="85" t="s">
        <v>50</v>
      </c>
      <c r="C35" s="54">
        <v>80054</v>
      </c>
      <c r="D35" s="86">
        <f t="shared" si="7"/>
        <v>0.17726229245931113</v>
      </c>
      <c r="E35" s="54">
        <v>2940790</v>
      </c>
      <c r="F35" s="87">
        <f t="shared" si="4"/>
        <v>6.5117442856249239</v>
      </c>
      <c r="G35" s="54">
        <v>102268</v>
      </c>
      <c r="H35" s="86">
        <f t="shared" si="5"/>
        <v>0.22645039754701618</v>
      </c>
      <c r="I35" s="54">
        <v>106553</v>
      </c>
      <c r="J35" s="86">
        <f t="shared" si="6"/>
        <v>0.23593860454714294</v>
      </c>
      <c r="K35" s="54">
        <v>3229665</v>
      </c>
      <c r="L35" s="10">
        <f>SUM(K29:K35)</f>
        <v>25223891</v>
      </c>
    </row>
    <row r="36" spans="1:12" x14ac:dyDescent="0.55000000000000004">
      <c r="A36" s="57">
        <v>11</v>
      </c>
      <c r="B36" s="82" t="s">
        <v>51</v>
      </c>
      <c r="C36" s="50">
        <v>43442</v>
      </c>
      <c r="D36" s="83">
        <f t="shared" si="7"/>
        <v>9.6192926137574575E-2</v>
      </c>
      <c r="E36" s="50">
        <v>2339309</v>
      </c>
      <c r="F36" s="84">
        <f t="shared" si="4"/>
        <v>5.1798945225809918</v>
      </c>
      <c r="G36" s="50">
        <v>81899</v>
      </c>
      <c r="H36" s="83">
        <f t="shared" si="5"/>
        <v>0.18134764646520002</v>
      </c>
      <c r="I36" s="50">
        <v>156868</v>
      </c>
      <c r="J36" s="83">
        <f t="shared" si="6"/>
        <v>0.34735030471315886</v>
      </c>
      <c r="K36" s="50">
        <v>2621518</v>
      </c>
    </row>
    <row r="37" spans="1:12" x14ac:dyDescent="0.55000000000000004">
      <c r="A37" s="206">
        <v>12</v>
      </c>
      <c r="B37" s="85" t="s">
        <v>52</v>
      </c>
      <c r="C37" s="54">
        <v>23467</v>
      </c>
      <c r="D37" s="86">
        <f t="shared" si="7"/>
        <v>5.196260295728701E-2</v>
      </c>
      <c r="E37" s="54">
        <v>1851722</v>
      </c>
      <c r="F37" s="87">
        <f t="shared" si="4"/>
        <v>4.100238423031211</v>
      </c>
      <c r="G37" s="54">
        <v>63346</v>
      </c>
      <c r="H37" s="86">
        <f t="shared" si="5"/>
        <v>0.14026603515286587</v>
      </c>
      <c r="I37" s="54">
        <v>207327</v>
      </c>
      <c r="J37" s="86">
        <f t="shared" si="6"/>
        <v>0.45908086177719543</v>
      </c>
      <c r="K37" s="54">
        <v>2145862</v>
      </c>
    </row>
    <row r="38" spans="1:12" x14ac:dyDescent="0.55000000000000004">
      <c r="A38" s="57">
        <v>13</v>
      </c>
      <c r="B38" s="82" t="s">
        <v>53</v>
      </c>
      <c r="C38" s="50">
        <v>13800</v>
      </c>
      <c r="D38" s="83">
        <f t="shared" si="7"/>
        <v>3.0557119393640468E-2</v>
      </c>
      <c r="E38" s="50">
        <v>1301498</v>
      </c>
      <c r="F38" s="84">
        <f t="shared" si="4"/>
        <v>2.8818862156945131</v>
      </c>
      <c r="G38" s="50">
        <v>44428</v>
      </c>
      <c r="H38" s="83">
        <f t="shared" si="5"/>
        <v>9.8376210175410039E-2</v>
      </c>
      <c r="I38" s="50">
        <v>239705</v>
      </c>
      <c r="J38" s="83">
        <f t="shared" si="6"/>
        <v>0.53077494958352089</v>
      </c>
      <c r="K38" s="50">
        <v>1599431</v>
      </c>
    </row>
    <row r="39" spans="1:12" x14ac:dyDescent="0.55000000000000004">
      <c r="A39" s="206">
        <v>14</v>
      </c>
      <c r="B39" s="85" t="s">
        <v>54</v>
      </c>
      <c r="C39" s="54">
        <v>7825</v>
      </c>
      <c r="D39" s="86">
        <f t="shared" si="7"/>
        <v>1.7326772409799757E-2</v>
      </c>
      <c r="E39" s="54">
        <v>834089</v>
      </c>
      <c r="F39" s="87">
        <f t="shared" si="4"/>
        <v>1.8469099389798682</v>
      </c>
      <c r="G39" s="54">
        <v>29441</v>
      </c>
      <c r="H39" s="86">
        <f t="shared" si="5"/>
        <v>6.5190735657113696E-2</v>
      </c>
      <c r="I39" s="54">
        <v>230163</v>
      </c>
      <c r="J39" s="86">
        <f t="shared" si="6"/>
        <v>0.50964625152162835</v>
      </c>
      <c r="K39" s="54">
        <v>1101518</v>
      </c>
    </row>
    <row r="40" spans="1:12" x14ac:dyDescent="0.55000000000000004">
      <c r="A40" s="57">
        <v>15</v>
      </c>
      <c r="B40" s="82" t="s">
        <v>55</v>
      </c>
      <c r="C40" s="50">
        <v>4210</v>
      </c>
      <c r="D40" s="83">
        <f t="shared" si="7"/>
        <v>9.3221356990743735E-3</v>
      </c>
      <c r="E40" s="50">
        <v>448077</v>
      </c>
      <c r="F40" s="84">
        <f t="shared" si="4"/>
        <v>0.99216973815537957</v>
      </c>
      <c r="G40" s="50">
        <v>18265</v>
      </c>
      <c r="H40" s="83">
        <f t="shared" si="5"/>
        <v>4.044389751629298E-2</v>
      </c>
      <c r="I40" s="50">
        <v>197352</v>
      </c>
      <c r="J40" s="83">
        <f t="shared" si="6"/>
        <v>0.43699337873722699</v>
      </c>
      <c r="K40" s="50">
        <v>667904</v>
      </c>
    </row>
    <row r="41" spans="1:12" x14ac:dyDescent="0.55000000000000004">
      <c r="A41" s="206">
        <v>16</v>
      </c>
      <c r="B41" s="85" t="s">
        <v>56</v>
      </c>
      <c r="C41" s="54">
        <v>5151</v>
      </c>
      <c r="D41" s="86">
        <f t="shared" si="7"/>
        <v>1.1405776956278408E-2</v>
      </c>
      <c r="E41" s="54">
        <v>458927</v>
      </c>
      <c r="F41" s="87">
        <f t="shared" si="4"/>
        <v>1.016194719707626</v>
      </c>
      <c r="G41" s="54">
        <v>23584</v>
      </c>
      <c r="H41" s="86">
        <f t="shared" si="5"/>
        <v>5.2221674186928753E-2</v>
      </c>
      <c r="I41" s="54">
        <v>319194</v>
      </c>
      <c r="J41" s="86">
        <f t="shared" si="6"/>
        <v>0.70678617157490398</v>
      </c>
      <c r="K41" s="54">
        <v>806856</v>
      </c>
    </row>
    <row r="42" spans="1:12" x14ac:dyDescent="0.55000000000000004">
      <c r="A42" s="288" t="s">
        <v>1</v>
      </c>
      <c r="B42" s="289"/>
      <c r="C42" s="58">
        <v>19818211</v>
      </c>
      <c r="D42" s="88">
        <f>C42/K42*100</f>
        <v>43.883147804011507</v>
      </c>
      <c r="E42" s="58">
        <v>23054561</v>
      </c>
      <c r="F42" s="89">
        <f>E42/K42*100</f>
        <v>51.049345872823707</v>
      </c>
      <c r="G42" s="58">
        <v>701525</v>
      </c>
      <c r="H42" s="88">
        <f>G42/K42*100</f>
        <v>1.5533755929437409</v>
      </c>
      <c r="I42" s="58">
        <v>1587028</v>
      </c>
      <c r="J42" s="88">
        <f>I42/K42*100</f>
        <v>3.5141307302210461</v>
      </c>
      <c r="K42" s="58">
        <v>45161325</v>
      </c>
    </row>
  </sheetData>
  <mergeCells count="18">
    <mergeCell ref="A21:B21"/>
    <mergeCell ref="A1:K1"/>
    <mergeCell ref="A2:K2"/>
    <mergeCell ref="A3:A4"/>
    <mergeCell ref="B3:B4"/>
    <mergeCell ref="C3:D3"/>
    <mergeCell ref="E3:F3"/>
    <mergeCell ref="G3:H3"/>
    <mergeCell ref="I3:J3"/>
    <mergeCell ref="K3:K4"/>
    <mergeCell ref="I24:J24"/>
    <mergeCell ref="K24:K25"/>
    <mergeCell ref="A42:B42"/>
    <mergeCell ref="A24:A25"/>
    <mergeCell ref="B24:B25"/>
    <mergeCell ref="C24:D24"/>
    <mergeCell ref="E24:F24"/>
    <mergeCell ref="G24:H2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63"/>
  <sheetViews>
    <sheetView zoomScale="70" zoomScaleNormal="70" workbookViewId="0">
      <selection activeCell="G30" sqref="G4:G30"/>
    </sheetView>
  </sheetViews>
  <sheetFormatPr defaultColWidth="8.71875" defaultRowHeight="14.4" x14ac:dyDescent="0.55000000000000004"/>
  <cols>
    <col min="1" max="1" width="10.38671875" style="109" customWidth="1"/>
    <col min="2" max="2" width="21" style="110" customWidth="1"/>
    <col min="3" max="3" width="12.27734375" style="110" customWidth="1"/>
    <col min="4" max="4" width="6.1640625" style="110" customWidth="1"/>
    <col min="5" max="5" width="13.38671875" style="110" customWidth="1"/>
    <col min="6" max="6" width="6.1640625" style="110" customWidth="1"/>
    <col min="7" max="7" width="11.83203125" style="110" customWidth="1"/>
    <col min="8" max="8" width="7.1640625" style="110" customWidth="1"/>
    <col min="9" max="12" width="8.71875" style="110"/>
    <col min="13" max="13" width="8.71875" style="109"/>
    <col min="14" max="14" width="10.44140625" style="110" bestFit="1" customWidth="1"/>
    <col min="15" max="15" width="16.27734375" style="110" customWidth="1"/>
    <col min="16" max="16" width="16.44140625" style="110" customWidth="1"/>
    <col min="17" max="16384" width="8.71875" style="110"/>
  </cols>
  <sheetData>
    <row r="1" spans="1:13" x14ac:dyDescent="0.55000000000000004">
      <c r="A1" s="324" t="s">
        <v>194</v>
      </c>
      <c r="B1" s="324"/>
      <c r="C1" s="324"/>
      <c r="D1" s="324"/>
      <c r="E1" s="324"/>
      <c r="F1" s="324"/>
      <c r="G1" s="324"/>
      <c r="H1" s="324"/>
    </row>
    <row r="2" spans="1:13" ht="22.5" customHeight="1" thickBot="1" x14ac:dyDescent="0.6">
      <c r="A2" s="329" t="s">
        <v>34</v>
      </c>
      <c r="B2" s="331" t="s">
        <v>33</v>
      </c>
      <c r="C2" s="333" t="s">
        <v>35</v>
      </c>
      <c r="D2" s="334"/>
      <c r="E2" s="333" t="s">
        <v>36</v>
      </c>
      <c r="F2" s="334"/>
      <c r="G2" s="325" t="s">
        <v>121</v>
      </c>
      <c r="H2" s="326"/>
      <c r="M2" s="110"/>
    </row>
    <row r="3" spans="1:13" ht="14.7" thickTop="1" x14ac:dyDescent="0.55000000000000004">
      <c r="A3" s="330"/>
      <c r="B3" s="332"/>
      <c r="C3" s="165" t="s">
        <v>2</v>
      </c>
      <c r="D3" s="165" t="s">
        <v>3</v>
      </c>
      <c r="E3" s="165" t="s">
        <v>2</v>
      </c>
      <c r="F3" s="165" t="s">
        <v>3</v>
      </c>
      <c r="G3" s="165" t="s">
        <v>2</v>
      </c>
      <c r="H3" s="165" t="s">
        <v>3</v>
      </c>
      <c r="M3" s="110"/>
    </row>
    <row r="4" spans="1:13" x14ac:dyDescent="0.55000000000000004">
      <c r="A4" s="119">
        <v>3201</v>
      </c>
      <c r="B4" s="120" t="s">
        <v>4</v>
      </c>
      <c r="C4" s="121">
        <v>1233563</v>
      </c>
      <c r="D4" s="131">
        <f>C4/$G$31*100</f>
        <v>8.6639276427966756</v>
      </c>
      <c r="E4" s="121">
        <v>216403</v>
      </c>
      <c r="F4" s="131">
        <f>E4/$G$31*100</f>
        <v>1.5199061042558255</v>
      </c>
      <c r="G4" s="121">
        <v>1449966</v>
      </c>
      <c r="H4" s="122">
        <f>G4/$G$31*100</f>
        <v>10.183833747052502</v>
      </c>
      <c r="M4" s="110"/>
    </row>
    <row r="5" spans="1:13" x14ac:dyDescent="0.55000000000000004">
      <c r="A5" s="123">
        <v>3202</v>
      </c>
      <c r="B5" s="124" t="s">
        <v>5</v>
      </c>
      <c r="C5" s="125">
        <v>687334</v>
      </c>
      <c r="D5" s="132">
        <f t="shared" ref="D5:D31" si="0">C5/$G$31*100</f>
        <v>4.827489185744068</v>
      </c>
      <c r="E5" s="125">
        <v>131425</v>
      </c>
      <c r="F5" s="132">
        <f t="shared" ref="F5:F31" si="1">E5/$G$31*100</f>
        <v>0.92306326507406022</v>
      </c>
      <c r="G5" s="125">
        <v>818759</v>
      </c>
      <c r="H5" s="126">
        <f t="shared" ref="H5:H31" si="2">G5/$G$31*100</f>
        <v>5.7505524508181285</v>
      </c>
      <c r="M5" s="110"/>
    </row>
    <row r="6" spans="1:13" x14ac:dyDescent="0.55000000000000004">
      <c r="A6" s="119">
        <v>3203</v>
      </c>
      <c r="B6" s="120" t="s">
        <v>6</v>
      </c>
      <c r="C6" s="121">
        <v>621953</v>
      </c>
      <c r="D6" s="131">
        <f t="shared" si="0"/>
        <v>4.3682858428960021</v>
      </c>
      <c r="E6" s="121">
        <v>114567</v>
      </c>
      <c r="F6" s="131">
        <f t="shared" si="1"/>
        <v>0.80466113060483069</v>
      </c>
      <c r="G6" s="121">
        <v>736520</v>
      </c>
      <c r="H6" s="122">
        <f t="shared" si="2"/>
        <v>5.1729469735008324</v>
      </c>
      <c r="M6" s="110"/>
    </row>
    <row r="7" spans="1:13" x14ac:dyDescent="0.55000000000000004">
      <c r="A7" s="123">
        <v>3204</v>
      </c>
      <c r="B7" s="124" t="s">
        <v>7</v>
      </c>
      <c r="C7" s="125">
        <v>903780</v>
      </c>
      <c r="D7" s="132">
        <f t="shared" si="0"/>
        <v>6.3476973004271198</v>
      </c>
      <c r="E7" s="125">
        <v>146952</v>
      </c>
      <c r="F7" s="132">
        <f t="shared" si="1"/>
        <v>1.0321171232958974</v>
      </c>
      <c r="G7" s="125">
        <v>1050732</v>
      </c>
      <c r="H7" s="126">
        <f t="shared" si="2"/>
        <v>7.3798144237230172</v>
      </c>
      <c r="M7" s="110"/>
    </row>
    <row r="8" spans="1:13" x14ac:dyDescent="0.55000000000000004">
      <c r="A8" s="119">
        <v>3205</v>
      </c>
      <c r="B8" s="120" t="s">
        <v>8</v>
      </c>
      <c r="C8" s="121">
        <v>581735</v>
      </c>
      <c r="D8" s="131">
        <f t="shared" si="0"/>
        <v>4.08581478796164</v>
      </c>
      <c r="E8" s="121">
        <v>101112</v>
      </c>
      <c r="F8" s="131">
        <f t="shared" si="1"/>
        <v>0.71015996087630506</v>
      </c>
      <c r="G8" s="121">
        <v>682847</v>
      </c>
      <c r="H8" s="122">
        <f t="shared" si="2"/>
        <v>4.7959747488379447</v>
      </c>
      <c r="M8" s="110"/>
    </row>
    <row r="9" spans="1:13" x14ac:dyDescent="0.55000000000000004">
      <c r="A9" s="123">
        <v>3206</v>
      </c>
      <c r="B9" s="124" t="s">
        <v>9</v>
      </c>
      <c r="C9" s="125">
        <v>492075</v>
      </c>
      <c r="D9" s="132">
        <f t="shared" si="0"/>
        <v>3.4560879297037723</v>
      </c>
      <c r="E9" s="125">
        <v>105263</v>
      </c>
      <c r="F9" s="132">
        <f t="shared" si="1"/>
        <v>0.73931450235108087</v>
      </c>
      <c r="G9" s="125">
        <v>597338</v>
      </c>
      <c r="H9" s="126">
        <f t="shared" si="2"/>
        <v>4.1954024320548529</v>
      </c>
      <c r="M9" s="110"/>
    </row>
    <row r="10" spans="1:13" x14ac:dyDescent="0.55000000000000004">
      <c r="A10" s="119">
        <v>3207</v>
      </c>
      <c r="B10" s="120" t="s">
        <v>10</v>
      </c>
      <c r="C10" s="121">
        <v>342642</v>
      </c>
      <c r="D10" s="131">
        <f t="shared" si="0"/>
        <v>2.4065455071067618</v>
      </c>
      <c r="E10" s="121">
        <v>74281</v>
      </c>
      <c r="F10" s="131">
        <f t="shared" si="1"/>
        <v>0.52171247778555285</v>
      </c>
      <c r="G10" s="121">
        <v>416923</v>
      </c>
      <c r="H10" s="122">
        <f t="shared" si="2"/>
        <v>2.9282579848923147</v>
      </c>
      <c r="M10" s="110"/>
    </row>
    <row r="11" spans="1:13" x14ac:dyDescent="0.55000000000000004">
      <c r="A11" s="123">
        <v>3208</v>
      </c>
      <c r="B11" s="124" t="s">
        <v>11</v>
      </c>
      <c r="C11" s="125">
        <v>308162</v>
      </c>
      <c r="D11" s="132">
        <f t="shared" si="0"/>
        <v>2.1643752854613094</v>
      </c>
      <c r="E11" s="125">
        <v>56096</v>
      </c>
      <c r="F11" s="132">
        <f t="shared" si="1"/>
        <v>0.39399016106216089</v>
      </c>
      <c r="G11" s="125">
        <v>364258</v>
      </c>
      <c r="H11" s="126">
        <f t="shared" si="2"/>
        <v>2.5583654465234704</v>
      </c>
      <c r="M11" s="110"/>
    </row>
    <row r="12" spans="1:13" x14ac:dyDescent="0.55000000000000004">
      <c r="A12" s="119">
        <v>3209</v>
      </c>
      <c r="B12" s="120" t="s">
        <v>12</v>
      </c>
      <c r="C12" s="121">
        <v>587001</v>
      </c>
      <c r="D12" s="131">
        <f t="shared" si="0"/>
        <v>4.1228005300493704</v>
      </c>
      <c r="E12" s="121">
        <v>116357</v>
      </c>
      <c r="F12" s="131">
        <f t="shared" si="1"/>
        <v>0.81723319257540372</v>
      </c>
      <c r="G12" s="121">
        <v>703358</v>
      </c>
      <c r="H12" s="122">
        <f t="shared" si="2"/>
        <v>4.9400337226247739</v>
      </c>
      <c r="M12" s="110"/>
    </row>
    <row r="13" spans="1:13" x14ac:dyDescent="0.55000000000000004">
      <c r="A13" s="123">
        <v>3210</v>
      </c>
      <c r="B13" s="124" t="s">
        <v>13</v>
      </c>
      <c r="C13" s="125">
        <v>364332</v>
      </c>
      <c r="D13" s="132">
        <f t="shared" si="0"/>
        <v>2.5588851853982315</v>
      </c>
      <c r="E13" s="125">
        <v>67246</v>
      </c>
      <c r="F13" s="132">
        <f t="shared" si="1"/>
        <v>0.47230216719170826</v>
      </c>
      <c r="G13" s="125">
        <v>431578</v>
      </c>
      <c r="H13" s="126">
        <f t="shared" si="2"/>
        <v>3.0311873525899395</v>
      </c>
      <c r="M13" s="110"/>
    </row>
    <row r="14" spans="1:13" x14ac:dyDescent="0.55000000000000004">
      <c r="A14" s="119">
        <v>3211</v>
      </c>
      <c r="B14" s="120" t="s">
        <v>14</v>
      </c>
      <c r="C14" s="121">
        <v>318844</v>
      </c>
      <c r="D14" s="131">
        <f t="shared" si="0"/>
        <v>2.2394002943829081</v>
      </c>
      <c r="E14" s="121">
        <v>57983</v>
      </c>
      <c r="F14" s="131">
        <f t="shared" si="1"/>
        <v>0.40724350236856943</v>
      </c>
      <c r="G14" s="121">
        <v>376827</v>
      </c>
      <c r="H14" s="122">
        <f t="shared" si="2"/>
        <v>2.6466437967514778</v>
      </c>
      <c r="M14" s="110"/>
    </row>
    <row r="15" spans="1:13" x14ac:dyDescent="0.55000000000000004">
      <c r="A15" s="123">
        <v>3212</v>
      </c>
      <c r="B15" s="124" t="s">
        <v>15</v>
      </c>
      <c r="C15" s="125">
        <v>479756</v>
      </c>
      <c r="D15" s="132">
        <f t="shared" si="0"/>
        <v>3.3695654540526601</v>
      </c>
      <c r="E15" s="125">
        <v>105761</v>
      </c>
      <c r="F15" s="132">
        <f t="shared" si="1"/>
        <v>0.74281220450825713</v>
      </c>
      <c r="G15" s="125">
        <v>585517</v>
      </c>
      <c r="H15" s="126">
        <f t="shared" si="2"/>
        <v>4.1123776585609173</v>
      </c>
      <c r="M15" s="110"/>
    </row>
    <row r="16" spans="1:13" x14ac:dyDescent="0.55000000000000004">
      <c r="A16" s="119">
        <v>3213</v>
      </c>
      <c r="B16" s="120" t="s">
        <v>16</v>
      </c>
      <c r="C16" s="121">
        <v>432092</v>
      </c>
      <c r="D16" s="131">
        <f t="shared" si="0"/>
        <v>3.0347974307200372</v>
      </c>
      <c r="E16" s="121">
        <v>88797</v>
      </c>
      <c r="F16" s="131">
        <f t="shared" si="1"/>
        <v>0.62366557921842369</v>
      </c>
      <c r="G16" s="121">
        <v>520889</v>
      </c>
      <c r="H16" s="122">
        <f t="shared" si="2"/>
        <v>3.6584630099384605</v>
      </c>
      <c r="M16" s="110"/>
    </row>
    <row r="17" spans="1:13" x14ac:dyDescent="0.55000000000000004">
      <c r="A17" s="123">
        <v>3214</v>
      </c>
      <c r="B17" s="124" t="s">
        <v>17</v>
      </c>
      <c r="C17" s="125">
        <v>254745</v>
      </c>
      <c r="D17" s="132">
        <f t="shared" si="0"/>
        <v>1.7892010763651629</v>
      </c>
      <c r="E17" s="125">
        <v>52013</v>
      </c>
      <c r="F17" s="132">
        <f t="shared" si="1"/>
        <v>0.36531321747230056</v>
      </c>
      <c r="G17" s="125">
        <v>306758</v>
      </c>
      <c r="H17" s="126">
        <f t="shared" si="2"/>
        <v>2.1545142938374631</v>
      </c>
      <c r="M17" s="110"/>
    </row>
    <row r="18" spans="1:13" x14ac:dyDescent="0.55000000000000004">
      <c r="A18" s="119">
        <v>3215</v>
      </c>
      <c r="B18" s="120" t="s">
        <v>18</v>
      </c>
      <c r="C18" s="121">
        <v>633668</v>
      </c>
      <c r="D18" s="131">
        <f t="shared" si="0"/>
        <v>4.4505661255693338</v>
      </c>
      <c r="E18" s="121">
        <v>123163</v>
      </c>
      <c r="F18" s="131">
        <f t="shared" si="1"/>
        <v>0.86503512205681177</v>
      </c>
      <c r="G18" s="121">
        <v>756831</v>
      </c>
      <c r="H18" s="122">
        <f t="shared" si="2"/>
        <v>5.3156012476261454</v>
      </c>
      <c r="M18" s="110"/>
    </row>
    <row r="19" spans="1:13" x14ac:dyDescent="0.55000000000000004">
      <c r="A19" s="123">
        <v>3216</v>
      </c>
      <c r="B19" s="124" t="s">
        <v>19</v>
      </c>
      <c r="C19" s="125">
        <v>724265</v>
      </c>
      <c r="D19" s="132">
        <f t="shared" si="0"/>
        <v>5.086874001741406</v>
      </c>
      <c r="E19" s="125">
        <v>97301</v>
      </c>
      <c r="F19" s="132">
        <f t="shared" si="1"/>
        <v>0.68339340882610733</v>
      </c>
      <c r="G19" s="125">
        <v>821566</v>
      </c>
      <c r="H19" s="126">
        <f t="shared" si="2"/>
        <v>5.7702674105675129</v>
      </c>
      <c r="M19" s="110"/>
    </row>
    <row r="20" spans="1:13" x14ac:dyDescent="0.55000000000000004">
      <c r="A20" s="119">
        <v>3217</v>
      </c>
      <c r="B20" s="120" t="s">
        <v>20</v>
      </c>
      <c r="C20" s="121">
        <v>438536</v>
      </c>
      <c r="D20" s="131">
        <f t="shared" si="0"/>
        <v>3.0800568538141002</v>
      </c>
      <c r="E20" s="121">
        <v>73701</v>
      </c>
      <c r="F20" s="131">
        <f t="shared" si="1"/>
        <v>0.51763884876715482</v>
      </c>
      <c r="G20" s="121">
        <v>512237</v>
      </c>
      <c r="H20" s="122">
        <f t="shared" si="2"/>
        <v>3.5976957025812553</v>
      </c>
      <c r="M20" s="110"/>
    </row>
    <row r="21" spans="1:13" x14ac:dyDescent="0.55000000000000004">
      <c r="A21" s="123">
        <v>3218</v>
      </c>
      <c r="B21" s="124" t="s">
        <v>21</v>
      </c>
      <c r="C21" s="125">
        <v>121165</v>
      </c>
      <c r="D21" s="132">
        <f t="shared" si="0"/>
        <v>0.85100217243826159</v>
      </c>
      <c r="E21" s="125">
        <v>26317</v>
      </c>
      <c r="F21" s="132">
        <f t="shared" si="1"/>
        <v>0.18483740496065473</v>
      </c>
      <c r="G21" s="125">
        <v>147482</v>
      </c>
      <c r="H21" s="126">
        <f t="shared" si="2"/>
        <v>1.0358395773989162</v>
      </c>
      <c r="M21" s="110"/>
    </row>
    <row r="22" spans="1:13" x14ac:dyDescent="0.55000000000000004">
      <c r="A22" s="119">
        <v>3271</v>
      </c>
      <c r="B22" s="120" t="s">
        <v>22</v>
      </c>
      <c r="C22" s="121">
        <v>259662</v>
      </c>
      <c r="D22" s="131">
        <f t="shared" si="0"/>
        <v>1.8237356175435468</v>
      </c>
      <c r="E22" s="121">
        <v>53975</v>
      </c>
      <c r="F22" s="131">
        <f t="shared" si="1"/>
        <v>0.37909332115177785</v>
      </c>
      <c r="G22" s="121">
        <v>313637</v>
      </c>
      <c r="H22" s="122">
        <f t="shared" si="2"/>
        <v>2.2028289386953248</v>
      </c>
      <c r="M22" s="110"/>
    </row>
    <row r="23" spans="1:13" x14ac:dyDescent="0.55000000000000004">
      <c r="A23" s="123">
        <v>3272</v>
      </c>
      <c r="B23" s="124" t="s">
        <v>23</v>
      </c>
      <c r="C23" s="125">
        <v>84968</v>
      </c>
      <c r="D23" s="132">
        <f t="shared" si="0"/>
        <v>0.59677260419868949</v>
      </c>
      <c r="E23" s="125">
        <v>20959</v>
      </c>
      <c r="F23" s="132">
        <f t="shared" si="1"/>
        <v>0.14720550102862642</v>
      </c>
      <c r="G23" s="125">
        <v>105927</v>
      </c>
      <c r="H23" s="126">
        <f t="shared" si="2"/>
        <v>0.74397810522731589</v>
      </c>
      <c r="M23" s="110"/>
    </row>
    <row r="24" spans="1:13" x14ac:dyDescent="0.55000000000000004">
      <c r="A24" s="119">
        <v>3273</v>
      </c>
      <c r="B24" s="120" t="s">
        <v>24</v>
      </c>
      <c r="C24" s="121">
        <v>622332</v>
      </c>
      <c r="D24" s="131">
        <f t="shared" si="0"/>
        <v>4.3709477487545758</v>
      </c>
      <c r="E24" s="121">
        <v>125594</v>
      </c>
      <c r="F24" s="131">
        <f t="shared" si="1"/>
        <v>0.8821092464425454</v>
      </c>
      <c r="G24" s="121">
        <v>747926</v>
      </c>
      <c r="H24" s="122">
        <f t="shared" si="2"/>
        <v>5.2530569951971211</v>
      </c>
      <c r="M24" s="110"/>
    </row>
    <row r="25" spans="1:13" x14ac:dyDescent="0.55000000000000004">
      <c r="A25" s="123">
        <v>3274</v>
      </c>
      <c r="B25" s="124" t="s">
        <v>25</v>
      </c>
      <c r="C25" s="125">
        <v>81452</v>
      </c>
      <c r="D25" s="132">
        <f t="shared" si="0"/>
        <v>0.5720779841492285</v>
      </c>
      <c r="E25" s="125">
        <v>21216</v>
      </c>
      <c r="F25" s="132">
        <f t="shared" si="1"/>
        <v>0.1490105400936752</v>
      </c>
      <c r="G25" s="125">
        <v>102668</v>
      </c>
      <c r="H25" s="126">
        <f t="shared" si="2"/>
        <v>0.72108852424290371</v>
      </c>
      <c r="M25" s="110"/>
    </row>
    <row r="26" spans="1:13" x14ac:dyDescent="0.55000000000000004">
      <c r="A26" s="119">
        <v>3275</v>
      </c>
      <c r="B26" s="120" t="s">
        <v>26</v>
      </c>
      <c r="C26" s="121">
        <v>594466</v>
      </c>
      <c r="D26" s="131">
        <f t="shared" si="0"/>
        <v>4.1752309449154756</v>
      </c>
      <c r="E26" s="121">
        <v>97131</v>
      </c>
      <c r="F26" s="131">
        <f t="shared" si="1"/>
        <v>0.68219941411381813</v>
      </c>
      <c r="G26" s="121">
        <v>691597</v>
      </c>
      <c r="H26" s="122">
        <f t="shared" si="2"/>
        <v>4.8574303590292942</v>
      </c>
      <c r="M26" s="110"/>
    </row>
    <row r="27" spans="1:13" x14ac:dyDescent="0.55000000000000004">
      <c r="A27" s="123">
        <v>3276</v>
      </c>
      <c r="B27" s="124" t="s">
        <v>27</v>
      </c>
      <c r="C27" s="125">
        <v>457471</v>
      </c>
      <c r="D27" s="132">
        <f t="shared" si="0"/>
        <v>3.2130467942681791</v>
      </c>
      <c r="E27" s="125">
        <v>81659</v>
      </c>
      <c r="F27" s="132">
        <f t="shared" si="1"/>
        <v>0.57353184829889814</v>
      </c>
      <c r="G27" s="125">
        <v>539130</v>
      </c>
      <c r="H27" s="126">
        <f t="shared" si="2"/>
        <v>3.7865786425670773</v>
      </c>
      <c r="M27" s="110"/>
    </row>
    <row r="28" spans="1:13" x14ac:dyDescent="0.55000000000000004">
      <c r="A28" s="119">
        <v>3277</v>
      </c>
      <c r="B28" s="120" t="s">
        <v>28</v>
      </c>
      <c r="C28" s="121">
        <v>139519</v>
      </c>
      <c r="D28" s="131">
        <f t="shared" si="0"/>
        <v>0.97991146037563504</v>
      </c>
      <c r="E28" s="121">
        <v>26524</v>
      </c>
      <c r="F28" s="131">
        <f t="shared" si="1"/>
        <v>0.18629126911032434</v>
      </c>
      <c r="G28" s="121">
        <v>166043</v>
      </c>
      <c r="H28" s="122">
        <f t="shared" si="2"/>
        <v>1.1662027294859594</v>
      </c>
      <c r="M28" s="110"/>
    </row>
    <row r="29" spans="1:13" x14ac:dyDescent="0.55000000000000004">
      <c r="A29" s="123">
        <v>3278</v>
      </c>
      <c r="B29" s="124" t="s">
        <v>29</v>
      </c>
      <c r="C29" s="125">
        <v>182561</v>
      </c>
      <c r="D29" s="132">
        <f t="shared" si="0"/>
        <v>1.2822168745306108</v>
      </c>
      <c r="E29" s="125">
        <v>38680</v>
      </c>
      <c r="F29" s="132">
        <f t="shared" si="1"/>
        <v>0.27166891453730002</v>
      </c>
      <c r="G29" s="125">
        <v>221241</v>
      </c>
      <c r="H29" s="126">
        <f t="shared" si="2"/>
        <v>1.5538857890679107</v>
      </c>
      <c r="M29" s="110"/>
    </row>
    <row r="30" spans="1:13" x14ac:dyDescent="0.55000000000000004">
      <c r="A30" s="119">
        <v>3279</v>
      </c>
      <c r="B30" s="120" t="s">
        <v>30</v>
      </c>
      <c r="C30" s="121">
        <v>54600</v>
      </c>
      <c r="D30" s="131">
        <f t="shared" si="0"/>
        <v>0.3834830075940171</v>
      </c>
      <c r="E30" s="121">
        <v>14764</v>
      </c>
      <c r="F30" s="131">
        <f t="shared" si="1"/>
        <v>0.10369492901315142</v>
      </c>
      <c r="G30" s="121">
        <v>69364</v>
      </c>
      <c r="H30" s="122">
        <f t="shared" si="2"/>
        <v>0.48717793660716846</v>
      </c>
      <c r="M30" s="110"/>
    </row>
    <row r="31" spans="1:13" x14ac:dyDescent="0.55000000000000004">
      <c r="A31" s="327" t="s">
        <v>31</v>
      </c>
      <c r="B31" s="328"/>
      <c r="C31" s="127">
        <f>SUM(C4:C30)</f>
        <v>12002679</v>
      </c>
      <c r="D31" s="133">
        <f t="shared" si="0"/>
        <v>84.300795642958775</v>
      </c>
      <c r="E31" s="127">
        <f>SUM(E4:E30)</f>
        <v>2235240</v>
      </c>
      <c r="F31" s="133">
        <f t="shared" si="1"/>
        <v>15.699204357041221</v>
      </c>
      <c r="G31" s="127">
        <f>SUM(G4:G30)</f>
        <v>14237919</v>
      </c>
      <c r="H31" s="128">
        <f t="shared" si="2"/>
        <v>100</v>
      </c>
      <c r="M31" s="110"/>
    </row>
    <row r="32" spans="1:13" x14ac:dyDescent="0.55000000000000004">
      <c r="A32" s="166" t="s">
        <v>32</v>
      </c>
      <c r="B32" s="80"/>
      <c r="C32" s="80"/>
      <c r="D32" s="80"/>
      <c r="E32" s="80"/>
      <c r="F32" s="80"/>
      <c r="G32" s="80"/>
      <c r="H32" s="80"/>
      <c r="M32" s="110"/>
    </row>
    <row r="33" spans="13:13" x14ac:dyDescent="0.55000000000000004">
      <c r="M33" s="110"/>
    </row>
    <row r="34" spans="13:13" x14ac:dyDescent="0.55000000000000004">
      <c r="M34" s="110"/>
    </row>
    <row r="35" spans="13:13" x14ac:dyDescent="0.55000000000000004">
      <c r="M35" s="110"/>
    </row>
    <row r="36" spans="13:13" x14ac:dyDescent="0.55000000000000004">
      <c r="M36" s="110"/>
    </row>
    <row r="37" spans="13:13" x14ac:dyDescent="0.55000000000000004">
      <c r="M37" s="110"/>
    </row>
    <row r="38" spans="13:13" x14ac:dyDescent="0.55000000000000004">
      <c r="M38" s="110"/>
    </row>
    <row r="39" spans="13:13" x14ac:dyDescent="0.55000000000000004">
      <c r="M39" s="110"/>
    </row>
    <row r="40" spans="13:13" x14ac:dyDescent="0.55000000000000004">
      <c r="M40" s="110"/>
    </row>
    <row r="41" spans="13:13" x14ac:dyDescent="0.55000000000000004">
      <c r="M41" s="110"/>
    </row>
    <row r="42" spans="13:13" x14ac:dyDescent="0.55000000000000004">
      <c r="M42" s="110"/>
    </row>
    <row r="43" spans="13:13" x14ac:dyDescent="0.55000000000000004">
      <c r="M43" s="110"/>
    </row>
    <row r="44" spans="13:13" x14ac:dyDescent="0.55000000000000004">
      <c r="M44" s="110"/>
    </row>
    <row r="45" spans="13:13" x14ac:dyDescent="0.55000000000000004">
      <c r="M45" s="110"/>
    </row>
    <row r="46" spans="13:13" x14ac:dyDescent="0.55000000000000004">
      <c r="M46" s="110"/>
    </row>
    <row r="47" spans="13:13" x14ac:dyDescent="0.55000000000000004">
      <c r="M47" s="110"/>
    </row>
    <row r="48" spans="13:13" x14ac:dyDescent="0.55000000000000004">
      <c r="M48" s="110"/>
    </row>
    <row r="49" spans="13:13" x14ac:dyDescent="0.55000000000000004">
      <c r="M49" s="110"/>
    </row>
    <row r="50" spans="13:13" x14ac:dyDescent="0.55000000000000004">
      <c r="M50" s="110"/>
    </row>
    <row r="51" spans="13:13" x14ac:dyDescent="0.55000000000000004">
      <c r="M51" s="110"/>
    </row>
    <row r="52" spans="13:13" x14ac:dyDescent="0.55000000000000004">
      <c r="M52" s="110"/>
    </row>
    <row r="53" spans="13:13" x14ac:dyDescent="0.55000000000000004">
      <c r="M53" s="110"/>
    </row>
    <row r="54" spans="13:13" x14ac:dyDescent="0.55000000000000004">
      <c r="M54" s="110"/>
    </row>
    <row r="55" spans="13:13" x14ac:dyDescent="0.55000000000000004">
      <c r="M55" s="110"/>
    </row>
    <row r="56" spans="13:13" x14ac:dyDescent="0.55000000000000004">
      <c r="M56" s="110"/>
    </row>
    <row r="57" spans="13:13" x14ac:dyDescent="0.55000000000000004">
      <c r="M57" s="110"/>
    </row>
    <row r="58" spans="13:13" x14ac:dyDescent="0.55000000000000004">
      <c r="M58" s="110"/>
    </row>
    <row r="59" spans="13:13" x14ac:dyDescent="0.55000000000000004">
      <c r="M59" s="110"/>
    </row>
    <row r="60" spans="13:13" x14ac:dyDescent="0.55000000000000004">
      <c r="M60" s="110"/>
    </row>
    <row r="61" spans="13:13" x14ac:dyDescent="0.55000000000000004">
      <c r="M61" s="110"/>
    </row>
    <row r="62" spans="13:13" x14ac:dyDescent="0.55000000000000004">
      <c r="M62" s="110"/>
    </row>
    <row r="63" spans="13:13" x14ac:dyDescent="0.55000000000000004">
      <c r="M63" s="110"/>
    </row>
    <row r="64" spans="13:13" x14ac:dyDescent="0.55000000000000004">
      <c r="M64" s="110"/>
    </row>
    <row r="65" spans="13:13" x14ac:dyDescent="0.55000000000000004">
      <c r="M65" s="110"/>
    </row>
    <row r="66" spans="13:13" x14ac:dyDescent="0.55000000000000004">
      <c r="M66" s="110"/>
    </row>
    <row r="67" spans="13:13" x14ac:dyDescent="0.55000000000000004">
      <c r="M67" s="110"/>
    </row>
    <row r="68" spans="13:13" x14ac:dyDescent="0.55000000000000004">
      <c r="M68" s="110"/>
    </row>
    <row r="69" spans="13:13" x14ac:dyDescent="0.55000000000000004">
      <c r="M69" s="110"/>
    </row>
    <row r="70" spans="13:13" x14ac:dyDescent="0.55000000000000004">
      <c r="M70" s="110"/>
    </row>
    <row r="71" spans="13:13" x14ac:dyDescent="0.55000000000000004">
      <c r="M71" s="110"/>
    </row>
    <row r="72" spans="13:13" x14ac:dyDescent="0.55000000000000004">
      <c r="M72" s="110"/>
    </row>
    <row r="73" spans="13:13" x14ac:dyDescent="0.55000000000000004">
      <c r="M73" s="110"/>
    </row>
    <row r="74" spans="13:13" x14ac:dyDescent="0.55000000000000004">
      <c r="M74" s="110"/>
    </row>
    <row r="75" spans="13:13" x14ac:dyDescent="0.55000000000000004">
      <c r="M75" s="110"/>
    </row>
    <row r="76" spans="13:13" x14ac:dyDescent="0.55000000000000004">
      <c r="M76" s="110"/>
    </row>
    <row r="77" spans="13:13" x14ac:dyDescent="0.55000000000000004">
      <c r="M77" s="110"/>
    </row>
    <row r="78" spans="13:13" x14ac:dyDescent="0.55000000000000004">
      <c r="M78" s="110"/>
    </row>
    <row r="79" spans="13:13" x14ac:dyDescent="0.55000000000000004">
      <c r="M79" s="110"/>
    </row>
    <row r="80" spans="13:13" x14ac:dyDescent="0.55000000000000004">
      <c r="M80" s="110"/>
    </row>
    <row r="81" spans="13:13" x14ac:dyDescent="0.55000000000000004">
      <c r="M81" s="110"/>
    </row>
    <row r="82" spans="13:13" x14ac:dyDescent="0.55000000000000004">
      <c r="M82" s="110"/>
    </row>
    <row r="83" spans="13:13" x14ac:dyDescent="0.55000000000000004">
      <c r="M83" s="110"/>
    </row>
    <row r="84" spans="13:13" x14ac:dyDescent="0.55000000000000004">
      <c r="M84" s="110"/>
    </row>
    <row r="85" spans="13:13" x14ac:dyDescent="0.55000000000000004">
      <c r="M85" s="110"/>
    </row>
    <row r="86" spans="13:13" x14ac:dyDescent="0.55000000000000004">
      <c r="M86" s="110"/>
    </row>
    <row r="87" spans="13:13" x14ac:dyDescent="0.55000000000000004">
      <c r="M87" s="110"/>
    </row>
    <row r="88" spans="13:13" x14ac:dyDescent="0.55000000000000004">
      <c r="M88" s="110"/>
    </row>
    <row r="89" spans="13:13" x14ac:dyDescent="0.55000000000000004">
      <c r="M89" s="110"/>
    </row>
    <row r="90" spans="13:13" x14ac:dyDescent="0.55000000000000004">
      <c r="M90" s="110"/>
    </row>
    <row r="91" spans="13:13" x14ac:dyDescent="0.55000000000000004">
      <c r="M91" s="110"/>
    </row>
    <row r="92" spans="13:13" x14ac:dyDescent="0.55000000000000004">
      <c r="M92" s="110"/>
    </row>
    <row r="93" spans="13:13" x14ac:dyDescent="0.55000000000000004">
      <c r="M93" s="110"/>
    </row>
    <row r="94" spans="13:13" x14ac:dyDescent="0.55000000000000004">
      <c r="M94" s="110"/>
    </row>
    <row r="95" spans="13:13" x14ac:dyDescent="0.55000000000000004">
      <c r="M95" s="110"/>
    </row>
    <row r="96" spans="13:13" x14ac:dyDescent="0.55000000000000004">
      <c r="M96" s="110"/>
    </row>
    <row r="97" spans="13:13" x14ac:dyDescent="0.55000000000000004">
      <c r="M97" s="110"/>
    </row>
    <row r="98" spans="13:13" x14ac:dyDescent="0.55000000000000004">
      <c r="M98" s="110"/>
    </row>
    <row r="99" spans="13:13" x14ac:dyDescent="0.55000000000000004">
      <c r="M99" s="110"/>
    </row>
    <row r="100" spans="13:13" x14ac:dyDescent="0.55000000000000004">
      <c r="M100" s="110"/>
    </row>
    <row r="101" spans="13:13" x14ac:dyDescent="0.55000000000000004">
      <c r="M101" s="110"/>
    </row>
    <row r="102" spans="13:13" x14ac:dyDescent="0.55000000000000004">
      <c r="M102" s="110"/>
    </row>
    <row r="103" spans="13:13" x14ac:dyDescent="0.55000000000000004">
      <c r="M103" s="110"/>
    </row>
    <row r="104" spans="13:13" x14ac:dyDescent="0.55000000000000004">
      <c r="M104" s="110"/>
    </row>
    <row r="105" spans="13:13" x14ac:dyDescent="0.55000000000000004">
      <c r="M105" s="110"/>
    </row>
    <row r="106" spans="13:13" x14ac:dyDescent="0.55000000000000004">
      <c r="M106" s="110"/>
    </row>
    <row r="107" spans="13:13" x14ac:dyDescent="0.55000000000000004">
      <c r="M107" s="110"/>
    </row>
    <row r="108" spans="13:13" x14ac:dyDescent="0.55000000000000004">
      <c r="M108" s="110"/>
    </row>
    <row r="109" spans="13:13" x14ac:dyDescent="0.55000000000000004">
      <c r="M109" s="110"/>
    </row>
    <row r="110" spans="13:13" x14ac:dyDescent="0.55000000000000004">
      <c r="M110" s="110"/>
    </row>
    <row r="111" spans="13:13" x14ac:dyDescent="0.55000000000000004">
      <c r="M111" s="110"/>
    </row>
    <row r="112" spans="13:13" x14ac:dyDescent="0.55000000000000004">
      <c r="M112" s="110"/>
    </row>
    <row r="113" spans="13:13" x14ac:dyDescent="0.55000000000000004">
      <c r="M113" s="110"/>
    </row>
    <row r="114" spans="13:13" x14ac:dyDescent="0.55000000000000004">
      <c r="M114" s="110"/>
    </row>
    <row r="115" spans="13:13" x14ac:dyDescent="0.55000000000000004">
      <c r="M115" s="110"/>
    </row>
    <row r="116" spans="13:13" x14ac:dyDescent="0.55000000000000004">
      <c r="M116" s="110"/>
    </row>
    <row r="117" spans="13:13" x14ac:dyDescent="0.55000000000000004">
      <c r="M117" s="110"/>
    </row>
    <row r="118" spans="13:13" x14ac:dyDescent="0.55000000000000004">
      <c r="M118" s="110"/>
    </row>
    <row r="119" spans="13:13" x14ac:dyDescent="0.55000000000000004">
      <c r="M119" s="110"/>
    </row>
    <row r="120" spans="13:13" x14ac:dyDescent="0.55000000000000004">
      <c r="M120" s="110"/>
    </row>
    <row r="121" spans="13:13" x14ac:dyDescent="0.55000000000000004">
      <c r="M121" s="110"/>
    </row>
    <row r="122" spans="13:13" x14ac:dyDescent="0.55000000000000004">
      <c r="M122" s="110"/>
    </row>
    <row r="123" spans="13:13" x14ac:dyDescent="0.55000000000000004">
      <c r="M123" s="110"/>
    </row>
    <row r="124" spans="13:13" x14ac:dyDescent="0.55000000000000004">
      <c r="M124" s="110"/>
    </row>
    <row r="125" spans="13:13" x14ac:dyDescent="0.55000000000000004">
      <c r="M125" s="110"/>
    </row>
    <row r="126" spans="13:13" x14ac:dyDescent="0.55000000000000004">
      <c r="M126" s="110"/>
    </row>
    <row r="127" spans="13:13" x14ac:dyDescent="0.55000000000000004">
      <c r="M127" s="110"/>
    </row>
    <row r="128" spans="13:13" x14ac:dyDescent="0.55000000000000004">
      <c r="M128" s="110"/>
    </row>
    <row r="129" spans="13:13" x14ac:dyDescent="0.55000000000000004">
      <c r="M129" s="110"/>
    </row>
    <row r="130" spans="13:13" x14ac:dyDescent="0.55000000000000004">
      <c r="M130" s="110"/>
    </row>
    <row r="131" spans="13:13" x14ac:dyDescent="0.55000000000000004">
      <c r="M131" s="110"/>
    </row>
    <row r="132" spans="13:13" x14ac:dyDescent="0.55000000000000004">
      <c r="M132" s="110"/>
    </row>
    <row r="133" spans="13:13" x14ac:dyDescent="0.55000000000000004">
      <c r="M133" s="110"/>
    </row>
    <row r="134" spans="13:13" x14ac:dyDescent="0.55000000000000004">
      <c r="M134" s="110"/>
    </row>
    <row r="135" spans="13:13" x14ac:dyDescent="0.55000000000000004">
      <c r="M135" s="110"/>
    </row>
    <row r="136" spans="13:13" x14ac:dyDescent="0.55000000000000004">
      <c r="M136" s="110"/>
    </row>
    <row r="137" spans="13:13" x14ac:dyDescent="0.55000000000000004">
      <c r="M137" s="110"/>
    </row>
    <row r="138" spans="13:13" x14ac:dyDescent="0.55000000000000004">
      <c r="M138" s="110"/>
    </row>
    <row r="139" spans="13:13" x14ac:dyDescent="0.55000000000000004">
      <c r="M139" s="110"/>
    </row>
    <row r="140" spans="13:13" x14ac:dyDescent="0.55000000000000004">
      <c r="M140" s="110"/>
    </row>
    <row r="141" spans="13:13" x14ac:dyDescent="0.55000000000000004">
      <c r="M141" s="110"/>
    </row>
    <row r="142" spans="13:13" x14ac:dyDescent="0.55000000000000004">
      <c r="M142" s="110"/>
    </row>
    <row r="143" spans="13:13" x14ac:dyDescent="0.55000000000000004">
      <c r="M143" s="110"/>
    </row>
    <row r="144" spans="13:13" x14ac:dyDescent="0.55000000000000004">
      <c r="M144" s="110"/>
    </row>
    <row r="145" spans="13:13" x14ac:dyDescent="0.55000000000000004">
      <c r="M145" s="110"/>
    </row>
    <row r="146" spans="13:13" x14ac:dyDescent="0.55000000000000004">
      <c r="M146" s="110"/>
    </row>
    <row r="147" spans="13:13" x14ac:dyDescent="0.55000000000000004">
      <c r="M147" s="110"/>
    </row>
    <row r="148" spans="13:13" x14ac:dyDescent="0.55000000000000004">
      <c r="M148" s="110"/>
    </row>
    <row r="149" spans="13:13" x14ac:dyDescent="0.55000000000000004">
      <c r="M149" s="110"/>
    </row>
    <row r="150" spans="13:13" x14ac:dyDescent="0.55000000000000004">
      <c r="M150" s="110"/>
    </row>
    <row r="151" spans="13:13" x14ac:dyDescent="0.55000000000000004">
      <c r="M151" s="110"/>
    </row>
    <row r="152" spans="13:13" x14ac:dyDescent="0.55000000000000004">
      <c r="M152" s="110"/>
    </row>
    <row r="153" spans="13:13" x14ac:dyDescent="0.55000000000000004">
      <c r="M153" s="110"/>
    </row>
    <row r="154" spans="13:13" x14ac:dyDescent="0.55000000000000004">
      <c r="M154" s="110"/>
    </row>
    <row r="155" spans="13:13" x14ac:dyDescent="0.55000000000000004">
      <c r="M155" s="110"/>
    </row>
    <row r="156" spans="13:13" x14ac:dyDescent="0.55000000000000004">
      <c r="M156" s="110"/>
    </row>
    <row r="157" spans="13:13" x14ac:dyDescent="0.55000000000000004">
      <c r="M157" s="110"/>
    </row>
    <row r="158" spans="13:13" x14ac:dyDescent="0.55000000000000004">
      <c r="M158" s="110"/>
    </row>
    <row r="159" spans="13:13" x14ac:dyDescent="0.55000000000000004">
      <c r="M159" s="110"/>
    </row>
    <row r="160" spans="13:13" x14ac:dyDescent="0.55000000000000004">
      <c r="M160" s="110"/>
    </row>
    <row r="161" spans="13:13" x14ac:dyDescent="0.55000000000000004">
      <c r="M161" s="110"/>
    </row>
    <row r="162" spans="13:13" x14ac:dyDescent="0.55000000000000004">
      <c r="M162" s="110"/>
    </row>
    <row r="163" spans="13:13" x14ac:dyDescent="0.55000000000000004">
      <c r="M163" s="110"/>
    </row>
    <row r="164" spans="13:13" x14ac:dyDescent="0.55000000000000004">
      <c r="M164" s="110"/>
    </row>
    <row r="165" spans="13:13" x14ac:dyDescent="0.55000000000000004">
      <c r="M165" s="110"/>
    </row>
    <row r="166" spans="13:13" x14ac:dyDescent="0.55000000000000004">
      <c r="M166" s="110"/>
    </row>
    <row r="167" spans="13:13" x14ac:dyDescent="0.55000000000000004">
      <c r="M167" s="110"/>
    </row>
    <row r="168" spans="13:13" x14ac:dyDescent="0.55000000000000004">
      <c r="M168" s="110"/>
    </row>
    <row r="169" spans="13:13" x14ac:dyDescent="0.55000000000000004">
      <c r="M169" s="110"/>
    </row>
    <row r="170" spans="13:13" x14ac:dyDescent="0.55000000000000004">
      <c r="M170" s="110"/>
    </row>
    <row r="171" spans="13:13" x14ac:dyDescent="0.55000000000000004">
      <c r="M171" s="110"/>
    </row>
    <row r="172" spans="13:13" x14ac:dyDescent="0.55000000000000004">
      <c r="M172" s="110"/>
    </row>
    <row r="173" spans="13:13" x14ac:dyDescent="0.55000000000000004">
      <c r="M173" s="110"/>
    </row>
    <row r="174" spans="13:13" x14ac:dyDescent="0.55000000000000004">
      <c r="M174" s="110"/>
    </row>
    <row r="175" spans="13:13" x14ac:dyDescent="0.55000000000000004">
      <c r="M175" s="110"/>
    </row>
    <row r="176" spans="13:13" x14ac:dyDescent="0.55000000000000004">
      <c r="M176" s="110"/>
    </row>
    <row r="177" spans="13:13" x14ac:dyDescent="0.55000000000000004">
      <c r="M177" s="110"/>
    </row>
    <row r="178" spans="13:13" x14ac:dyDescent="0.55000000000000004">
      <c r="M178" s="110"/>
    </row>
    <row r="179" spans="13:13" x14ac:dyDescent="0.55000000000000004">
      <c r="M179" s="110"/>
    </row>
    <row r="180" spans="13:13" x14ac:dyDescent="0.55000000000000004">
      <c r="M180" s="110"/>
    </row>
    <row r="181" spans="13:13" x14ac:dyDescent="0.55000000000000004">
      <c r="M181" s="110"/>
    </row>
    <row r="182" spans="13:13" x14ac:dyDescent="0.55000000000000004">
      <c r="M182" s="110"/>
    </row>
    <row r="183" spans="13:13" x14ac:dyDescent="0.55000000000000004">
      <c r="M183" s="110"/>
    </row>
    <row r="184" spans="13:13" x14ac:dyDescent="0.55000000000000004">
      <c r="M184" s="110"/>
    </row>
    <row r="185" spans="13:13" x14ac:dyDescent="0.55000000000000004">
      <c r="M185" s="110"/>
    </row>
    <row r="186" spans="13:13" x14ac:dyDescent="0.55000000000000004">
      <c r="M186" s="110"/>
    </row>
    <row r="187" spans="13:13" x14ac:dyDescent="0.55000000000000004">
      <c r="M187" s="110"/>
    </row>
    <row r="188" spans="13:13" x14ac:dyDescent="0.55000000000000004">
      <c r="M188" s="110"/>
    </row>
    <row r="189" spans="13:13" x14ac:dyDescent="0.55000000000000004">
      <c r="M189" s="110"/>
    </row>
    <row r="190" spans="13:13" x14ac:dyDescent="0.55000000000000004">
      <c r="M190" s="110"/>
    </row>
    <row r="191" spans="13:13" x14ac:dyDescent="0.55000000000000004">
      <c r="M191" s="110"/>
    </row>
    <row r="192" spans="13:13" x14ac:dyDescent="0.55000000000000004">
      <c r="M192" s="110"/>
    </row>
    <row r="193" spans="13:13" x14ac:dyDescent="0.55000000000000004">
      <c r="M193" s="110"/>
    </row>
    <row r="194" spans="13:13" x14ac:dyDescent="0.55000000000000004">
      <c r="M194" s="110"/>
    </row>
    <row r="195" spans="13:13" x14ac:dyDescent="0.55000000000000004">
      <c r="M195" s="110"/>
    </row>
    <row r="196" spans="13:13" x14ac:dyDescent="0.55000000000000004">
      <c r="M196" s="110"/>
    </row>
    <row r="197" spans="13:13" x14ac:dyDescent="0.55000000000000004">
      <c r="M197" s="110"/>
    </row>
    <row r="198" spans="13:13" x14ac:dyDescent="0.55000000000000004">
      <c r="M198" s="110"/>
    </row>
    <row r="199" spans="13:13" x14ac:dyDescent="0.55000000000000004">
      <c r="M199" s="110"/>
    </row>
    <row r="200" spans="13:13" x14ac:dyDescent="0.55000000000000004">
      <c r="M200" s="110"/>
    </row>
    <row r="201" spans="13:13" x14ac:dyDescent="0.55000000000000004">
      <c r="M201" s="110"/>
    </row>
    <row r="202" spans="13:13" x14ac:dyDescent="0.55000000000000004">
      <c r="M202" s="110"/>
    </row>
    <row r="203" spans="13:13" x14ac:dyDescent="0.55000000000000004">
      <c r="M203" s="110"/>
    </row>
    <row r="204" spans="13:13" x14ac:dyDescent="0.55000000000000004">
      <c r="M204" s="110"/>
    </row>
    <row r="205" spans="13:13" x14ac:dyDescent="0.55000000000000004">
      <c r="M205" s="110"/>
    </row>
    <row r="206" spans="13:13" x14ac:dyDescent="0.55000000000000004">
      <c r="M206" s="110"/>
    </row>
    <row r="207" spans="13:13" x14ac:dyDescent="0.55000000000000004">
      <c r="M207" s="110"/>
    </row>
    <row r="208" spans="13:13" x14ac:dyDescent="0.55000000000000004">
      <c r="M208" s="110"/>
    </row>
    <row r="209" spans="13:13" x14ac:dyDescent="0.55000000000000004">
      <c r="M209" s="110"/>
    </row>
    <row r="210" spans="13:13" x14ac:dyDescent="0.55000000000000004">
      <c r="M210" s="110"/>
    </row>
    <row r="211" spans="13:13" x14ac:dyDescent="0.55000000000000004">
      <c r="M211" s="110"/>
    </row>
    <row r="212" spans="13:13" x14ac:dyDescent="0.55000000000000004">
      <c r="M212" s="110"/>
    </row>
    <row r="213" spans="13:13" x14ac:dyDescent="0.55000000000000004">
      <c r="M213" s="110"/>
    </row>
    <row r="214" spans="13:13" x14ac:dyDescent="0.55000000000000004">
      <c r="M214" s="110"/>
    </row>
    <row r="215" spans="13:13" x14ac:dyDescent="0.55000000000000004">
      <c r="M215" s="110"/>
    </row>
    <row r="216" spans="13:13" x14ac:dyDescent="0.55000000000000004">
      <c r="M216" s="110"/>
    </row>
    <row r="217" spans="13:13" x14ac:dyDescent="0.55000000000000004">
      <c r="M217" s="110"/>
    </row>
    <row r="218" spans="13:13" x14ac:dyDescent="0.55000000000000004">
      <c r="M218" s="110"/>
    </row>
    <row r="219" spans="13:13" x14ac:dyDescent="0.55000000000000004">
      <c r="M219" s="110"/>
    </row>
    <row r="220" spans="13:13" x14ac:dyDescent="0.55000000000000004">
      <c r="M220" s="110"/>
    </row>
    <row r="221" spans="13:13" x14ac:dyDescent="0.55000000000000004">
      <c r="M221" s="110"/>
    </row>
    <row r="222" spans="13:13" x14ac:dyDescent="0.55000000000000004">
      <c r="M222" s="110"/>
    </row>
    <row r="223" spans="13:13" x14ac:dyDescent="0.55000000000000004">
      <c r="M223" s="110"/>
    </row>
    <row r="224" spans="13:13" x14ac:dyDescent="0.55000000000000004">
      <c r="M224" s="110"/>
    </row>
    <row r="225" spans="13:13" x14ac:dyDescent="0.55000000000000004">
      <c r="M225" s="110"/>
    </row>
    <row r="226" spans="13:13" x14ac:dyDescent="0.55000000000000004">
      <c r="M226" s="110"/>
    </row>
    <row r="227" spans="13:13" x14ac:dyDescent="0.55000000000000004">
      <c r="M227" s="110"/>
    </row>
    <row r="228" spans="13:13" x14ac:dyDescent="0.55000000000000004">
      <c r="M228" s="110"/>
    </row>
    <row r="229" spans="13:13" x14ac:dyDescent="0.55000000000000004">
      <c r="M229" s="110"/>
    </row>
    <row r="230" spans="13:13" x14ac:dyDescent="0.55000000000000004">
      <c r="M230" s="110"/>
    </row>
    <row r="231" spans="13:13" x14ac:dyDescent="0.55000000000000004">
      <c r="M231" s="110"/>
    </row>
    <row r="232" spans="13:13" x14ac:dyDescent="0.55000000000000004">
      <c r="M232" s="110"/>
    </row>
    <row r="233" spans="13:13" x14ac:dyDescent="0.55000000000000004">
      <c r="M233" s="110"/>
    </row>
    <row r="234" spans="13:13" x14ac:dyDescent="0.55000000000000004">
      <c r="M234" s="110"/>
    </row>
    <row r="235" spans="13:13" x14ac:dyDescent="0.55000000000000004">
      <c r="M235" s="110"/>
    </row>
    <row r="236" spans="13:13" x14ac:dyDescent="0.55000000000000004">
      <c r="M236" s="110"/>
    </row>
    <row r="237" spans="13:13" x14ac:dyDescent="0.55000000000000004">
      <c r="M237" s="110"/>
    </row>
    <row r="238" spans="13:13" x14ac:dyDescent="0.55000000000000004">
      <c r="M238" s="110"/>
    </row>
    <row r="239" spans="13:13" x14ac:dyDescent="0.55000000000000004">
      <c r="M239" s="110"/>
    </row>
    <row r="240" spans="13:13" x14ac:dyDescent="0.55000000000000004">
      <c r="M240" s="110"/>
    </row>
    <row r="241" spans="13:13" x14ac:dyDescent="0.55000000000000004">
      <c r="M241" s="110"/>
    </row>
    <row r="242" spans="13:13" x14ac:dyDescent="0.55000000000000004">
      <c r="M242" s="110"/>
    </row>
    <row r="243" spans="13:13" x14ac:dyDescent="0.55000000000000004">
      <c r="M243" s="110"/>
    </row>
    <row r="244" spans="13:13" x14ac:dyDescent="0.55000000000000004">
      <c r="M244" s="110"/>
    </row>
    <row r="245" spans="13:13" x14ac:dyDescent="0.55000000000000004">
      <c r="M245" s="110"/>
    </row>
    <row r="246" spans="13:13" x14ac:dyDescent="0.55000000000000004">
      <c r="M246" s="110"/>
    </row>
    <row r="247" spans="13:13" x14ac:dyDescent="0.55000000000000004">
      <c r="M247" s="110"/>
    </row>
    <row r="248" spans="13:13" x14ac:dyDescent="0.55000000000000004">
      <c r="M248" s="110"/>
    </row>
    <row r="249" spans="13:13" x14ac:dyDescent="0.55000000000000004">
      <c r="M249" s="110"/>
    </row>
    <row r="250" spans="13:13" x14ac:dyDescent="0.55000000000000004">
      <c r="M250" s="110"/>
    </row>
    <row r="251" spans="13:13" x14ac:dyDescent="0.55000000000000004">
      <c r="M251" s="110"/>
    </row>
    <row r="252" spans="13:13" x14ac:dyDescent="0.55000000000000004">
      <c r="M252" s="110"/>
    </row>
    <row r="253" spans="13:13" x14ac:dyDescent="0.55000000000000004">
      <c r="M253" s="110"/>
    </row>
    <row r="254" spans="13:13" x14ac:dyDescent="0.55000000000000004">
      <c r="M254" s="110"/>
    </row>
    <row r="255" spans="13:13" x14ac:dyDescent="0.55000000000000004">
      <c r="M255" s="110"/>
    </row>
    <row r="256" spans="13:13" x14ac:dyDescent="0.55000000000000004">
      <c r="M256" s="110"/>
    </row>
    <row r="257" spans="13:13" x14ac:dyDescent="0.55000000000000004">
      <c r="M257" s="110"/>
    </row>
    <row r="258" spans="13:13" x14ac:dyDescent="0.55000000000000004">
      <c r="M258" s="110"/>
    </row>
    <row r="259" spans="13:13" x14ac:dyDescent="0.55000000000000004">
      <c r="M259" s="110"/>
    </row>
    <row r="260" spans="13:13" x14ac:dyDescent="0.55000000000000004">
      <c r="M260" s="110"/>
    </row>
    <row r="261" spans="13:13" x14ac:dyDescent="0.55000000000000004">
      <c r="M261" s="110"/>
    </row>
    <row r="262" spans="13:13" x14ac:dyDescent="0.55000000000000004">
      <c r="M262" s="110"/>
    </row>
    <row r="263" spans="13:13" x14ac:dyDescent="0.55000000000000004">
      <c r="M263" s="110"/>
    </row>
    <row r="264" spans="13:13" x14ac:dyDescent="0.55000000000000004">
      <c r="M264" s="110"/>
    </row>
    <row r="265" spans="13:13" x14ac:dyDescent="0.55000000000000004">
      <c r="M265" s="110"/>
    </row>
    <row r="266" spans="13:13" x14ac:dyDescent="0.55000000000000004">
      <c r="M266" s="110"/>
    </row>
    <row r="267" spans="13:13" x14ac:dyDescent="0.55000000000000004">
      <c r="M267" s="110"/>
    </row>
    <row r="268" spans="13:13" x14ac:dyDescent="0.55000000000000004">
      <c r="M268" s="110"/>
    </row>
    <row r="269" spans="13:13" x14ac:dyDescent="0.55000000000000004">
      <c r="M269" s="110"/>
    </row>
    <row r="270" spans="13:13" x14ac:dyDescent="0.55000000000000004">
      <c r="M270" s="110"/>
    </row>
    <row r="271" spans="13:13" x14ac:dyDescent="0.55000000000000004">
      <c r="M271" s="110"/>
    </row>
    <row r="272" spans="13:13" x14ac:dyDescent="0.55000000000000004">
      <c r="M272" s="110"/>
    </row>
    <row r="273" spans="13:13" x14ac:dyDescent="0.55000000000000004">
      <c r="M273" s="110"/>
    </row>
    <row r="274" spans="13:13" x14ac:dyDescent="0.55000000000000004">
      <c r="M274" s="110"/>
    </row>
    <row r="275" spans="13:13" x14ac:dyDescent="0.55000000000000004">
      <c r="M275" s="110"/>
    </row>
    <row r="276" spans="13:13" x14ac:dyDescent="0.55000000000000004">
      <c r="M276" s="110"/>
    </row>
    <row r="277" spans="13:13" x14ac:dyDescent="0.55000000000000004">
      <c r="M277" s="110"/>
    </row>
    <row r="278" spans="13:13" x14ac:dyDescent="0.55000000000000004">
      <c r="M278" s="110"/>
    </row>
    <row r="279" spans="13:13" x14ac:dyDescent="0.55000000000000004">
      <c r="M279" s="110"/>
    </row>
    <row r="280" spans="13:13" x14ac:dyDescent="0.55000000000000004">
      <c r="M280" s="110"/>
    </row>
    <row r="281" spans="13:13" x14ac:dyDescent="0.55000000000000004">
      <c r="M281" s="110"/>
    </row>
    <row r="282" spans="13:13" x14ac:dyDescent="0.55000000000000004">
      <c r="M282" s="110"/>
    </row>
    <row r="283" spans="13:13" x14ac:dyDescent="0.55000000000000004">
      <c r="M283" s="110"/>
    </row>
    <row r="284" spans="13:13" x14ac:dyDescent="0.55000000000000004">
      <c r="M284" s="110"/>
    </row>
    <row r="285" spans="13:13" x14ac:dyDescent="0.55000000000000004">
      <c r="M285" s="110"/>
    </row>
    <row r="286" spans="13:13" x14ac:dyDescent="0.55000000000000004">
      <c r="M286" s="110"/>
    </row>
    <row r="287" spans="13:13" x14ac:dyDescent="0.55000000000000004">
      <c r="M287" s="110"/>
    </row>
    <row r="288" spans="13:13" x14ac:dyDescent="0.55000000000000004">
      <c r="M288" s="110"/>
    </row>
    <row r="289" spans="13:13" x14ac:dyDescent="0.55000000000000004">
      <c r="M289" s="110"/>
    </row>
    <row r="290" spans="13:13" x14ac:dyDescent="0.55000000000000004">
      <c r="M290" s="110"/>
    </row>
    <row r="291" spans="13:13" x14ac:dyDescent="0.55000000000000004">
      <c r="M291" s="110"/>
    </row>
    <row r="292" spans="13:13" x14ac:dyDescent="0.55000000000000004">
      <c r="M292" s="110"/>
    </row>
    <row r="293" spans="13:13" x14ac:dyDescent="0.55000000000000004">
      <c r="M293" s="110"/>
    </row>
    <row r="294" spans="13:13" x14ac:dyDescent="0.55000000000000004">
      <c r="M294" s="110"/>
    </row>
    <row r="295" spans="13:13" x14ac:dyDescent="0.55000000000000004">
      <c r="M295" s="110"/>
    </row>
    <row r="296" spans="13:13" x14ac:dyDescent="0.55000000000000004">
      <c r="M296" s="110"/>
    </row>
    <row r="297" spans="13:13" x14ac:dyDescent="0.55000000000000004">
      <c r="M297" s="110"/>
    </row>
    <row r="298" spans="13:13" x14ac:dyDescent="0.55000000000000004">
      <c r="M298" s="110"/>
    </row>
    <row r="299" spans="13:13" x14ac:dyDescent="0.55000000000000004">
      <c r="M299" s="110"/>
    </row>
    <row r="300" spans="13:13" x14ac:dyDescent="0.55000000000000004">
      <c r="M300" s="110"/>
    </row>
    <row r="301" spans="13:13" x14ac:dyDescent="0.55000000000000004">
      <c r="M301" s="110"/>
    </row>
    <row r="302" spans="13:13" x14ac:dyDescent="0.55000000000000004">
      <c r="M302" s="110"/>
    </row>
    <row r="303" spans="13:13" x14ac:dyDescent="0.55000000000000004">
      <c r="M303" s="110"/>
    </row>
    <row r="304" spans="13:13" x14ac:dyDescent="0.55000000000000004">
      <c r="M304" s="110"/>
    </row>
    <row r="305" spans="13:13" x14ac:dyDescent="0.55000000000000004">
      <c r="M305" s="110"/>
    </row>
    <row r="306" spans="13:13" x14ac:dyDescent="0.55000000000000004">
      <c r="M306" s="110"/>
    </row>
    <row r="307" spans="13:13" x14ac:dyDescent="0.55000000000000004">
      <c r="M307" s="110"/>
    </row>
    <row r="308" spans="13:13" x14ac:dyDescent="0.55000000000000004">
      <c r="M308" s="110"/>
    </row>
    <row r="309" spans="13:13" x14ac:dyDescent="0.55000000000000004">
      <c r="M309" s="110"/>
    </row>
    <row r="310" spans="13:13" x14ac:dyDescent="0.55000000000000004">
      <c r="M310" s="110"/>
    </row>
    <row r="311" spans="13:13" x14ac:dyDescent="0.55000000000000004">
      <c r="M311" s="110"/>
    </row>
    <row r="312" spans="13:13" x14ac:dyDescent="0.55000000000000004">
      <c r="M312" s="110"/>
    </row>
    <row r="313" spans="13:13" x14ac:dyDescent="0.55000000000000004">
      <c r="M313" s="110"/>
    </row>
    <row r="314" spans="13:13" x14ac:dyDescent="0.55000000000000004">
      <c r="M314" s="110"/>
    </row>
    <row r="315" spans="13:13" x14ac:dyDescent="0.55000000000000004">
      <c r="M315" s="110"/>
    </row>
    <row r="316" spans="13:13" x14ac:dyDescent="0.55000000000000004">
      <c r="M316" s="110"/>
    </row>
    <row r="317" spans="13:13" x14ac:dyDescent="0.55000000000000004">
      <c r="M317" s="110"/>
    </row>
    <row r="318" spans="13:13" x14ac:dyDescent="0.55000000000000004">
      <c r="M318" s="110"/>
    </row>
    <row r="319" spans="13:13" x14ac:dyDescent="0.55000000000000004">
      <c r="M319" s="110"/>
    </row>
    <row r="320" spans="13:13" x14ac:dyDescent="0.55000000000000004">
      <c r="M320" s="110"/>
    </row>
    <row r="321" spans="13:13" x14ac:dyDescent="0.55000000000000004">
      <c r="M321" s="110"/>
    </row>
    <row r="322" spans="13:13" x14ac:dyDescent="0.55000000000000004">
      <c r="M322" s="110"/>
    </row>
    <row r="323" spans="13:13" x14ac:dyDescent="0.55000000000000004">
      <c r="M323" s="110"/>
    </row>
    <row r="324" spans="13:13" x14ac:dyDescent="0.55000000000000004">
      <c r="M324" s="110"/>
    </row>
    <row r="325" spans="13:13" x14ac:dyDescent="0.55000000000000004">
      <c r="M325" s="110"/>
    </row>
    <row r="326" spans="13:13" x14ac:dyDescent="0.55000000000000004">
      <c r="M326" s="110"/>
    </row>
    <row r="327" spans="13:13" x14ac:dyDescent="0.55000000000000004">
      <c r="M327" s="110"/>
    </row>
    <row r="328" spans="13:13" x14ac:dyDescent="0.55000000000000004">
      <c r="M328" s="110"/>
    </row>
    <row r="329" spans="13:13" x14ac:dyDescent="0.55000000000000004">
      <c r="M329" s="110"/>
    </row>
    <row r="330" spans="13:13" x14ac:dyDescent="0.55000000000000004">
      <c r="M330" s="110"/>
    </row>
    <row r="331" spans="13:13" x14ac:dyDescent="0.55000000000000004">
      <c r="M331" s="110"/>
    </row>
    <row r="332" spans="13:13" x14ac:dyDescent="0.55000000000000004">
      <c r="M332" s="110"/>
    </row>
    <row r="333" spans="13:13" x14ac:dyDescent="0.55000000000000004">
      <c r="M333" s="110"/>
    </row>
    <row r="334" spans="13:13" x14ac:dyDescent="0.55000000000000004">
      <c r="M334" s="110"/>
    </row>
    <row r="335" spans="13:13" x14ac:dyDescent="0.55000000000000004">
      <c r="M335" s="110"/>
    </row>
    <row r="336" spans="13:13" x14ac:dyDescent="0.55000000000000004">
      <c r="M336" s="110"/>
    </row>
    <row r="337" spans="13:13" x14ac:dyDescent="0.55000000000000004">
      <c r="M337" s="110"/>
    </row>
    <row r="338" spans="13:13" x14ac:dyDescent="0.55000000000000004">
      <c r="M338" s="110"/>
    </row>
    <row r="339" spans="13:13" x14ac:dyDescent="0.55000000000000004">
      <c r="M339" s="110"/>
    </row>
    <row r="340" spans="13:13" x14ac:dyDescent="0.55000000000000004">
      <c r="M340" s="110"/>
    </row>
    <row r="341" spans="13:13" x14ac:dyDescent="0.55000000000000004">
      <c r="M341" s="110"/>
    </row>
    <row r="342" spans="13:13" x14ac:dyDescent="0.55000000000000004">
      <c r="M342" s="110"/>
    </row>
    <row r="343" spans="13:13" x14ac:dyDescent="0.55000000000000004">
      <c r="M343" s="110"/>
    </row>
    <row r="344" spans="13:13" x14ac:dyDescent="0.55000000000000004">
      <c r="M344" s="110"/>
    </row>
    <row r="345" spans="13:13" x14ac:dyDescent="0.55000000000000004">
      <c r="M345" s="110"/>
    </row>
    <row r="346" spans="13:13" x14ac:dyDescent="0.55000000000000004">
      <c r="M346" s="110"/>
    </row>
    <row r="347" spans="13:13" x14ac:dyDescent="0.55000000000000004">
      <c r="M347" s="110"/>
    </row>
    <row r="348" spans="13:13" x14ac:dyDescent="0.55000000000000004">
      <c r="M348" s="110"/>
    </row>
    <row r="349" spans="13:13" x14ac:dyDescent="0.55000000000000004">
      <c r="M349" s="110"/>
    </row>
    <row r="350" spans="13:13" x14ac:dyDescent="0.55000000000000004">
      <c r="M350" s="110"/>
    </row>
    <row r="351" spans="13:13" x14ac:dyDescent="0.55000000000000004">
      <c r="M351" s="110"/>
    </row>
    <row r="352" spans="13:13" x14ac:dyDescent="0.55000000000000004">
      <c r="M352" s="110"/>
    </row>
    <row r="353" spans="13:13" x14ac:dyDescent="0.55000000000000004">
      <c r="M353" s="110"/>
    </row>
    <row r="354" spans="13:13" x14ac:dyDescent="0.55000000000000004">
      <c r="M354" s="110"/>
    </row>
    <row r="355" spans="13:13" x14ac:dyDescent="0.55000000000000004">
      <c r="M355" s="110"/>
    </row>
    <row r="356" spans="13:13" x14ac:dyDescent="0.55000000000000004">
      <c r="M356" s="110"/>
    </row>
    <row r="357" spans="13:13" x14ac:dyDescent="0.55000000000000004">
      <c r="M357" s="110"/>
    </row>
    <row r="358" spans="13:13" x14ac:dyDescent="0.55000000000000004">
      <c r="M358" s="110"/>
    </row>
    <row r="359" spans="13:13" x14ac:dyDescent="0.55000000000000004">
      <c r="M359" s="110"/>
    </row>
    <row r="360" spans="13:13" x14ac:dyDescent="0.55000000000000004">
      <c r="M360" s="110"/>
    </row>
    <row r="361" spans="13:13" x14ac:dyDescent="0.55000000000000004">
      <c r="M361" s="110"/>
    </row>
    <row r="362" spans="13:13" x14ac:dyDescent="0.55000000000000004">
      <c r="M362" s="110"/>
    </row>
    <row r="363" spans="13:13" x14ac:dyDescent="0.55000000000000004">
      <c r="M363" s="110"/>
    </row>
    <row r="364" spans="13:13" x14ac:dyDescent="0.55000000000000004">
      <c r="M364" s="110"/>
    </row>
    <row r="365" spans="13:13" x14ac:dyDescent="0.55000000000000004">
      <c r="M365" s="110"/>
    </row>
    <row r="366" spans="13:13" x14ac:dyDescent="0.55000000000000004">
      <c r="M366" s="110"/>
    </row>
    <row r="367" spans="13:13" x14ac:dyDescent="0.55000000000000004">
      <c r="M367" s="110"/>
    </row>
    <row r="368" spans="13:13" x14ac:dyDescent="0.55000000000000004">
      <c r="M368" s="110"/>
    </row>
    <row r="369" spans="13:13" x14ac:dyDescent="0.55000000000000004">
      <c r="M369" s="110"/>
    </row>
    <row r="370" spans="13:13" x14ac:dyDescent="0.55000000000000004">
      <c r="M370" s="110"/>
    </row>
    <row r="371" spans="13:13" x14ac:dyDescent="0.55000000000000004">
      <c r="M371" s="110"/>
    </row>
    <row r="372" spans="13:13" x14ac:dyDescent="0.55000000000000004">
      <c r="M372" s="110"/>
    </row>
    <row r="373" spans="13:13" x14ac:dyDescent="0.55000000000000004">
      <c r="M373" s="110"/>
    </row>
    <row r="374" spans="13:13" x14ac:dyDescent="0.55000000000000004">
      <c r="M374" s="110"/>
    </row>
    <row r="375" spans="13:13" x14ac:dyDescent="0.55000000000000004">
      <c r="M375" s="110"/>
    </row>
    <row r="376" spans="13:13" x14ac:dyDescent="0.55000000000000004">
      <c r="M376" s="110"/>
    </row>
    <row r="377" spans="13:13" x14ac:dyDescent="0.55000000000000004">
      <c r="M377" s="110"/>
    </row>
    <row r="378" spans="13:13" x14ac:dyDescent="0.55000000000000004">
      <c r="M378" s="110"/>
    </row>
    <row r="379" spans="13:13" x14ac:dyDescent="0.55000000000000004">
      <c r="M379" s="110"/>
    </row>
    <row r="380" spans="13:13" x14ac:dyDescent="0.55000000000000004">
      <c r="M380" s="110"/>
    </row>
    <row r="381" spans="13:13" x14ac:dyDescent="0.55000000000000004">
      <c r="M381" s="110"/>
    </row>
    <row r="382" spans="13:13" x14ac:dyDescent="0.55000000000000004">
      <c r="M382" s="110"/>
    </row>
    <row r="383" spans="13:13" x14ac:dyDescent="0.55000000000000004">
      <c r="M383" s="110"/>
    </row>
    <row r="384" spans="13:13" x14ac:dyDescent="0.55000000000000004">
      <c r="M384" s="110"/>
    </row>
    <row r="385" spans="13:13" x14ac:dyDescent="0.55000000000000004">
      <c r="M385" s="110"/>
    </row>
    <row r="386" spans="13:13" x14ac:dyDescent="0.55000000000000004">
      <c r="M386" s="110"/>
    </row>
    <row r="387" spans="13:13" x14ac:dyDescent="0.55000000000000004">
      <c r="M387" s="110"/>
    </row>
    <row r="388" spans="13:13" x14ac:dyDescent="0.55000000000000004">
      <c r="M388" s="110"/>
    </row>
    <row r="389" spans="13:13" x14ac:dyDescent="0.55000000000000004">
      <c r="M389" s="110"/>
    </row>
    <row r="390" spans="13:13" x14ac:dyDescent="0.55000000000000004">
      <c r="M390" s="110"/>
    </row>
    <row r="391" spans="13:13" x14ac:dyDescent="0.55000000000000004">
      <c r="M391" s="110"/>
    </row>
    <row r="392" spans="13:13" x14ac:dyDescent="0.55000000000000004">
      <c r="M392" s="110"/>
    </row>
    <row r="393" spans="13:13" x14ac:dyDescent="0.55000000000000004">
      <c r="M393" s="110"/>
    </row>
    <row r="394" spans="13:13" x14ac:dyDescent="0.55000000000000004">
      <c r="M394" s="110"/>
    </row>
    <row r="395" spans="13:13" x14ac:dyDescent="0.55000000000000004">
      <c r="M395" s="110"/>
    </row>
    <row r="396" spans="13:13" x14ac:dyDescent="0.55000000000000004">
      <c r="M396" s="110"/>
    </row>
    <row r="397" spans="13:13" x14ac:dyDescent="0.55000000000000004">
      <c r="M397" s="110"/>
    </row>
    <row r="398" spans="13:13" x14ac:dyDescent="0.55000000000000004">
      <c r="M398" s="110"/>
    </row>
    <row r="399" spans="13:13" x14ac:dyDescent="0.55000000000000004">
      <c r="M399" s="110"/>
    </row>
    <row r="400" spans="13:13" x14ac:dyDescent="0.55000000000000004">
      <c r="M400" s="110"/>
    </row>
    <row r="401" spans="13:13" x14ac:dyDescent="0.55000000000000004">
      <c r="M401" s="110"/>
    </row>
    <row r="402" spans="13:13" x14ac:dyDescent="0.55000000000000004">
      <c r="M402" s="110"/>
    </row>
    <row r="403" spans="13:13" x14ac:dyDescent="0.55000000000000004">
      <c r="M403" s="110"/>
    </row>
    <row r="404" spans="13:13" x14ac:dyDescent="0.55000000000000004">
      <c r="M404" s="110"/>
    </row>
    <row r="405" spans="13:13" x14ac:dyDescent="0.55000000000000004">
      <c r="M405" s="110"/>
    </row>
    <row r="406" spans="13:13" x14ac:dyDescent="0.55000000000000004">
      <c r="M406" s="110"/>
    </row>
    <row r="407" spans="13:13" x14ac:dyDescent="0.55000000000000004">
      <c r="M407" s="110"/>
    </row>
    <row r="408" spans="13:13" x14ac:dyDescent="0.55000000000000004">
      <c r="M408" s="110"/>
    </row>
    <row r="409" spans="13:13" x14ac:dyDescent="0.55000000000000004">
      <c r="M409" s="110"/>
    </row>
    <row r="410" spans="13:13" x14ac:dyDescent="0.55000000000000004">
      <c r="M410" s="110"/>
    </row>
    <row r="411" spans="13:13" x14ac:dyDescent="0.55000000000000004">
      <c r="M411" s="110"/>
    </row>
    <row r="412" spans="13:13" x14ac:dyDescent="0.55000000000000004">
      <c r="M412" s="110"/>
    </row>
    <row r="413" spans="13:13" x14ac:dyDescent="0.55000000000000004">
      <c r="M413" s="110"/>
    </row>
    <row r="414" spans="13:13" x14ac:dyDescent="0.55000000000000004">
      <c r="M414" s="110"/>
    </row>
    <row r="415" spans="13:13" x14ac:dyDescent="0.55000000000000004">
      <c r="M415" s="110"/>
    </row>
    <row r="416" spans="13:13" x14ac:dyDescent="0.55000000000000004">
      <c r="M416" s="110"/>
    </row>
    <row r="417" spans="13:13" x14ac:dyDescent="0.55000000000000004">
      <c r="M417" s="110"/>
    </row>
    <row r="418" spans="13:13" x14ac:dyDescent="0.55000000000000004">
      <c r="M418" s="110"/>
    </row>
    <row r="419" spans="13:13" x14ac:dyDescent="0.55000000000000004">
      <c r="M419" s="110"/>
    </row>
    <row r="420" spans="13:13" x14ac:dyDescent="0.55000000000000004">
      <c r="M420" s="110"/>
    </row>
    <row r="421" spans="13:13" x14ac:dyDescent="0.55000000000000004">
      <c r="M421" s="110"/>
    </row>
    <row r="422" spans="13:13" x14ac:dyDescent="0.55000000000000004">
      <c r="M422" s="110"/>
    </row>
    <row r="423" spans="13:13" x14ac:dyDescent="0.55000000000000004">
      <c r="M423" s="110"/>
    </row>
    <row r="424" spans="13:13" x14ac:dyDescent="0.55000000000000004">
      <c r="M424" s="110"/>
    </row>
    <row r="425" spans="13:13" x14ac:dyDescent="0.55000000000000004">
      <c r="M425" s="110"/>
    </row>
    <row r="426" spans="13:13" x14ac:dyDescent="0.55000000000000004">
      <c r="M426" s="110"/>
    </row>
    <row r="427" spans="13:13" x14ac:dyDescent="0.55000000000000004">
      <c r="M427" s="110"/>
    </row>
    <row r="428" spans="13:13" x14ac:dyDescent="0.55000000000000004">
      <c r="M428" s="110"/>
    </row>
    <row r="429" spans="13:13" x14ac:dyDescent="0.55000000000000004">
      <c r="M429" s="110"/>
    </row>
    <row r="430" spans="13:13" x14ac:dyDescent="0.55000000000000004">
      <c r="M430" s="110"/>
    </row>
    <row r="431" spans="13:13" x14ac:dyDescent="0.55000000000000004">
      <c r="M431" s="110"/>
    </row>
    <row r="432" spans="13:13" x14ac:dyDescent="0.55000000000000004">
      <c r="M432" s="110"/>
    </row>
    <row r="433" spans="13:13" x14ac:dyDescent="0.55000000000000004">
      <c r="M433" s="110"/>
    </row>
    <row r="434" spans="13:13" x14ac:dyDescent="0.55000000000000004">
      <c r="M434" s="110"/>
    </row>
    <row r="435" spans="13:13" x14ac:dyDescent="0.55000000000000004">
      <c r="M435" s="110"/>
    </row>
    <row r="436" spans="13:13" x14ac:dyDescent="0.55000000000000004">
      <c r="M436" s="110"/>
    </row>
    <row r="437" spans="13:13" x14ac:dyDescent="0.55000000000000004">
      <c r="M437" s="110"/>
    </row>
    <row r="438" spans="13:13" x14ac:dyDescent="0.55000000000000004">
      <c r="M438" s="110"/>
    </row>
    <row r="439" spans="13:13" x14ac:dyDescent="0.55000000000000004">
      <c r="M439" s="110"/>
    </row>
    <row r="440" spans="13:13" x14ac:dyDescent="0.55000000000000004">
      <c r="M440" s="110"/>
    </row>
    <row r="441" spans="13:13" x14ac:dyDescent="0.55000000000000004">
      <c r="M441" s="110"/>
    </row>
    <row r="442" spans="13:13" x14ac:dyDescent="0.55000000000000004">
      <c r="M442" s="110"/>
    </row>
    <row r="443" spans="13:13" x14ac:dyDescent="0.55000000000000004">
      <c r="M443" s="110"/>
    </row>
    <row r="444" spans="13:13" x14ac:dyDescent="0.55000000000000004">
      <c r="M444" s="110"/>
    </row>
    <row r="445" spans="13:13" x14ac:dyDescent="0.55000000000000004">
      <c r="M445" s="110"/>
    </row>
    <row r="446" spans="13:13" x14ac:dyDescent="0.55000000000000004">
      <c r="M446" s="110"/>
    </row>
    <row r="447" spans="13:13" x14ac:dyDescent="0.55000000000000004">
      <c r="M447" s="110"/>
    </row>
    <row r="448" spans="13:13" x14ac:dyDescent="0.55000000000000004">
      <c r="M448" s="110"/>
    </row>
    <row r="449" spans="8:13" x14ac:dyDescent="0.55000000000000004">
      <c r="M449" s="110"/>
    </row>
    <row r="450" spans="8:13" x14ac:dyDescent="0.55000000000000004">
      <c r="M450" s="110"/>
    </row>
    <row r="451" spans="8:13" x14ac:dyDescent="0.55000000000000004">
      <c r="M451" s="110"/>
    </row>
    <row r="452" spans="8:13" x14ac:dyDescent="0.55000000000000004">
      <c r="M452" s="110"/>
    </row>
    <row r="453" spans="8:13" x14ac:dyDescent="0.55000000000000004">
      <c r="M453" s="110"/>
    </row>
    <row r="454" spans="8:13" x14ac:dyDescent="0.55000000000000004">
      <c r="M454" s="110"/>
    </row>
    <row r="455" spans="8:13" x14ac:dyDescent="0.55000000000000004">
      <c r="M455" s="110"/>
    </row>
    <row r="456" spans="8:13" x14ac:dyDescent="0.55000000000000004">
      <c r="M456" s="110"/>
    </row>
    <row r="457" spans="8:13" x14ac:dyDescent="0.55000000000000004">
      <c r="M457" s="110"/>
    </row>
    <row r="458" spans="8:13" x14ac:dyDescent="0.55000000000000004">
      <c r="M458" s="110"/>
    </row>
    <row r="459" spans="8:13" x14ac:dyDescent="0.55000000000000004">
      <c r="M459" s="110"/>
    </row>
    <row r="460" spans="8:13" x14ac:dyDescent="0.55000000000000004">
      <c r="M460" s="110"/>
    </row>
    <row r="461" spans="8:13" x14ac:dyDescent="0.55000000000000004">
      <c r="M461" s="110"/>
    </row>
    <row r="462" spans="8:13" x14ac:dyDescent="0.55000000000000004">
      <c r="M462" s="110"/>
    </row>
    <row r="463" spans="8:13" x14ac:dyDescent="0.55000000000000004">
      <c r="H463" s="134"/>
    </row>
  </sheetData>
  <mergeCells count="7">
    <mergeCell ref="A1:H1"/>
    <mergeCell ref="G2:H2"/>
    <mergeCell ref="A31:B31"/>
    <mergeCell ref="A2:A3"/>
    <mergeCell ref="B2:B3"/>
    <mergeCell ref="C2:D2"/>
    <mergeCell ref="E2:F2"/>
  </mergeCells>
  <pageMargins left="0.7" right="0.7" top="0.75" bottom="0.75" header="0.3" footer="0.3"/>
  <pageSetup orientation="portrait" r:id="rId1"/>
  <ignoredErrors>
    <ignoredError sqref="D31:G31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8"/>
  <sheetViews>
    <sheetView workbookViewId="0">
      <selection activeCell="A2" sqref="A2:H17"/>
    </sheetView>
  </sheetViews>
  <sheetFormatPr defaultColWidth="8.71875" defaultRowHeight="14.4" x14ac:dyDescent="0.55000000000000004"/>
  <cols>
    <col min="1" max="1" width="8.5546875" style="109" customWidth="1"/>
    <col min="2" max="2" width="12.109375" style="109" customWidth="1"/>
    <col min="3" max="3" width="15.21875" style="110" customWidth="1"/>
    <col min="4" max="4" width="10.109375" style="110" customWidth="1"/>
    <col min="5" max="5" width="15.21875" style="110" customWidth="1"/>
    <col min="6" max="6" width="10.109375" style="110" customWidth="1"/>
    <col min="7" max="7" width="17.77734375" style="110" customWidth="1"/>
    <col min="8" max="8" width="10.109375" style="110" customWidth="1"/>
    <col min="9" max="16384" width="8.71875" style="110"/>
  </cols>
  <sheetData>
    <row r="1" spans="1:8" x14ac:dyDescent="0.55000000000000004">
      <c r="A1" s="324" t="s">
        <v>195</v>
      </c>
      <c r="B1" s="324"/>
      <c r="C1" s="324"/>
      <c r="D1" s="324"/>
      <c r="E1" s="324"/>
      <c r="F1" s="324"/>
    </row>
    <row r="2" spans="1:8" s="109" customFormat="1" x14ac:dyDescent="0.55000000000000004">
      <c r="A2" s="340" t="s">
        <v>39</v>
      </c>
      <c r="B2" s="342" t="s">
        <v>296</v>
      </c>
      <c r="C2" s="337" t="s">
        <v>35</v>
      </c>
      <c r="D2" s="337"/>
      <c r="E2" s="337" t="s">
        <v>36</v>
      </c>
      <c r="F2" s="337"/>
      <c r="G2" s="338" t="s">
        <v>121</v>
      </c>
      <c r="H2" s="339"/>
    </row>
    <row r="3" spans="1:8" s="109" customFormat="1" x14ac:dyDescent="0.55000000000000004">
      <c r="A3" s="341"/>
      <c r="B3" s="343"/>
      <c r="C3" s="227" t="s">
        <v>2</v>
      </c>
      <c r="D3" s="227" t="s">
        <v>3</v>
      </c>
      <c r="E3" s="227" t="s">
        <v>2</v>
      </c>
      <c r="F3" s="227" t="s">
        <v>3</v>
      </c>
      <c r="G3" s="228" t="s">
        <v>2</v>
      </c>
      <c r="H3" s="229" t="s">
        <v>3</v>
      </c>
    </row>
    <row r="4" spans="1:8" x14ac:dyDescent="0.55000000000000004">
      <c r="A4" s="214">
        <v>1</v>
      </c>
      <c r="B4" s="215" t="s">
        <v>44</v>
      </c>
      <c r="C4" s="216">
        <v>10878</v>
      </c>
      <c r="D4" s="217">
        <f>C4/$G$17*100</f>
        <v>7.6401614589884939E-2</v>
      </c>
      <c r="E4" s="216">
        <v>8136</v>
      </c>
      <c r="F4" s="217">
        <f>E4/$G$17*100</f>
        <v>5.7143182230493091E-2</v>
      </c>
      <c r="G4" s="216">
        <v>19014</v>
      </c>
      <c r="H4" s="218">
        <f>G4/$G$17*100</f>
        <v>0.13354479682037804</v>
      </c>
    </row>
    <row r="5" spans="1:8" x14ac:dyDescent="0.55000000000000004">
      <c r="A5" s="219">
        <v>2</v>
      </c>
      <c r="B5" s="220" t="s">
        <v>45</v>
      </c>
      <c r="C5" s="221">
        <v>268757</v>
      </c>
      <c r="D5" s="222">
        <f t="shared" ref="D5:F17" si="0">C5/$G$17*100</f>
        <v>1.8876143346510117</v>
      </c>
      <c r="E5" s="221">
        <v>59269</v>
      </c>
      <c r="F5" s="222">
        <f t="shared" si="0"/>
        <v>0.41627572119212086</v>
      </c>
      <c r="G5" s="221">
        <v>328026</v>
      </c>
      <c r="H5" s="223">
        <f t="shared" ref="H5" si="1">G5/$G$17*100</f>
        <v>2.3038900558431328</v>
      </c>
    </row>
    <row r="6" spans="1:8" x14ac:dyDescent="0.55000000000000004">
      <c r="A6" s="214">
        <v>3</v>
      </c>
      <c r="B6" s="215" t="s">
        <v>46</v>
      </c>
      <c r="C6" s="216">
        <v>962969</v>
      </c>
      <c r="D6" s="217">
        <f t="shared" si="0"/>
        <v>6.7634111417546343</v>
      </c>
      <c r="E6" s="216">
        <v>109815</v>
      </c>
      <c r="F6" s="217">
        <f t="shared" si="0"/>
        <v>0.77128546664719755</v>
      </c>
      <c r="G6" s="216">
        <v>1072784</v>
      </c>
      <c r="H6" s="218">
        <f t="shared" ref="H6" si="2">G6/$G$17*100</f>
        <v>7.5346966084018323</v>
      </c>
    </row>
    <row r="7" spans="1:8" x14ac:dyDescent="0.55000000000000004">
      <c r="A7" s="219">
        <v>4</v>
      </c>
      <c r="B7" s="220" t="s">
        <v>47</v>
      </c>
      <c r="C7" s="221">
        <v>1400340</v>
      </c>
      <c r="D7" s="222">
        <f t="shared" si="0"/>
        <v>9.8352856200404002</v>
      </c>
      <c r="E7" s="221">
        <v>127683</v>
      </c>
      <c r="F7" s="222">
        <f t="shared" si="0"/>
        <v>0.89678133440708563</v>
      </c>
      <c r="G7" s="221">
        <v>1528023</v>
      </c>
      <c r="H7" s="223">
        <f t="shared" ref="H7" si="3">G7/$G$17*100</f>
        <v>10.732066954447486</v>
      </c>
    </row>
    <row r="8" spans="1:8" x14ac:dyDescent="0.55000000000000004">
      <c r="A8" s="214">
        <v>5</v>
      </c>
      <c r="B8" s="215" t="s">
        <v>48</v>
      </c>
      <c r="C8" s="216">
        <v>1708507</v>
      </c>
      <c r="D8" s="217">
        <f t="shared" si="0"/>
        <v>11.999696022993248</v>
      </c>
      <c r="E8" s="216">
        <v>165976</v>
      </c>
      <c r="F8" s="217">
        <f t="shared" si="0"/>
        <v>1.1657321550993514</v>
      </c>
      <c r="G8" s="216">
        <v>1874483</v>
      </c>
      <c r="H8" s="218">
        <f t="shared" ref="H8" si="4">G8/$G$17*100</f>
        <v>13.165428178092601</v>
      </c>
    </row>
    <row r="9" spans="1:8" x14ac:dyDescent="0.55000000000000004">
      <c r="A9" s="219">
        <v>6</v>
      </c>
      <c r="B9" s="220" t="s">
        <v>49</v>
      </c>
      <c r="C9" s="221">
        <v>1616061</v>
      </c>
      <c r="D9" s="222">
        <f t="shared" si="0"/>
        <v>11.350401698450455</v>
      </c>
      <c r="E9" s="221">
        <v>186007</v>
      </c>
      <c r="F9" s="222">
        <f t="shared" si="0"/>
        <v>1.3064198496985409</v>
      </c>
      <c r="G9" s="221">
        <v>1802068</v>
      </c>
      <c r="H9" s="223">
        <f t="shared" ref="H9" si="5">G9/$G$17*100</f>
        <v>12.656821548148994</v>
      </c>
    </row>
    <row r="10" spans="1:8" x14ac:dyDescent="0.55000000000000004">
      <c r="A10" s="214">
        <v>7</v>
      </c>
      <c r="B10" s="215" t="s">
        <v>50</v>
      </c>
      <c r="C10" s="216">
        <v>1571423</v>
      </c>
      <c r="D10" s="217">
        <f t="shared" si="0"/>
        <v>11.036886780996577</v>
      </c>
      <c r="E10" s="216">
        <v>213448</v>
      </c>
      <c r="F10" s="217">
        <f t="shared" si="0"/>
        <v>1.4991516667569185</v>
      </c>
      <c r="G10" s="216">
        <v>1784871</v>
      </c>
      <c r="H10" s="218">
        <f t="shared" ref="H10" si="6">G10/$G$17*100</f>
        <v>12.536038447753494</v>
      </c>
    </row>
    <row r="11" spans="1:8" x14ac:dyDescent="0.55000000000000004">
      <c r="A11" s="219">
        <v>8</v>
      </c>
      <c r="B11" s="220" t="s">
        <v>51</v>
      </c>
      <c r="C11" s="221">
        <v>1284082</v>
      </c>
      <c r="D11" s="222">
        <f t="shared" si="0"/>
        <v>9.018747753797447</v>
      </c>
      <c r="E11" s="221">
        <v>233392</v>
      </c>
      <c r="F11" s="222">
        <f t="shared" si="0"/>
        <v>1.6392283170033484</v>
      </c>
      <c r="G11" s="221">
        <v>1517474</v>
      </c>
      <c r="H11" s="223">
        <f t="shared" ref="H11" si="7">G11/$G$17*100</f>
        <v>10.657976070800796</v>
      </c>
    </row>
    <row r="12" spans="1:8" x14ac:dyDescent="0.55000000000000004">
      <c r="A12" s="214">
        <v>9</v>
      </c>
      <c r="B12" s="215" t="s">
        <v>52</v>
      </c>
      <c r="C12" s="216">
        <v>1070054</v>
      </c>
      <c r="D12" s="217">
        <f t="shared" si="0"/>
        <v>7.5155224580221311</v>
      </c>
      <c r="E12" s="216">
        <v>253562</v>
      </c>
      <c r="F12" s="217">
        <f t="shared" si="0"/>
        <v>1.7808922778672922</v>
      </c>
      <c r="G12" s="216">
        <v>1323616</v>
      </c>
      <c r="H12" s="218">
        <f t="shared" ref="H12" si="8">G12/$G$17*100</f>
        <v>9.2964147358894227</v>
      </c>
    </row>
    <row r="13" spans="1:8" x14ac:dyDescent="0.55000000000000004">
      <c r="A13" s="219">
        <v>10</v>
      </c>
      <c r="B13" s="220" t="s">
        <v>53</v>
      </c>
      <c r="C13" s="221">
        <v>814303</v>
      </c>
      <c r="D13" s="222">
        <f t="shared" si="0"/>
        <v>5.7192557423595396</v>
      </c>
      <c r="E13" s="221">
        <v>250046</v>
      </c>
      <c r="F13" s="222">
        <f t="shared" si="0"/>
        <v>1.7561976578178313</v>
      </c>
      <c r="G13" s="221">
        <v>1064349</v>
      </c>
      <c r="H13" s="223">
        <f t="shared" ref="H13" si="9">G13/$G$17*100</f>
        <v>7.475453400177372</v>
      </c>
    </row>
    <row r="14" spans="1:8" x14ac:dyDescent="0.55000000000000004">
      <c r="A14" s="214">
        <v>11</v>
      </c>
      <c r="B14" s="215" t="s">
        <v>54</v>
      </c>
      <c r="C14" s="216">
        <v>572520</v>
      </c>
      <c r="D14" s="217">
        <f t="shared" si="0"/>
        <v>4.0210932510572643</v>
      </c>
      <c r="E14" s="216">
        <v>215914</v>
      </c>
      <c r="F14" s="217">
        <f t="shared" si="0"/>
        <v>1.5164716135834175</v>
      </c>
      <c r="G14" s="216">
        <v>788434</v>
      </c>
      <c r="H14" s="218">
        <f t="shared" ref="H14" si="10">G14/$G$17*100</f>
        <v>5.5375648646406823</v>
      </c>
    </row>
    <row r="15" spans="1:8" x14ac:dyDescent="0.55000000000000004">
      <c r="A15" s="219">
        <v>12</v>
      </c>
      <c r="B15" s="220" t="s">
        <v>55</v>
      </c>
      <c r="C15" s="221">
        <v>324118</v>
      </c>
      <c r="D15" s="222">
        <f t="shared" si="0"/>
        <v>2.2764422244570994</v>
      </c>
      <c r="E15" s="221">
        <v>171398</v>
      </c>
      <c r="F15" s="222">
        <f t="shared" si="0"/>
        <v>1.2038135629230649</v>
      </c>
      <c r="G15" s="221">
        <v>495516</v>
      </c>
      <c r="H15" s="223">
        <f t="shared" ref="H15" si="11">G15/$G$17*100</f>
        <v>3.4802557873801638</v>
      </c>
    </row>
    <row r="16" spans="1:8" x14ac:dyDescent="0.55000000000000004">
      <c r="A16" s="214">
        <v>13</v>
      </c>
      <c r="B16" s="215" t="s">
        <v>56</v>
      </c>
      <c r="C16" s="216">
        <v>398667</v>
      </c>
      <c r="D16" s="217">
        <f t="shared" si="0"/>
        <v>2.8000369997890844</v>
      </c>
      <c r="E16" s="216">
        <v>240594</v>
      </c>
      <c r="F16" s="217">
        <f t="shared" si="0"/>
        <v>1.6898115518145593</v>
      </c>
      <c r="G16" s="216">
        <v>639261</v>
      </c>
      <c r="H16" s="218">
        <f t="shared" ref="H16" si="12">G16/$G$17*100</f>
        <v>4.4898485516036439</v>
      </c>
    </row>
    <row r="17" spans="1:8" x14ac:dyDescent="0.55000000000000004">
      <c r="A17" s="335" t="s">
        <v>31</v>
      </c>
      <c r="B17" s="336"/>
      <c r="C17" s="224">
        <f>SUM(C4:C16)</f>
        <v>12002679</v>
      </c>
      <c r="D17" s="225">
        <f t="shared" si="0"/>
        <v>84.300795642958775</v>
      </c>
      <c r="E17" s="224">
        <f>SUM(E4:E16)</f>
        <v>2235240</v>
      </c>
      <c r="F17" s="225">
        <f t="shared" si="0"/>
        <v>15.699204357041221</v>
      </c>
      <c r="G17" s="224">
        <f>SUM(G4:G16)</f>
        <v>14237919</v>
      </c>
      <c r="H17" s="226">
        <f t="shared" ref="H17" si="13">G17/$G$17*100</f>
        <v>100</v>
      </c>
    </row>
    <row r="18" spans="1:8" x14ac:dyDescent="0.55000000000000004">
      <c r="A18" s="160" t="s">
        <v>32</v>
      </c>
      <c r="B18" s="167"/>
      <c r="C18" s="167"/>
      <c r="D18" s="167"/>
      <c r="E18" s="167"/>
      <c r="F18" s="167"/>
      <c r="G18" s="167"/>
      <c r="H18" s="167"/>
    </row>
  </sheetData>
  <mergeCells count="7">
    <mergeCell ref="A17:B17"/>
    <mergeCell ref="A1:F1"/>
    <mergeCell ref="C2:D2"/>
    <mergeCell ref="E2:F2"/>
    <mergeCell ref="G2:H2"/>
    <mergeCell ref="A2:A3"/>
    <mergeCell ref="B2:B3"/>
  </mergeCells>
  <pageMargins left="0.7" right="0.7" top="0.75" bottom="0.75" header="0.3" footer="0.3"/>
  <pageSetup paperSize="9" orientation="portrait" r:id="rId1"/>
  <ignoredErrors>
    <ignoredError sqref="D17:E17 F17:G17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77F5B-0C64-4A98-8459-6C5101167A26}">
  <dimension ref="A1:L97"/>
  <sheetViews>
    <sheetView workbookViewId="0">
      <selection activeCell="B87" sqref="B87"/>
    </sheetView>
  </sheetViews>
  <sheetFormatPr defaultRowHeight="12.3" x14ac:dyDescent="0.4"/>
  <cols>
    <col min="1" max="1" width="5.88671875" style="3" customWidth="1"/>
    <col min="2" max="2" width="12.83203125" style="3" customWidth="1"/>
    <col min="3" max="3" width="32.1640625" customWidth="1"/>
    <col min="4" max="4" width="12.88671875" customWidth="1"/>
    <col min="5" max="5" width="7.109375" customWidth="1"/>
    <col min="6" max="6" width="13.109375" customWidth="1"/>
    <col min="7" max="7" width="7.27734375" customWidth="1"/>
    <col min="8" max="8" width="12.1640625" customWidth="1"/>
    <col min="9" max="9" width="7.44140625" customWidth="1"/>
    <col min="10" max="11" width="9.88671875" bestFit="1" customWidth="1"/>
    <col min="257" max="257" width="5.88671875" customWidth="1"/>
    <col min="258" max="258" width="15.88671875" customWidth="1"/>
    <col min="259" max="259" width="36" bestFit="1" customWidth="1"/>
    <col min="260" max="260" width="12.88671875" customWidth="1"/>
    <col min="261" max="261" width="7.109375" customWidth="1"/>
    <col min="262" max="262" width="13.109375" customWidth="1"/>
    <col min="263" max="263" width="7.27734375" customWidth="1"/>
    <col min="264" max="264" width="12.1640625" customWidth="1"/>
    <col min="265" max="265" width="7.44140625" customWidth="1"/>
    <col min="513" max="513" width="5.88671875" customWidth="1"/>
    <col min="514" max="514" width="15.88671875" customWidth="1"/>
    <col min="515" max="515" width="36" bestFit="1" customWidth="1"/>
    <col min="516" max="516" width="12.88671875" customWidth="1"/>
    <col min="517" max="517" width="7.109375" customWidth="1"/>
    <col min="518" max="518" width="13.109375" customWidth="1"/>
    <col min="519" max="519" width="7.27734375" customWidth="1"/>
    <col min="520" max="520" width="12.1640625" customWidth="1"/>
    <col min="521" max="521" width="7.44140625" customWidth="1"/>
    <col min="769" max="769" width="5.88671875" customWidth="1"/>
    <col min="770" max="770" width="15.88671875" customWidth="1"/>
    <col min="771" max="771" width="36" bestFit="1" customWidth="1"/>
    <col min="772" max="772" width="12.88671875" customWidth="1"/>
    <col min="773" max="773" width="7.109375" customWidth="1"/>
    <col min="774" max="774" width="13.109375" customWidth="1"/>
    <col min="775" max="775" width="7.27734375" customWidth="1"/>
    <col min="776" max="776" width="12.1640625" customWidth="1"/>
    <col min="777" max="777" width="7.44140625" customWidth="1"/>
    <col min="1025" max="1025" width="5.88671875" customWidth="1"/>
    <col min="1026" max="1026" width="15.88671875" customWidth="1"/>
    <col min="1027" max="1027" width="36" bestFit="1" customWidth="1"/>
    <col min="1028" max="1028" width="12.88671875" customWidth="1"/>
    <col min="1029" max="1029" width="7.109375" customWidth="1"/>
    <col min="1030" max="1030" width="13.109375" customWidth="1"/>
    <col min="1031" max="1031" width="7.27734375" customWidth="1"/>
    <col min="1032" max="1032" width="12.1640625" customWidth="1"/>
    <col min="1033" max="1033" width="7.44140625" customWidth="1"/>
    <col min="1281" max="1281" width="5.88671875" customWidth="1"/>
    <col min="1282" max="1282" width="15.88671875" customWidth="1"/>
    <col min="1283" max="1283" width="36" bestFit="1" customWidth="1"/>
    <col min="1284" max="1284" width="12.88671875" customWidth="1"/>
    <col min="1285" max="1285" width="7.109375" customWidth="1"/>
    <col min="1286" max="1286" width="13.109375" customWidth="1"/>
    <col min="1287" max="1287" width="7.27734375" customWidth="1"/>
    <col min="1288" max="1288" width="12.1640625" customWidth="1"/>
    <col min="1289" max="1289" width="7.44140625" customWidth="1"/>
    <col min="1537" max="1537" width="5.88671875" customWidth="1"/>
    <col min="1538" max="1538" width="15.88671875" customWidth="1"/>
    <col min="1539" max="1539" width="36" bestFit="1" customWidth="1"/>
    <col min="1540" max="1540" width="12.88671875" customWidth="1"/>
    <col min="1541" max="1541" width="7.109375" customWidth="1"/>
    <col min="1542" max="1542" width="13.109375" customWidth="1"/>
    <col min="1543" max="1543" width="7.27734375" customWidth="1"/>
    <col min="1544" max="1544" width="12.1640625" customWidth="1"/>
    <col min="1545" max="1545" width="7.44140625" customWidth="1"/>
    <col min="1793" max="1793" width="5.88671875" customWidth="1"/>
    <col min="1794" max="1794" width="15.88671875" customWidth="1"/>
    <col min="1795" max="1795" width="36" bestFit="1" customWidth="1"/>
    <col min="1796" max="1796" width="12.88671875" customWidth="1"/>
    <col min="1797" max="1797" width="7.109375" customWidth="1"/>
    <col min="1798" max="1798" width="13.109375" customWidth="1"/>
    <col min="1799" max="1799" width="7.27734375" customWidth="1"/>
    <col min="1800" max="1800" width="12.1640625" customWidth="1"/>
    <col min="1801" max="1801" width="7.44140625" customWidth="1"/>
    <col min="2049" max="2049" width="5.88671875" customWidth="1"/>
    <col min="2050" max="2050" width="15.88671875" customWidth="1"/>
    <col min="2051" max="2051" width="36" bestFit="1" customWidth="1"/>
    <col min="2052" max="2052" width="12.88671875" customWidth="1"/>
    <col min="2053" max="2053" width="7.109375" customWidth="1"/>
    <col min="2054" max="2054" width="13.109375" customWidth="1"/>
    <col min="2055" max="2055" width="7.27734375" customWidth="1"/>
    <col min="2056" max="2056" width="12.1640625" customWidth="1"/>
    <col min="2057" max="2057" width="7.44140625" customWidth="1"/>
    <col min="2305" max="2305" width="5.88671875" customWidth="1"/>
    <col min="2306" max="2306" width="15.88671875" customWidth="1"/>
    <col min="2307" max="2307" width="36" bestFit="1" customWidth="1"/>
    <col min="2308" max="2308" width="12.88671875" customWidth="1"/>
    <col min="2309" max="2309" width="7.109375" customWidth="1"/>
    <col min="2310" max="2310" width="13.109375" customWidth="1"/>
    <col min="2311" max="2311" width="7.27734375" customWidth="1"/>
    <col min="2312" max="2312" width="12.1640625" customWidth="1"/>
    <col min="2313" max="2313" width="7.44140625" customWidth="1"/>
    <col min="2561" max="2561" width="5.88671875" customWidth="1"/>
    <col min="2562" max="2562" width="15.88671875" customWidth="1"/>
    <col min="2563" max="2563" width="36" bestFit="1" customWidth="1"/>
    <col min="2564" max="2564" width="12.88671875" customWidth="1"/>
    <col min="2565" max="2565" width="7.109375" customWidth="1"/>
    <col min="2566" max="2566" width="13.109375" customWidth="1"/>
    <col min="2567" max="2567" width="7.27734375" customWidth="1"/>
    <col min="2568" max="2568" width="12.1640625" customWidth="1"/>
    <col min="2569" max="2569" width="7.44140625" customWidth="1"/>
    <col min="2817" max="2817" width="5.88671875" customWidth="1"/>
    <col min="2818" max="2818" width="15.88671875" customWidth="1"/>
    <col min="2819" max="2819" width="36" bestFit="1" customWidth="1"/>
    <col min="2820" max="2820" width="12.88671875" customWidth="1"/>
    <col min="2821" max="2821" width="7.109375" customWidth="1"/>
    <col min="2822" max="2822" width="13.109375" customWidth="1"/>
    <col min="2823" max="2823" width="7.27734375" customWidth="1"/>
    <col min="2824" max="2824" width="12.1640625" customWidth="1"/>
    <col min="2825" max="2825" width="7.44140625" customWidth="1"/>
    <col min="3073" max="3073" width="5.88671875" customWidth="1"/>
    <col min="3074" max="3074" width="15.88671875" customWidth="1"/>
    <col min="3075" max="3075" width="36" bestFit="1" customWidth="1"/>
    <col min="3076" max="3076" width="12.88671875" customWidth="1"/>
    <col min="3077" max="3077" width="7.109375" customWidth="1"/>
    <col min="3078" max="3078" width="13.109375" customWidth="1"/>
    <col min="3079" max="3079" width="7.27734375" customWidth="1"/>
    <col min="3080" max="3080" width="12.1640625" customWidth="1"/>
    <col min="3081" max="3081" width="7.44140625" customWidth="1"/>
    <col min="3329" max="3329" width="5.88671875" customWidth="1"/>
    <col min="3330" max="3330" width="15.88671875" customWidth="1"/>
    <col min="3331" max="3331" width="36" bestFit="1" customWidth="1"/>
    <col min="3332" max="3332" width="12.88671875" customWidth="1"/>
    <col min="3333" max="3333" width="7.109375" customWidth="1"/>
    <col min="3334" max="3334" width="13.109375" customWidth="1"/>
    <col min="3335" max="3335" width="7.27734375" customWidth="1"/>
    <col min="3336" max="3336" width="12.1640625" customWidth="1"/>
    <col min="3337" max="3337" width="7.44140625" customWidth="1"/>
    <col min="3585" max="3585" width="5.88671875" customWidth="1"/>
    <col min="3586" max="3586" width="15.88671875" customWidth="1"/>
    <col min="3587" max="3587" width="36" bestFit="1" customWidth="1"/>
    <col min="3588" max="3588" width="12.88671875" customWidth="1"/>
    <col min="3589" max="3589" width="7.109375" customWidth="1"/>
    <col min="3590" max="3590" width="13.109375" customWidth="1"/>
    <col min="3591" max="3591" width="7.27734375" customWidth="1"/>
    <col min="3592" max="3592" width="12.1640625" customWidth="1"/>
    <col min="3593" max="3593" width="7.44140625" customWidth="1"/>
    <col min="3841" max="3841" width="5.88671875" customWidth="1"/>
    <col min="3842" max="3842" width="15.88671875" customWidth="1"/>
    <col min="3843" max="3843" width="36" bestFit="1" customWidth="1"/>
    <col min="3844" max="3844" width="12.88671875" customWidth="1"/>
    <col min="3845" max="3845" width="7.109375" customWidth="1"/>
    <col min="3846" max="3846" width="13.109375" customWidth="1"/>
    <col min="3847" max="3847" width="7.27734375" customWidth="1"/>
    <col min="3848" max="3848" width="12.1640625" customWidth="1"/>
    <col min="3849" max="3849" width="7.44140625" customWidth="1"/>
    <col min="4097" max="4097" width="5.88671875" customWidth="1"/>
    <col min="4098" max="4098" width="15.88671875" customWidth="1"/>
    <col min="4099" max="4099" width="36" bestFit="1" customWidth="1"/>
    <col min="4100" max="4100" width="12.88671875" customWidth="1"/>
    <col min="4101" max="4101" width="7.109375" customWidth="1"/>
    <col min="4102" max="4102" width="13.109375" customWidth="1"/>
    <col min="4103" max="4103" width="7.27734375" customWidth="1"/>
    <col min="4104" max="4104" width="12.1640625" customWidth="1"/>
    <col min="4105" max="4105" width="7.44140625" customWidth="1"/>
    <col min="4353" max="4353" width="5.88671875" customWidth="1"/>
    <col min="4354" max="4354" width="15.88671875" customWidth="1"/>
    <col min="4355" max="4355" width="36" bestFit="1" customWidth="1"/>
    <col min="4356" max="4356" width="12.88671875" customWidth="1"/>
    <col min="4357" max="4357" width="7.109375" customWidth="1"/>
    <col min="4358" max="4358" width="13.109375" customWidth="1"/>
    <col min="4359" max="4359" width="7.27734375" customWidth="1"/>
    <col min="4360" max="4360" width="12.1640625" customWidth="1"/>
    <col min="4361" max="4361" width="7.44140625" customWidth="1"/>
    <col min="4609" max="4609" width="5.88671875" customWidth="1"/>
    <col min="4610" max="4610" width="15.88671875" customWidth="1"/>
    <col min="4611" max="4611" width="36" bestFit="1" customWidth="1"/>
    <col min="4612" max="4612" width="12.88671875" customWidth="1"/>
    <col min="4613" max="4613" width="7.109375" customWidth="1"/>
    <col min="4614" max="4614" width="13.109375" customWidth="1"/>
    <col min="4615" max="4615" width="7.27734375" customWidth="1"/>
    <col min="4616" max="4616" width="12.1640625" customWidth="1"/>
    <col min="4617" max="4617" width="7.44140625" customWidth="1"/>
    <col min="4865" max="4865" width="5.88671875" customWidth="1"/>
    <col min="4866" max="4866" width="15.88671875" customWidth="1"/>
    <col min="4867" max="4867" width="36" bestFit="1" customWidth="1"/>
    <col min="4868" max="4868" width="12.88671875" customWidth="1"/>
    <col min="4869" max="4869" width="7.109375" customWidth="1"/>
    <col min="4870" max="4870" width="13.109375" customWidth="1"/>
    <col min="4871" max="4871" width="7.27734375" customWidth="1"/>
    <col min="4872" max="4872" width="12.1640625" customWidth="1"/>
    <col min="4873" max="4873" width="7.44140625" customWidth="1"/>
    <col min="5121" max="5121" width="5.88671875" customWidth="1"/>
    <col min="5122" max="5122" width="15.88671875" customWidth="1"/>
    <col min="5123" max="5123" width="36" bestFit="1" customWidth="1"/>
    <col min="5124" max="5124" width="12.88671875" customWidth="1"/>
    <col min="5125" max="5125" width="7.109375" customWidth="1"/>
    <col min="5126" max="5126" width="13.109375" customWidth="1"/>
    <col min="5127" max="5127" width="7.27734375" customWidth="1"/>
    <col min="5128" max="5128" width="12.1640625" customWidth="1"/>
    <col min="5129" max="5129" width="7.44140625" customWidth="1"/>
    <col min="5377" max="5377" width="5.88671875" customWidth="1"/>
    <col min="5378" max="5378" width="15.88671875" customWidth="1"/>
    <col min="5379" max="5379" width="36" bestFit="1" customWidth="1"/>
    <col min="5380" max="5380" width="12.88671875" customWidth="1"/>
    <col min="5381" max="5381" width="7.109375" customWidth="1"/>
    <col min="5382" max="5382" width="13.109375" customWidth="1"/>
    <col min="5383" max="5383" width="7.27734375" customWidth="1"/>
    <col min="5384" max="5384" width="12.1640625" customWidth="1"/>
    <col min="5385" max="5385" width="7.44140625" customWidth="1"/>
    <col min="5633" max="5633" width="5.88671875" customWidth="1"/>
    <col min="5634" max="5634" width="15.88671875" customWidth="1"/>
    <col min="5635" max="5635" width="36" bestFit="1" customWidth="1"/>
    <col min="5636" max="5636" width="12.88671875" customWidth="1"/>
    <col min="5637" max="5637" width="7.109375" customWidth="1"/>
    <col min="5638" max="5638" width="13.109375" customWidth="1"/>
    <col min="5639" max="5639" width="7.27734375" customWidth="1"/>
    <col min="5640" max="5640" width="12.1640625" customWidth="1"/>
    <col min="5641" max="5641" width="7.44140625" customWidth="1"/>
    <col min="5889" max="5889" width="5.88671875" customWidth="1"/>
    <col min="5890" max="5890" width="15.88671875" customWidth="1"/>
    <col min="5891" max="5891" width="36" bestFit="1" customWidth="1"/>
    <col min="5892" max="5892" width="12.88671875" customWidth="1"/>
    <col min="5893" max="5893" width="7.109375" customWidth="1"/>
    <col min="5894" max="5894" width="13.109375" customWidth="1"/>
    <col min="5895" max="5895" width="7.27734375" customWidth="1"/>
    <col min="5896" max="5896" width="12.1640625" customWidth="1"/>
    <col min="5897" max="5897" width="7.44140625" customWidth="1"/>
    <col min="6145" max="6145" width="5.88671875" customWidth="1"/>
    <col min="6146" max="6146" width="15.88671875" customWidth="1"/>
    <col min="6147" max="6147" width="36" bestFit="1" customWidth="1"/>
    <col min="6148" max="6148" width="12.88671875" customWidth="1"/>
    <col min="6149" max="6149" width="7.109375" customWidth="1"/>
    <col min="6150" max="6150" width="13.109375" customWidth="1"/>
    <col min="6151" max="6151" width="7.27734375" customWidth="1"/>
    <col min="6152" max="6152" width="12.1640625" customWidth="1"/>
    <col min="6153" max="6153" width="7.44140625" customWidth="1"/>
    <col min="6401" max="6401" width="5.88671875" customWidth="1"/>
    <col min="6402" max="6402" width="15.88671875" customWidth="1"/>
    <col min="6403" max="6403" width="36" bestFit="1" customWidth="1"/>
    <col min="6404" max="6404" width="12.88671875" customWidth="1"/>
    <col min="6405" max="6405" width="7.109375" customWidth="1"/>
    <col min="6406" max="6406" width="13.109375" customWidth="1"/>
    <col min="6407" max="6407" width="7.27734375" customWidth="1"/>
    <col min="6408" max="6408" width="12.1640625" customWidth="1"/>
    <col min="6409" max="6409" width="7.44140625" customWidth="1"/>
    <col min="6657" max="6657" width="5.88671875" customWidth="1"/>
    <col min="6658" max="6658" width="15.88671875" customWidth="1"/>
    <col min="6659" max="6659" width="36" bestFit="1" customWidth="1"/>
    <col min="6660" max="6660" width="12.88671875" customWidth="1"/>
    <col min="6661" max="6661" width="7.109375" customWidth="1"/>
    <col min="6662" max="6662" width="13.109375" customWidth="1"/>
    <col min="6663" max="6663" width="7.27734375" customWidth="1"/>
    <col min="6664" max="6664" width="12.1640625" customWidth="1"/>
    <col min="6665" max="6665" width="7.44140625" customWidth="1"/>
    <col min="6913" max="6913" width="5.88671875" customWidth="1"/>
    <col min="6914" max="6914" width="15.88671875" customWidth="1"/>
    <col min="6915" max="6915" width="36" bestFit="1" customWidth="1"/>
    <col min="6916" max="6916" width="12.88671875" customWidth="1"/>
    <col min="6917" max="6917" width="7.109375" customWidth="1"/>
    <col min="6918" max="6918" width="13.109375" customWidth="1"/>
    <col min="6919" max="6919" width="7.27734375" customWidth="1"/>
    <col min="6920" max="6920" width="12.1640625" customWidth="1"/>
    <col min="6921" max="6921" width="7.44140625" customWidth="1"/>
    <col min="7169" max="7169" width="5.88671875" customWidth="1"/>
    <col min="7170" max="7170" width="15.88671875" customWidth="1"/>
    <col min="7171" max="7171" width="36" bestFit="1" customWidth="1"/>
    <col min="7172" max="7172" width="12.88671875" customWidth="1"/>
    <col min="7173" max="7173" width="7.109375" customWidth="1"/>
    <col min="7174" max="7174" width="13.109375" customWidth="1"/>
    <col min="7175" max="7175" width="7.27734375" customWidth="1"/>
    <col min="7176" max="7176" width="12.1640625" customWidth="1"/>
    <col min="7177" max="7177" width="7.44140625" customWidth="1"/>
    <col min="7425" max="7425" width="5.88671875" customWidth="1"/>
    <col min="7426" max="7426" width="15.88671875" customWidth="1"/>
    <col min="7427" max="7427" width="36" bestFit="1" customWidth="1"/>
    <col min="7428" max="7428" width="12.88671875" customWidth="1"/>
    <col min="7429" max="7429" width="7.109375" customWidth="1"/>
    <col min="7430" max="7430" width="13.109375" customWidth="1"/>
    <col min="7431" max="7431" width="7.27734375" customWidth="1"/>
    <col min="7432" max="7432" width="12.1640625" customWidth="1"/>
    <col min="7433" max="7433" width="7.44140625" customWidth="1"/>
    <col min="7681" max="7681" width="5.88671875" customWidth="1"/>
    <col min="7682" max="7682" width="15.88671875" customWidth="1"/>
    <col min="7683" max="7683" width="36" bestFit="1" customWidth="1"/>
    <col min="7684" max="7684" width="12.88671875" customWidth="1"/>
    <col min="7685" max="7685" width="7.109375" customWidth="1"/>
    <col min="7686" max="7686" width="13.109375" customWidth="1"/>
    <col min="7687" max="7687" width="7.27734375" customWidth="1"/>
    <col min="7688" max="7688" width="12.1640625" customWidth="1"/>
    <col min="7689" max="7689" width="7.44140625" customWidth="1"/>
    <col min="7937" max="7937" width="5.88671875" customWidth="1"/>
    <col min="7938" max="7938" width="15.88671875" customWidth="1"/>
    <col min="7939" max="7939" width="36" bestFit="1" customWidth="1"/>
    <col min="7940" max="7940" width="12.88671875" customWidth="1"/>
    <col min="7941" max="7941" width="7.109375" customWidth="1"/>
    <col min="7942" max="7942" width="13.109375" customWidth="1"/>
    <col min="7943" max="7943" width="7.27734375" customWidth="1"/>
    <col min="7944" max="7944" width="12.1640625" customWidth="1"/>
    <col min="7945" max="7945" width="7.44140625" customWidth="1"/>
    <col min="8193" max="8193" width="5.88671875" customWidth="1"/>
    <col min="8194" max="8194" width="15.88671875" customWidth="1"/>
    <col min="8195" max="8195" width="36" bestFit="1" customWidth="1"/>
    <col min="8196" max="8196" width="12.88671875" customWidth="1"/>
    <col min="8197" max="8197" width="7.109375" customWidth="1"/>
    <col min="8198" max="8198" width="13.109375" customWidth="1"/>
    <col min="8199" max="8199" width="7.27734375" customWidth="1"/>
    <col min="8200" max="8200" width="12.1640625" customWidth="1"/>
    <col min="8201" max="8201" width="7.44140625" customWidth="1"/>
    <col min="8449" max="8449" width="5.88671875" customWidth="1"/>
    <col min="8450" max="8450" width="15.88671875" customWidth="1"/>
    <col min="8451" max="8451" width="36" bestFit="1" customWidth="1"/>
    <col min="8452" max="8452" width="12.88671875" customWidth="1"/>
    <col min="8453" max="8453" width="7.109375" customWidth="1"/>
    <col min="8454" max="8454" width="13.109375" customWidth="1"/>
    <col min="8455" max="8455" width="7.27734375" customWidth="1"/>
    <col min="8456" max="8456" width="12.1640625" customWidth="1"/>
    <col min="8457" max="8457" width="7.44140625" customWidth="1"/>
    <col min="8705" max="8705" width="5.88671875" customWidth="1"/>
    <col min="8706" max="8706" width="15.88671875" customWidth="1"/>
    <col min="8707" max="8707" width="36" bestFit="1" customWidth="1"/>
    <col min="8708" max="8708" width="12.88671875" customWidth="1"/>
    <col min="8709" max="8709" width="7.109375" customWidth="1"/>
    <col min="8710" max="8710" width="13.109375" customWidth="1"/>
    <col min="8711" max="8711" width="7.27734375" customWidth="1"/>
    <col min="8712" max="8712" width="12.1640625" customWidth="1"/>
    <col min="8713" max="8713" width="7.44140625" customWidth="1"/>
    <col min="8961" max="8961" width="5.88671875" customWidth="1"/>
    <col min="8962" max="8962" width="15.88671875" customWidth="1"/>
    <col min="8963" max="8963" width="36" bestFit="1" customWidth="1"/>
    <col min="8964" max="8964" width="12.88671875" customWidth="1"/>
    <col min="8965" max="8965" width="7.109375" customWidth="1"/>
    <col min="8966" max="8966" width="13.109375" customWidth="1"/>
    <col min="8967" max="8967" width="7.27734375" customWidth="1"/>
    <col min="8968" max="8968" width="12.1640625" customWidth="1"/>
    <col min="8969" max="8969" width="7.44140625" customWidth="1"/>
    <col min="9217" max="9217" width="5.88671875" customWidth="1"/>
    <col min="9218" max="9218" width="15.88671875" customWidth="1"/>
    <col min="9219" max="9219" width="36" bestFit="1" customWidth="1"/>
    <col min="9220" max="9220" width="12.88671875" customWidth="1"/>
    <col min="9221" max="9221" width="7.109375" customWidth="1"/>
    <col min="9222" max="9222" width="13.109375" customWidth="1"/>
    <col min="9223" max="9223" width="7.27734375" customWidth="1"/>
    <col min="9224" max="9224" width="12.1640625" customWidth="1"/>
    <col min="9225" max="9225" width="7.44140625" customWidth="1"/>
    <col min="9473" max="9473" width="5.88671875" customWidth="1"/>
    <col min="9474" max="9474" width="15.88671875" customWidth="1"/>
    <col min="9475" max="9475" width="36" bestFit="1" customWidth="1"/>
    <col min="9476" max="9476" width="12.88671875" customWidth="1"/>
    <col min="9477" max="9477" width="7.109375" customWidth="1"/>
    <col min="9478" max="9478" width="13.109375" customWidth="1"/>
    <col min="9479" max="9479" width="7.27734375" customWidth="1"/>
    <col min="9480" max="9480" width="12.1640625" customWidth="1"/>
    <col min="9481" max="9481" width="7.44140625" customWidth="1"/>
    <col min="9729" max="9729" width="5.88671875" customWidth="1"/>
    <col min="9730" max="9730" width="15.88671875" customWidth="1"/>
    <col min="9731" max="9731" width="36" bestFit="1" customWidth="1"/>
    <col min="9732" max="9732" width="12.88671875" customWidth="1"/>
    <col min="9733" max="9733" width="7.109375" customWidth="1"/>
    <col min="9734" max="9734" width="13.109375" customWidth="1"/>
    <col min="9735" max="9735" width="7.27734375" customWidth="1"/>
    <col min="9736" max="9736" width="12.1640625" customWidth="1"/>
    <col min="9737" max="9737" width="7.44140625" customWidth="1"/>
    <col min="9985" max="9985" width="5.88671875" customWidth="1"/>
    <col min="9986" max="9986" width="15.88671875" customWidth="1"/>
    <col min="9987" max="9987" width="36" bestFit="1" customWidth="1"/>
    <col min="9988" max="9988" width="12.88671875" customWidth="1"/>
    <col min="9989" max="9989" width="7.109375" customWidth="1"/>
    <col min="9990" max="9990" width="13.109375" customWidth="1"/>
    <col min="9991" max="9991" width="7.27734375" customWidth="1"/>
    <col min="9992" max="9992" width="12.1640625" customWidth="1"/>
    <col min="9993" max="9993" width="7.44140625" customWidth="1"/>
    <col min="10241" max="10241" width="5.88671875" customWidth="1"/>
    <col min="10242" max="10242" width="15.88671875" customWidth="1"/>
    <col min="10243" max="10243" width="36" bestFit="1" customWidth="1"/>
    <col min="10244" max="10244" width="12.88671875" customWidth="1"/>
    <col min="10245" max="10245" width="7.109375" customWidth="1"/>
    <col min="10246" max="10246" width="13.109375" customWidth="1"/>
    <col min="10247" max="10247" width="7.27734375" customWidth="1"/>
    <col min="10248" max="10248" width="12.1640625" customWidth="1"/>
    <col min="10249" max="10249" width="7.44140625" customWidth="1"/>
    <col min="10497" max="10497" width="5.88671875" customWidth="1"/>
    <col min="10498" max="10498" width="15.88671875" customWidth="1"/>
    <col min="10499" max="10499" width="36" bestFit="1" customWidth="1"/>
    <col min="10500" max="10500" width="12.88671875" customWidth="1"/>
    <col min="10501" max="10501" width="7.109375" customWidth="1"/>
    <col min="10502" max="10502" width="13.109375" customWidth="1"/>
    <col min="10503" max="10503" width="7.27734375" customWidth="1"/>
    <col min="10504" max="10504" width="12.1640625" customWidth="1"/>
    <col min="10505" max="10505" width="7.44140625" customWidth="1"/>
    <col min="10753" max="10753" width="5.88671875" customWidth="1"/>
    <col min="10754" max="10754" width="15.88671875" customWidth="1"/>
    <col min="10755" max="10755" width="36" bestFit="1" customWidth="1"/>
    <col min="10756" max="10756" width="12.88671875" customWidth="1"/>
    <col min="10757" max="10757" width="7.109375" customWidth="1"/>
    <col min="10758" max="10758" width="13.109375" customWidth="1"/>
    <col min="10759" max="10759" width="7.27734375" customWidth="1"/>
    <col min="10760" max="10760" width="12.1640625" customWidth="1"/>
    <col min="10761" max="10761" width="7.44140625" customWidth="1"/>
    <col min="11009" max="11009" width="5.88671875" customWidth="1"/>
    <col min="11010" max="11010" width="15.88671875" customWidth="1"/>
    <col min="11011" max="11011" width="36" bestFit="1" customWidth="1"/>
    <col min="11012" max="11012" width="12.88671875" customWidth="1"/>
    <col min="11013" max="11013" width="7.109375" customWidth="1"/>
    <col min="11014" max="11014" width="13.109375" customWidth="1"/>
    <col min="11015" max="11015" width="7.27734375" customWidth="1"/>
    <col min="11016" max="11016" width="12.1640625" customWidth="1"/>
    <col min="11017" max="11017" width="7.44140625" customWidth="1"/>
    <col min="11265" max="11265" width="5.88671875" customWidth="1"/>
    <col min="11266" max="11266" width="15.88671875" customWidth="1"/>
    <col min="11267" max="11267" width="36" bestFit="1" customWidth="1"/>
    <col min="11268" max="11268" width="12.88671875" customWidth="1"/>
    <col min="11269" max="11269" width="7.109375" customWidth="1"/>
    <col min="11270" max="11270" width="13.109375" customWidth="1"/>
    <col min="11271" max="11271" width="7.27734375" customWidth="1"/>
    <col min="11272" max="11272" width="12.1640625" customWidth="1"/>
    <col min="11273" max="11273" width="7.44140625" customWidth="1"/>
    <col min="11521" max="11521" width="5.88671875" customWidth="1"/>
    <col min="11522" max="11522" width="15.88671875" customWidth="1"/>
    <col min="11523" max="11523" width="36" bestFit="1" customWidth="1"/>
    <col min="11524" max="11524" width="12.88671875" customWidth="1"/>
    <col min="11525" max="11525" width="7.109375" customWidth="1"/>
    <col min="11526" max="11526" width="13.109375" customWidth="1"/>
    <col min="11527" max="11527" width="7.27734375" customWidth="1"/>
    <col min="11528" max="11528" width="12.1640625" customWidth="1"/>
    <col min="11529" max="11529" width="7.44140625" customWidth="1"/>
    <col min="11777" max="11777" width="5.88671875" customWidth="1"/>
    <col min="11778" max="11778" width="15.88671875" customWidth="1"/>
    <col min="11779" max="11779" width="36" bestFit="1" customWidth="1"/>
    <col min="11780" max="11780" width="12.88671875" customWidth="1"/>
    <col min="11781" max="11781" width="7.109375" customWidth="1"/>
    <col min="11782" max="11782" width="13.109375" customWidth="1"/>
    <col min="11783" max="11783" width="7.27734375" customWidth="1"/>
    <col min="11784" max="11784" width="12.1640625" customWidth="1"/>
    <col min="11785" max="11785" width="7.44140625" customWidth="1"/>
    <col min="12033" max="12033" width="5.88671875" customWidth="1"/>
    <col min="12034" max="12034" width="15.88671875" customWidth="1"/>
    <col min="12035" max="12035" width="36" bestFit="1" customWidth="1"/>
    <col min="12036" max="12036" width="12.88671875" customWidth="1"/>
    <col min="12037" max="12037" width="7.109375" customWidth="1"/>
    <col min="12038" max="12038" width="13.109375" customWidth="1"/>
    <col min="12039" max="12039" width="7.27734375" customWidth="1"/>
    <col min="12040" max="12040" width="12.1640625" customWidth="1"/>
    <col min="12041" max="12041" width="7.44140625" customWidth="1"/>
    <col min="12289" max="12289" width="5.88671875" customWidth="1"/>
    <col min="12290" max="12290" width="15.88671875" customWidth="1"/>
    <col min="12291" max="12291" width="36" bestFit="1" customWidth="1"/>
    <col min="12292" max="12292" width="12.88671875" customWidth="1"/>
    <col min="12293" max="12293" width="7.109375" customWidth="1"/>
    <col min="12294" max="12294" width="13.109375" customWidth="1"/>
    <col min="12295" max="12295" width="7.27734375" customWidth="1"/>
    <col min="12296" max="12296" width="12.1640625" customWidth="1"/>
    <col min="12297" max="12297" width="7.44140625" customWidth="1"/>
    <col min="12545" max="12545" width="5.88671875" customWidth="1"/>
    <col min="12546" max="12546" width="15.88671875" customWidth="1"/>
    <col min="12547" max="12547" width="36" bestFit="1" customWidth="1"/>
    <col min="12548" max="12548" width="12.88671875" customWidth="1"/>
    <col min="12549" max="12549" width="7.109375" customWidth="1"/>
    <col min="12550" max="12550" width="13.109375" customWidth="1"/>
    <col min="12551" max="12551" width="7.27734375" customWidth="1"/>
    <col min="12552" max="12552" width="12.1640625" customWidth="1"/>
    <col min="12553" max="12553" width="7.44140625" customWidth="1"/>
    <col min="12801" max="12801" width="5.88671875" customWidth="1"/>
    <col min="12802" max="12802" width="15.88671875" customWidth="1"/>
    <col min="12803" max="12803" width="36" bestFit="1" customWidth="1"/>
    <col min="12804" max="12804" width="12.88671875" customWidth="1"/>
    <col min="12805" max="12805" width="7.109375" customWidth="1"/>
    <col min="12806" max="12806" width="13.109375" customWidth="1"/>
    <col min="12807" max="12807" width="7.27734375" customWidth="1"/>
    <col min="12808" max="12808" width="12.1640625" customWidth="1"/>
    <col min="12809" max="12809" width="7.44140625" customWidth="1"/>
    <col min="13057" max="13057" width="5.88671875" customWidth="1"/>
    <col min="13058" max="13058" width="15.88671875" customWidth="1"/>
    <col min="13059" max="13059" width="36" bestFit="1" customWidth="1"/>
    <col min="13060" max="13060" width="12.88671875" customWidth="1"/>
    <col min="13061" max="13061" width="7.109375" customWidth="1"/>
    <col min="13062" max="13062" width="13.109375" customWidth="1"/>
    <col min="13063" max="13063" width="7.27734375" customWidth="1"/>
    <col min="13064" max="13064" width="12.1640625" customWidth="1"/>
    <col min="13065" max="13065" width="7.44140625" customWidth="1"/>
    <col min="13313" max="13313" width="5.88671875" customWidth="1"/>
    <col min="13314" max="13314" width="15.88671875" customWidth="1"/>
    <col min="13315" max="13315" width="36" bestFit="1" customWidth="1"/>
    <col min="13316" max="13316" width="12.88671875" customWidth="1"/>
    <col min="13317" max="13317" width="7.109375" customWidth="1"/>
    <col min="13318" max="13318" width="13.109375" customWidth="1"/>
    <col min="13319" max="13319" width="7.27734375" customWidth="1"/>
    <col min="13320" max="13320" width="12.1640625" customWidth="1"/>
    <col min="13321" max="13321" width="7.44140625" customWidth="1"/>
    <col min="13569" max="13569" width="5.88671875" customWidth="1"/>
    <col min="13570" max="13570" width="15.88671875" customWidth="1"/>
    <col min="13571" max="13571" width="36" bestFit="1" customWidth="1"/>
    <col min="13572" max="13572" width="12.88671875" customWidth="1"/>
    <col min="13573" max="13573" width="7.109375" customWidth="1"/>
    <col min="13574" max="13574" width="13.109375" customWidth="1"/>
    <col min="13575" max="13575" width="7.27734375" customWidth="1"/>
    <col min="13576" max="13576" width="12.1640625" customWidth="1"/>
    <col min="13577" max="13577" width="7.44140625" customWidth="1"/>
    <col min="13825" max="13825" width="5.88671875" customWidth="1"/>
    <col min="13826" max="13826" width="15.88671875" customWidth="1"/>
    <col min="13827" max="13827" width="36" bestFit="1" customWidth="1"/>
    <col min="13828" max="13828" width="12.88671875" customWidth="1"/>
    <col min="13829" max="13829" width="7.109375" customWidth="1"/>
    <col min="13830" max="13830" width="13.109375" customWidth="1"/>
    <col min="13831" max="13831" width="7.27734375" customWidth="1"/>
    <col min="13832" max="13832" width="12.1640625" customWidth="1"/>
    <col min="13833" max="13833" width="7.44140625" customWidth="1"/>
    <col min="14081" max="14081" width="5.88671875" customWidth="1"/>
    <col min="14082" max="14082" width="15.88671875" customWidth="1"/>
    <col min="14083" max="14083" width="36" bestFit="1" customWidth="1"/>
    <col min="14084" max="14084" width="12.88671875" customWidth="1"/>
    <col min="14085" max="14085" width="7.109375" customWidth="1"/>
    <col min="14086" max="14086" width="13.109375" customWidth="1"/>
    <col min="14087" max="14087" width="7.27734375" customWidth="1"/>
    <col min="14088" max="14088" width="12.1640625" customWidth="1"/>
    <col min="14089" max="14089" width="7.44140625" customWidth="1"/>
    <col min="14337" max="14337" width="5.88671875" customWidth="1"/>
    <col min="14338" max="14338" width="15.88671875" customWidth="1"/>
    <col min="14339" max="14339" width="36" bestFit="1" customWidth="1"/>
    <col min="14340" max="14340" width="12.88671875" customWidth="1"/>
    <col min="14341" max="14341" width="7.109375" customWidth="1"/>
    <col min="14342" max="14342" width="13.109375" customWidth="1"/>
    <col min="14343" max="14343" width="7.27734375" customWidth="1"/>
    <col min="14344" max="14344" width="12.1640625" customWidth="1"/>
    <col min="14345" max="14345" width="7.44140625" customWidth="1"/>
    <col min="14593" max="14593" width="5.88671875" customWidth="1"/>
    <col min="14594" max="14594" width="15.88671875" customWidth="1"/>
    <col min="14595" max="14595" width="36" bestFit="1" customWidth="1"/>
    <col min="14596" max="14596" width="12.88671875" customWidth="1"/>
    <col min="14597" max="14597" width="7.109375" customWidth="1"/>
    <col min="14598" max="14598" width="13.109375" customWidth="1"/>
    <col min="14599" max="14599" width="7.27734375" customWidth="1"/>
    <col min="14600" max="14600" width="12.1640625" customWidth="1"/>
    <col min="14601" max="14601" width="7.44140625" customWidth="1"/>
    <col min="14849" max="14849" width="5.88671875" customWidth="1"/>
    <col min="14850" max="14850" width="15.88671875" customWidth="1"/>
    <col min="14851" max="14851" width="36" bestFit="1" customWidth="1"/>
    <col min="14852" max="14852" width="12.88671875" customWidth="1"/>
    <col min="14853" max="14853" width="7.109375" customWidth="1"/>
    <col min="14854" max="14854" width="13.109375" customWidth="1"/>
    <col min="14855" max="14855" width="7.27734375" customWidth="1"/>
    <col min="14856" max="14856" width="12.1640625" customWidth="1"/>
    <col min="14857" max="14857" width="7.44140625" customWidth="1"/>
    <col min="15105" max="15105" width="5.88671875" customWidth="1"/>
    <col min="15106" max="15106" width="15.88671875" customWidth="1"/>
    <col min="15107" max="15107" width="36" bestFit="1" customWidth="1"/>
    <col min="15108" max="15108" width="12.88671875" customWidth="1"/>
    <col min="15109" max="15109" width="7.109375" customWidth="1"/>
    <col min="15110" max="15110" width="13.109375" customWidth="1"/>
    <col min="15111" max="15111" width="7.27734375" customWidth="1"/>
    <col min="15112" max="15112" width="12.1640625" customWidth="1"/>
    <col min="15113" max="15113" width="7.44140625" customWidth="1"/>
    <col min="15361" max="15361" width="5.88671875" customWidth="1"/>
    <col min="15362" max="15362" width="15.88671875" customWidth="1"/>
    <col min="15363" max="15363" width="36" bestFit="1" customWidth="1"/>
    <col min="15364" max="15364" width="12.88671875" customWidth="1"/>
    <col min="15365" max="15365" width="7.109375" customWidth="1"/>
    <col min="15366" max="15366" width="13.109375" customWidth="1"/>
    <col min="15367" max="15367" width="7.27734375" customWidth="1"/>
    <col min="15368" max="15368" width="12.1640625" customWidth="1"/>
    <col min="15369" max="15369" width="7.44140625" customWidth="1"/>
    <col min="15617" max="15617" width="5.88671875" customWidth="1"/>
    <col min="15618" max="15618" width="15.88671875" customWidth="1"/>
    <col min="15619" max="15619" width="36" bestFit="1" customWidth="1"/>
    <col min="15620" max="15620" width="12.88671875" customWidth="1"/>
    <col min="15621" max="15621" width="7.109375" customWidth="1"/>
    <col min="15622" max="15622" width="13.109375" customWidth="1"/>
    <col min="15623" max="15623" width="7.27734375" customWidth="1"/>
    <col min="15624" max="15624" width="12.1640625" customWidth="1"/>
    <col min="15625" max="15625" width="7.44140625" customWidth="1"/>
    <col min="15873" max="15873" width="5.88671875" customWidth="1"/>
    <col min="15874" max="15874" width="15.88671875" customWidth="1"/>
    <col min="15875" max="15875" width="36" bestFit="1" customWidth="1"/>
    <col min="15876" max="15876" width="12.88671875" customWidth="1"/>
    <col min="15877" max="15877" width="7.109375" customWidth="1"/>
    <col min="15878" max="15878" width="13.109375" customWidth="1"/>
    <col min="15879" max="15879" width="7.27734375" customWidth="1"/>
    <col min="15880" max="15880" width="12.1640625" customWidth="1"/>
    <col min="15881" max="15881" width="7.44140625" customWidth="1"/>
    <col min="16129" max="16129" width="5.88671875" customWidth="1"/>
    <col min="16130" max="16130" width="15.88671875" customWidth="1"/>
    <col min="16131" max="16131" width="36" bestFit="1" customWidth="1"/>
    <col min="16132" max="16132" width="12.88671875" customWidth="1"/>
    <col min="16133" max="16133" width="7.109375" customWidth="1"/>
    <col min="16134" max="16134" width="13.109375" customWidth="1"/>
    <col min="16135" max="16135" width="7.27734375" customWidth="1"/>
    <col min="16136" max="16136" width="12.1640625" customWidth="1"/>
    <col min="16137" max="16137" width="7.44140625" customWidth="1"/>
  </cols>
  <sheetData>
    <row r="1" spans="1:12" ht="13.8" x14ac:dyDescent="0.45">
      <c r="A1" s="346" t="s">
        <v>196</v>
      </c>
      <c r="B1" s="346"/>
      <c r="C1" s="346"/>
      <c r="D1" s="346"/>
      <c r="E1" s="346"/>
      <c r="F1" s="346"/>
      <c r="G1" s="346"/>
      <c r="H1" s="346"/>
      <c r="I1" s="346"/>
    </row>
    <row r="3" spans="1:12" s="179" customFormat="1" ht="12.9" thickBot="1" x14ac:dyDescent="0.45">
      <c r="A3" s="347" t="s">
        <v>39</v>
      </c>
      <c r="B3" s="349" t="s">
        <v>197</v>
      </c>
      <c r="C3" s="351" t="s">
        <v>198</v>
      </c>
      <c r="D3" s="353" t="s">
        <v>35</v>
      </c>
      <c r="E3" s="354"/>
      <c r="F3" s="353" t="s">
        <v>36</v>
      </c>
      <c r="G3" s="354"/>
      <c r="H3" s="353" t="s">
        <v>1</v>
      </c>
      <c r="I3" s="355"/>
    </row>
    <row r="4" spans="1:12" s="179" customFormat="1" ht="13.2" thickTop="1" x14ac:dyDescent="0.4">
      <c r="A4" s="348"/>
      <c r="B4" s="350"/>
      <c r="C4" s="352"/>
      <c r="D4" s="180" t="s">
        <v>2</v>
      </c>
      <c r="E4" s="180" t="s">
        <v>3</v>
      </c>
      <c r="F4" s="180" t="s">
        <v>2</v>
      </c>
      <c r="G4" s="180" t="s">
        <v>3</v>
      </c>
      <c r="H4" s="180" t="s">
        <v>2</v>
      </c>
      <c r="I4" s="181" t="s">
        <v>3</v>
      </c>
    </row>
    <row r="5" spans="1:12" ht="12.9" x14ac:dyDescent="0.5">
      <c r="A5" s="182">
        <v>1</v>
      </c>
      <c r="B5" s="183">
        <v>1</v>
      </c>
      <c r="C5" s="184" t="s">
        <v>199</v>
      </c>
      <c r="D5" s="185">
        <v>5473290</v>
      </c>
      <c r="E5" s="186">
        <f>D5/$H$94*100</f>
        <v>12.119418551160756</v>
      </c>
      <c r="F5" s="185">
        <v>4740432</v>
      </c>
      <c r="G5" s="186">
        <f>F5/$H$94*100</f>
        <v>10.496662797205353</v>
      </c>
      <c r="H5" s="185">
        <v>10213722</v>
      </c>
      <c r="I5" s="187">
        <f>H5/$H$94*100</f>
        <v>22.616081348366109</v>
      </c>
      <c r="K5" s="67"/>
      <c r="L5" s="67"/>
    </row>
    <row r="6" spans="1:12" ht="12.9" x14ac:dyDescent="0.5">
      <c r="A6" s="188">
        <v>2</v>
      </c>
      <c r="B6" s="189">
        <v>2</v>
      </c>
      <c r="C6" s="190" t="s">
        <v>200</v>
      </c>
      <c r="D6" s="191">
        <v>9537</v>
      </c>
      <c r="E6" s="192">
        <f t="shared" ref="E6:E69" si="0">D6/$H$94*100</f>
        <v>2.1117626641822401E-2</v>
      </c>
      <c r="F6" s="191">
        <v>10999986</v>
      </c>
      <c r="G6" s="192">
        <f t="shared" ref="G6:G69" si="1">F6/$H$94*100</f>
        <v>24.357093154374898</v>
      </c>
      <c r="H6" s="191">
        <v>11009523</v>
      </c>
      <c r="I6" s="193">
        <f t="shared" ref="I6:I70" si="2">H6/$H$94*100</f>
        <v>24.378210781016723</v>
      </c>
      <c r="K6" s="67"/>
      <c r="L6" s="67"/>
    </row>
    <row r="7" spans="1:12" ht="12.9" x14ac:dyDescent="0.5">
      <c r="A7" s="182">
        <v>3</v>
      </c>
      <c r="B7" s="183">
        <v>3</v>
      </c>
      <c r="C7" s="184" t="s">
        <v>201</v>
      </c>
      <c r="D7" s="185">
        <v>4199547</v>
      </c>
      <c r="E7" s="186">
        <f t="shared" si="0"/>
        <v>9.2989897882756978</v>
      </c>
      <c r="F7" s="185">
        <v>3716698</v>
      </c>
      <c r="G7" s="186">
        <f t="shared" si="1"/>
        <v>8.2298249663844008</v>
      </c>
      <c r="H7" s="185">
        <v>7916245</v>
      </c>
      <c r="I7" s="187">
        <f t="shared" si="2"/>
        <v>17.5288147546601</v>
      </c>
      <c r="K7" s="67"/>
      <c r="L7" s="67"/>
    </row>
    <row r="8" spans="1:12" ht="12.9" x14ac:dyDescent="0.5">
      <c r="A8" s="188">
        <v>4</v>
      </c>
      <c r="B8" s="189">
        <v>4</v>
      </c>
      <c r="C8" s="190" t="s">
        <v>202</v>
      </c>
      <c r="D8" s="191">
        <v>218404</v>
      </c>
      <c r="E8" s="192">
        <f t="shared" si="0"/>
        <v>0.48360848580062693</v>
      </c>
      <c r="F8" s="191">
        <v>84187</v>
      </c>
      <c r="G8" s="192">
        <f t="shared" si="1"/>
        <v>0.18641392828930506</v>
      </c>
      <c r="H8" s="191">
        <v>302591</v>
      </c>
      <c r="I8" s="193">
        <f t="shared" si="2"/>
        <v>0.67002241408993202</v>
      </c>
      <c r="K8" s="67"/>
      <c r="L8" s="67"/>
    </row>
    <row r="9" spans="1:12" ht="12.9" x14ac:dyDescent="0.5">
      <c r="A9" s="182">
        <v>5</v>
      </c>
      <c r="B9" s="183">
        <v>5</v>
      </c>
      <c r="C9" s="184" t="s">
        <v>203</v>
      </c>
      <c r="D9" s="185">
        <v>303592</v>
      </c>
      <c r="E9" s="186">
        <f t="shared" si="0"/>
        <v>0.67223891238797806</v>
      </c>
      <c r="F9" s="185">
        <v>212763</v>
      </c>
      <c r="G9" s="186">
        <f t="shared" si="1"/>
        <v>0.47111770967747291</v>
      </c>
      <c r="H9" s="185">
        <v>516355</v>
      </c>
      <c r="I9" s="187">
        <f t="shared" si="2"/>
        <v>1.143356622065451</v>
      </c>
      <c r="K9" s="67"/>
      <c r="L9" s="67"/>
    </row>
    <row r="10" spans="1:12" ht="12.9" x14ac:dyDescent="0.5">
      <c r="A10" s="188">
        <v>6</v>
      </c>
      <c r="B10" s="189">
        <v>6</v>
      </c>
      <c r="C10" s="190" t="s">
        <v>204</v>
      </c>
      <c r="D10" s="191">
        <v>74877</v>
      </c>
      <c r="E10" s="192">
        <f t="shared" si="0"/>
        <v>0.16579894411866791</v>
      </c>
      <c r="F10" s="191">
        <v>2269</v>
      </c>
      <c r="G10" s="192">
        <f t="shared" si="1"/>
        <v>5.0242104278384221E-3</v>
      </c>
      <c r="H10" s="191">
        <v>77146</v>
      </c>
      <c r="I10" s="193">
        <f t="shared" si="2"/>
        <v>0.17082315454650632</v>
      </c>
      <c r="K10" s="67"/>
      <c r="L10" s="67"/>
    </row>
    <row r="11" spans="1:12" ht="12.9" x14ac:dyDescent="0.5">
      <c r="A11" s="182">
        <v>7</v>
      </c>
      <c r="B11" s="183">
        <v>7</v>
      </c>
      <c r="C11" s="184" t="s">
        <v>205</v>
      </c>
      <c r="D11" s="185">
        <v>47462</v>
      </c>
      <c r="E11" s="186">
        <f t="shared" si="0"/>
        <v>0.10509434787398288</v>
      </c>
      <c r="F11" s="185">
        <v>2608</v>
      </c>
      <c r="G11" s="186">
        <f t="shared" si="1"/>
        <v>5.774852708595242E-3</v>
      </c>
      <c r="H11" s="185">
        <v>50070</v>
      </c>
      <c r="I11" s="187">
        <f t="shared" si="2"/>
        <v>0.11086920058257811</v>
      </c>
      <c r="K11" s="67"/>
      <c r="L11" s="67"/>
    </row>
    <row r="12" spans="1:12" ht="12.9" x14ac:dyDescent="0.5">
      <c r="A12" s="188">
        <v>8</v>
      </c>
      <c r="B12" s="189">
        <v>8</v>
      </c>
      <c r="C12" s="190" t="s">
        <v>206</v>
      </c>
      <c r="D12" s="191">
        <v>149719</v>
      </c>
      <c r="E12" s="192">
        <f t="shared" si="0"/>
        <v>0.33152038829684471</v>
      </c>
      <c r="F12" s="191">
        <v>35981</v>
      </c>
      <c r="G12" s="192">
        <f t="shared" si="1"/>
        <v>7.9672153108882426E-2</v>
      </c>
      <c r="H12" s="191">
        <v>185700</v>
      </c>
      <c r="I12" s="193">
        <f t="shared" si="2"/>
        <v>0.4111925414057272</v>
      </c>
      <c r="K12" s="67"/>
      <c r="L12" s="67"/>
    </row>
    <row r="13" spans="1:12" ht="12.9" x14ac:dyDescent="0.5">
      <c r="A13" s="182">
        <v>9</v>
      </c>
      <c r="B13" s="183">
        <v>9</v>
      </c>
      <c r="C13" s="184" t="s">
        <v>207</v>
      </c>
      <c r="D13" s="185">
        <v>1038715</v>
      </c>
      <c r="E13" s="186">
        <f t="shared" si="0"/>
        <v>2.3000100196351636</v>
      </c>
      <c r="F13" s="185">
        <v>203433</v>
      </c>
      <c r="G13" s="186">
        <f t="shared" si="1"/>
        <v>0.45045843982655515</v>
      </c>
      <c r="H13" s="185">
        <v>1242148</v>
      </c>
      <c r="I13" s="187">
        <f t="shared" si="2"/>
        <v>2.7504684594617186</v>
      </c>
      <c r="K13" s="67"/>
      <c r="L13" s="67"/>
    </row>
    <row r="14" spans="1:12" ht="12.9" x14ac:dyDescent="0.5">
      <c r="A14" s="188">
        <v>10</v>
      </c>
      <c r="B14" s="189">
        <v>10</v>
      </c>
      <c r="C14" s="190" t="s">
        <v>208</v>
      </c>
      <c r="D14" s="191">
        <v>8235</v>
      </c>
      <c r="E14" s="192">
        <f t="shared" si="0"/>
        <v>1.8234628855552843E-2</v>
      </c>
      <c r="F14" s="191">
        <v>1111</v>
      </c>
      <c r="G14" s="192">
        <f t="shared" si="1"/>
        <v>2.4600695395894608E-3</v>
      </c>
      <c r="H14" s="191">
        <v>9346</v>
      </c>
      <c r="I14" s="193">
        <f t="shared" si="2"/>
        <v>2.0694698395142302E-2</v>
      </c>
      <c r="K14" s="67"/>
      <c r="L14" s="67"/>
    </row>
    <row r="15" spans="1:12" ht="12.9" x14ac:dyDescent="0.5">
      <c r="A15" s="182">
        <v>11</v>
      </c>
      <c r="B15" s="183">
        <v>11</v>
      </c>
      <c r="C15" s="184" t="s">
        <v>209</v>
      </c>
      <c r="D15" s="185">
        <v>49855</v>
      </c>
      <c r="E15" s="186">
        <f t="shared" si="0"/>
        <v>0.11039312951956126</v>
      </c>
      <c r="F15" s="185">
        <v>292</v>
      </c>
      <c r="G15" s="186">
        <f t="shared" si="1"/>
        <v>6.4657093209731997E-4</v>
      </c>
      <c r="H15" s="185">
        <v>50147</v>
      </c>
      <c r="I15" s="187">
        <f t="shared" si="2"/>
        <v>0.11103970045165859</v>
      </c>
      <c r="K15" s="67"/>
      <c r="L15" s="67"/>
    </row>
    <row r="16" spans="1:12" ht="12.9" x14ac:dyDescent="0.5">
      <c r="A16" s="188">
        <v>12</v>
      </c>
      <c r="B16" s="189">
        <v>12</v>
      </c>
      <c r="C16" s="190" t="s">
        <v>210</v>
      </c>
      <c r="D16" s="191">
        <v>12590</v>
      </c>
      <c r="E16" s="192">
        <f t="shared" si="0"/>
        <v>2.7877835736661843E-2</v>
      </c>
      <c r="F16" s="191">
        <v>3289</v>
      </c>
      <c r="G16" s="192">
        <f t="shared" si="1"/>
        <v>7.2827801221509777E-3</v>
      </c>
      <c r="H16" s="191">
        <v>15879</v>
      </c>
      <c r="I16" s="193">
        <f t="shared" si="2"/>
        <v>3.5160615858812819E-2</v>
      </c>
      <c r="K16" s="67"/>
      <c r="L16" s="67"/>
    </row>
    <row r="17" spans="1:12" ht="12.9" x14ac:dyDescent="0.5">
      <c r="A17" s="182">
        <v>13</v>
      </c>
      <c r="B17" s="183">
        <v>13</v>
      </c>
      <c r="C17" s="184" t="s">
        <v>211</v>
      </c>
      <c r="D17" s="185">
        <v>6453</v>
      </c>
      <c r="E17" s="186">
        <f t="shared" si="0"/>
        <v>1.4288774742547965E-2</v>
      </c>
      <c r="F17" s="185">
        <v>202</v>
      </c>
      <c r="G17" s="186">
        <f t="shared" si="1"/>
        <v>4.4728537083444742E-4</v>
      </c>
      <c r="H17" s="185">
        <v>6655</v>
      </c>
      <c r="I17" s="187">
        <f t="shared" si="2"/>
        <v>1.4736060113382413E-2</v>
      </c>
      <c r="K17" s="67"/>
      <c r="L17" s="67"/>
    </row>
    <row r="18" spans="1:12" ht="12.9" x14ac:dyDescent="0.5">
      <c r="A18" s="188">
        <v>14</v>
      </c>
      <c r="B18" s="189">
        <v>14</v>
      </c>
      <c r="C18" s="190" t="s">
        <v>212</v>
      </c>
      <c r="D18" s="191">
        <v>18816</v>
      </c>
      <c r="E18" s="192">
        <f t="shared" si="0"/>
        <v>4.1663968008024563E-2</v>
      </c>
      <c r="F18" s="191">
        <v>340</v>
      </c>
      <c r="G18" s="192">
        <f t="shared" si="1"/>
        <v>7.5285656477085204E-4</v>
      </c>
      <c r="H18" s="191">
        <v>19156</v>
      </c>
      <c r="I18" s="193">
        <f t="shared" si="2"/>
        <v>4.2416824572795414E-2</v>
      </c>
      <c r="K18" s="67"/>
      <c r="L18" s="67"/>
    </row>
    <row r="19" spans="1:12" ht="12.9" x14ac:dyDescent="0.5">
      <c r="A19" s="182">
        <v>15</v>
      </c>
      <c r="B19" s="183">
        <v>15</v>
      </c>
      <c r="C19" s="184" t="s">
        <v>213</v>
      </c>
      <c r="D19" s="185">
        <v>2946816</v>
      </c>
      <c r="E19" s="186">
        <f t="shared" si="0"/>
        <v>6.5250875610934802</v>
      </c>
      <c r="F19" s="185">
        <v>1148747</v>
      </c>
      <c r="G19" s="186">
        <f t="shared" si="1"/>
        <v>2.5436521182671235</v>
      </c>
      <c r="H19" s="185">
        <v>4095563</v>
      </c>
      <c r="I19" s="187">
        <f t="shared" si="2"/>
        <v>9.0687396793606023</v>
      </c>
      <c r="K19" s="67"/>
      <c r="L19" s="67"/>
    </row>
    <row r="20" spans="1:12" ht="12.9" x14ac:dyDescent="0.5">
      <c r="A20" s="188">
        <v>16</v>
      </c>
      <c r="B20" s="189">
        <v>16</v>
      </c>
      <c r="C20" s="190" t="s">
        <v>214</v>
      </c>
      <c r="D20" s="191">
        <v>82331</v>
      </c>
      <c r="E20" s="192">
        <f t="shared" si="0"/>
        <v>0.18230421715926184</v>
      </c>
      <c r="F20" s="191">
        <v>27798</v>
      </c>
      <c r="G20" s="192">
        <f t="shared" si="1"/>
        <v>6.1552667022059249E-2</v>
      </c>
      <c r="H20" s="191">
        <v>110129</v>
      </c>
      <c r="I20" s="193">
        <f t="shared" si="2"/>
        <v>0.24385688418132107</v>
      </c>
      <c r="K20" s="67"/>
      <c r="L20" s="67"/>
    </row>
    <row r="21" spans="1:12" ht="12.9" x14ac:dyDescent="0.5">
      <c r="A21" s="182">
        <v>17</v>
      </c>
      <c r="B21" s="183">
        <v>17</v>
      </c>
      <c r="C21" s="184" t="s">
        <v>215</v>
      </c>
      <c r="D21" s="185">
        <v>11274</v>
      </c>
      <c r="E21" s="186">
        <f t="shared" si="0"/>
        <v>2.4963837974195841E-2</v>
      </c>
      <c r="F21" s="185">
        <v>4786</v>
      </c>
      <c r="G21" s="186">
        <f t="shared" si="1"/>
        <v>1.0597563291156759E-2</v>
      </c>
      <c r="H21" s="185">
        <v>16060</v>
      </c>
      <c r="I21" s="187">
        <f t="shared" si="2"/>
        <v>3.55614012653526E-2</v>
      </c>
      <c r="K21" s="67"/>
      <c r="L21" s="67"/>
    </row>
    <row r="22" spans="1:12" ht="12.9" x14ac:dyDescent="0.5">
      <c r="A22" s="188">
        <v>18</v>
      </c>
      <c r="B22" s="189">
        <v>18</v>
      </c>
      <c r="C22" s="190" t="s">
        <v>216</v>
      </c>
      <c r="D22" s="191">
        <v>58067</v>
      </c>
      <c r="E22" s="192">
        <f t="shared" si="0"/>
        <v>0.12857682984279137</v>
      </c>
      <c r="F22" s="191">
        <v>47633</v>
      </c>
      <c r="G22" s="192">
        <f t="shared" si="1"/>
        <v>0.10547299044038234</v>
      </c>
      <c r="H22" s="191">
        <v>105700</v>
      </c>
      <c r="I22" s="193">
        <f t="shared" si="2"/>
        <v>0.2340498202831737</v>
      </c>
      <c r="K22" s="67"/>
      <c r="L22" s="67"/>
    </row>
    <row r="23" spans="1:12" ht="12.9" x14ac:dyDescent="0.5">
      <c r="A23" s="182">
        <v>19</v>
      </c>
      <c r="B23" s="183">
        <v>19</v>
      </c>
      <c r="C23" s="184" t="s">
        <v>217</v>
      </c>
      <c r="D23" s="185">
        <v>2985761</v>
      </c>
      <c r="E23" s="186">
        <f t="shared" si="0"/>
        <v>6.6113228520199536</v>
      </c>
      <c r="F23" s="185">
        <v>171931</v>
      </c>
      <c r="G23" s="186">
        <f t="shared" si="1"/>
        <v>0.38070406481652164</v>
      </c>
      <c r="H23" s="185">
        <v>3157692</v>
      </c>
      <c r="I23" s="187">
        <f t="shared" si="2"/>
        <v>6.9920269168364744</v>
      </c>
      <c r="K23" s="67"/>
      <c r="L23" s="67"/>
    </row>
    <row r="24" spans="1:12" ht="12.9" x14ac:dyDescent="0.5">
      <c r="A24" s="188">
        <v>20</v>
      </c>
      <c r="B24" s="189">
        <v>20</v>
      </c>
      <c r="C24" s="190" t="s">
        <v>218</v>
      </c>
      <c r="D24" s="191">
        <v>436362</v>
      </c>
      <c r="E24" s="192">
        <f t="shared" si="0"/>
        <v>0.96622940093099574</v>
      </c>
      <c r="F24" s="191">
        <v>67381</v>
      </c>
      <c r="G24" s="192">
        <f t="shared" si="1"/>
        <v>0.14920067114948465</v>
      </c>
      <c r="H24" s="191">
        <v>503743</v>
      </c>
      <c r="I24" s="193">
        <f t="shared" si="2"/>
        <v>1.1154300720804804</v>
      </c>
      <c r="K24" s="67"/>
      <c r="L24" s="67"/>
    </row>
    <row r="25" spans="1:12" ht="12.9" x14ac:dyDescent="0.5">
      <c r="A25" s="182">
        <v>21</v>
      </c>
      <c r="B25" s="183">
        <v>21</v>
      </c>
      <c r="C25" s="184" t="s">
        <v>219</v>
      </c>
      <c r="D25" s="185">
        <v>10765</v>
      </c>
      <c r="E25" s="186">
        <f t="shared" si="0"/>
        <v>2.3836767411053596E-2</v>
      </c>
      <c r="F25" s="185">
        <v>306</v>
      </c>
      <c r="G25" s="186">
        <f t="shared" si="1"/>
        <v>6.7757090829376687E-4</v>
      </c>
      <c r="H25" s="185">
        <v>11071</v>
      </c>
      <c r="I25" s="187">
        <f t="shared" si="2"/>
        <v>2.4514338319347361E-2</v>
      </c>
      <c r="K25" s="67"/>
      <c r="L25" s="67"/>
    </row>
    <row r="26" spans="1:12" ht="12.9" x14ac:dyDescent="0.5">
      <c r="A26" s="188">
        <v>22</v>
      </c>
      <c r="B26" s="189">
        <v>22</v>
      </c>
      <c r="C26" s="190" t="s">
        <v>220</v>
      </c>
      <c r="D26" s="191">
        <v>3951</v>
      </c>
      <c r="E26" s="192">
        <f t="shared" si="0"/>
        <v>8.7486361394401059E-3</v>
      </c>
      <c r="F26" s="191">
        <v>409</v>
      </c>
      <c r="G26" s="192">
        <f t="shared" si="1"/>
        <v>9.0564216173905446E-4</v>
      </c>
      <c r="H26" s="191">
        <v>4360</v>
      </c>
      <c r="I26" s="193">
        <f t="shared" si="2"/>
        <v>9.654278301179162E-3</v>
      </c>
      <c r="K26" s="67"/>
      <c r="L26" s="67"/>
    </row>
    <row r="27" spans="1:12" ht="12.9" x14ac:dyDescent="0.5">
      <c r="A27" s="182">
        <v>23</v>
      </c>
      <c r="B27" s="183">
        <v>23</v>
      </c>
      <c r="C27" s="184" t="s">
        <v>221</v>
      </c>
      <c r="D27" s="185">
        <v>388</v>
      </c>
      <c r="E27" s="186">
        <f t="shared" si="0"/>
        <v>8.5914219744438411E-4</v>
      </c>
      <c r="F27" s="185">
        <v>12859</v>
      </c>
      <c r="G27" s="186">
        <f t="shared" si="1"/>
        <v>2.8473478136436428E-2</v>
      </c>
      <c r="H27" s="185">
        <v>13247</v>
      </c>
      <c r="I27" s="187">
        <f t="shared" si="2"/>
        <v>2.9332620333880816E-2</v>
      </c>
      <c r="K27" s="67"/>
      <c r="L27" s="67"/>
    </row>
    <row r="28" spans="1:12" ht="12.9" x14ac:dyDescent="0.5">
      <c r="A28" s="188">
        <v>24</v>
      </c>
      <c r="B28" s="189">
        <v>24</v>
      </c>
      <c r="C28" s="190" t="s">
        <v>222</v>
      </c>
      <c r="D28" s="191">
        <v>2213</v>
      </c>
      <c r="E28" s="192">
        <f t="shared" si="0"/>
        <v>4.9002105230526345E-3</v>
      </c>
      <c r="F28" s="191">
        <v>41</v>
      </c>
      <c r="G28" s="192">
        <f t="shared" si="1"/>
        <v>9.0785644575308634E-5</v>
      </c>
      <c r="H28" s="191">
        <v>2254</v>
      </c>
      <c r="I28" s="193">
        <f t="shared" si="2"/>
        <v>4.9909961676279429E-3</v>
      </c>
      <c r="K28" s="67"/>
      <c r="L28" s="67"/>
    </row>
    <row r="29" spans="1:12" ht="12.9" x14ac:dyDescent="0.5">
      <c r="A29" s="182">
        <v>25</v>
      </c>
      <c r="B29" s="183">
        <v>25</v>
      </c>
      <c r="C29" s="184" t="s">
        <v>223</v>
      </c>
      <c r="D29" s="185">
        <v>1107</v>
      </c>
      <c r="E29" s="186">
        <f t="shared" si="0"/>
        <v>2.451212403533333E-3</v>
      </c>
      <c r="F29" s="185">
        <v>30</v>
      </c>
      <c r="G29" s="186">
        <f t="shared" si="1"/>
        <v>6.6428520420957544E-5</v>
      </c>
      <c r="H29" s="185">
        <v>1137</v>
      </c>
      <c r="I29" s="187">
        <f t="shared" si="2"/>
        <v>2.5176409239542905E-3</v>
      </c>
      <c r="K29" s="67"/>
      <c r="L29" s="67"/>
    </row>
    <row r="30" spans="1:12" ht="12.9" x14ac:dyDescent="0.5">
      <c r="A30" s="188">
        <v>26</v>
      </c>
      <c r="B30" s="189">
        <v>26</v>
      </c>
      <c r="C30" s="190" t="s">
        <v>224</v>
      </c>
      <c r="D30" s="191">
        <v>5960</v>
      </c>
      <c r="E30" s="192">
        <f t="shared" si="0"/>
        <v>1.3197132723630231E-2</v>
      </c>
      <c r="F30" s="191">
        <v>62</v>
      </c>
      <c r="G30" s="192">
        <f t="shared" si="1"/>
        <v>1.3728560886997889E-4</v>
      </c>
      <c r="H30" s="191">
        <v>6022</v>
      </c>
      <c r="I30" s="193">
        <f t="shared" si="2"/>
        <v>1.333441833250021E-2</v>
      </c>
      <c r="K30" s="67"/>
      <c r="L30" s="67"/>
    </row>
    <row r="31" spans="1:12" ht="12.9" x14ac:dyDescent="0.5">
      <c r="A31" s="182">
        <v>27</v>
      </c>
      <c r="B31" s="183">
        <v>27</v>
      </c>
      <c r="C31" s="184" t="s">
        <v>225</v>
      </c>
      <c r="D31" s="185">
        <v>15662</v>
      </c>
      <c r="E31" s="186">
        <f t="shared" si="0"/>
        <v>3.4680116227767899E-2</v>
      </c>
      <c r="F31" s="185">
        <v>49</v>
      </c>
      <c r="G31" s="186">
        <f t="shared" si="1"/>
        <v>1.0849991668756397E-4</v>
      </c>
      <c r="H31" s="185">
        <v>15711</v>
      </c>
      <c r="I31" s="187">
        <f t="shared" si="2"/>
        <v>3.4788616144455463E-2</v>
      </c>
      <c r="K31" s="67"/>
      <c r="L31" s="67"/>
    </row>
    <row r="32" spans="1:12" ht="12.9" x14ac:dyDescent="0.5">
      <c r="A32" s="188">
        <v>28</v>
      </c>
      <c r="B32" s="189">
        <v>28</v>
      </c>
      <c r="C32" s="190" t="s">
        <v>226</v>
      </c>
      <c r="D32" s="191">
        <v>1350</v>
      </c>
      <c r="E32" s="192">
        <f t="shared" si="0"/>
        <v>2.9892834189430891E-3</v>
      </c>
      <c r="F32" s="191">
        <v>43</v>
      </c>
      <c r="G32" s="192">
        <f t="shared" si="1"/>
        <v>9.5214212603372461E-5</v>
      </c>
      <c r="H32" s="191">
        <v>1393</v>
      </c>
      <c r="I32" s="193">
        <f t="shared" si="2"/>
        <v>3.0844976315464617E-3</v>
      </c>
      <c r="K32" s="67"/>
      <c r="L32" s="67"/>
    </row>
    <row r="33" spans="1:12" ht="12.9" x14ac:dyDescent="0.5">
      <c r="A33" s="182">
        <v>29</v>
      </c>
      <c r="B33" s="183">
        <v>29</v>
      </c>
      <c r="C33" s="184" t="s">
        <v>227</v>
      </c>
      <c r="D33" s="185">
        <v>3847</v>
      </c>
      <c r="E33" s="186">
        <f t="shared" si="0"/>
        <v>8.5183506019807891E-3</v>
      </c>
      <c r="F33" s="185">
        <v>39</v>
      </c>
      <c r="G33" s="186">
        <f t="shared" si="1"/>
        <v>8.6357076547244793E-5</v>
      </c>
      <c r="H33" s="185">
        <v>3886</v>
      </c>
      <c r="I33" s="187">
        <f t="shared" si="2"/>
        <v>8.604707678528032E-3</v>
      </c>
      <c r="K33" s="67"/>
      <c r="L33" s="67"/>
    </row>
    <row r="34" spans="1:12" ht="12.9" x14ac:dyDescent="0.5">
      <c r="A34" s="188">
        <v>30</v>
      </c>
      <c r="B34" s="189">
        <v>30</v>
      </c>
      <c r="C34" s="190" t="s">
        <v>228</v>
      </c>
      <c r="D34" s="191">
        <v>12567</v>
      </c>
      <c r="E34" s="192">
        <f t="shared" si="0"/>
        <v>2.782690720433911E-2</v>
      </c>
      <c r="F34" s="191">
        <v>3886</v>
      </c>
      <c r="G34" s="192">
        <f t="shared" si="1"/>
        <v>8.604707678528032E-3</v>
      </c>
      <c r="H34" s="191">
        <v>16453</v>
      </c>
      <c r="I34" s="193">
        <f t="shared" si="2"/>
        <v>3.6431614882867142E-2</v>
      </c>
      <c r="K34" s="67"/>
      <c r="L34" s="67"/>
    </row>
    <row r="35" spans="1:12" ht="12.9" x14ac:dyDescent="0.5">
      <c r="A35" s="182">
        <v>31</v>
      </c>
      <c r="B35" s="183">
        <v>31</v>
      </c>
      <c r="C35" s="184" t="s">
        <v>229</v>
      </c>
      <c r="D35" s="185">
        <v>167</v>
      </c>
      <c r="E35" s="186">
        <f t="shared" si="0"/>
        <v>3.6978543034333028E-4</v>
      </c>
      <c r="F35" s="185">
        <v>31</v>
      </c>
      <c r="G35" s="186">
        <f t="shared" si="1"/>
        <v>6.8642804434989444E-5</v>
      </c>
      <c r="H35" s="185">
        <v>198</v>
      </c>
      <c r="I35" s="187">
        <f t="shared" si="2"/>
        <v>4.3842823477831971E-4</v>
      </c>
      <c r="K35" s="67"/>
      <c r="L35" s="67"/>
    </row>
    <row r="36" spans="1:12" ht="12.9" x14ac:dyDescent="0.5">
      <c r="A36" s="188">
        <v>32</v>
      </c>
      <c r="B36" s="189">
        <v>32</v>
      </c>
      <c r="C36" s="190" t="s">
        <v>230</v>
      </c>
      <c r="D36" s="191">
        <v>289</v>
      </c>
      <c r="E36" s="192">
        <f t="shared" si="0"/>
        <v>6.3992808005522428E-4</v>
      </c>
      <c r="F36" s="191">
        <v>1275</v>
      </c>
      <c r="G36" s="192">
        <f t="shared" si="1"/>
        <v>2.8232121178906953E-3</v>
      </c>
      <c r="H36" s="191">
        <v>1564</v>
      </c>
      <c r="I36" s="193">
        <f t="shared" si="2"/>
        <v>3.4631401979459196E-3</v>
      </c>
      <c r="K36" s="67"/>
      <c r="L36" s="67"/>
    </row>
    <row r="37" spans="1:12" ht="12.9" x14ac:dyDescent="0.5">
      <c r="A37" s="182">
        <v>33</v>
      </c>
      <c r="B37" s="183">
        <v>33</v>
      </c>
      <c r="C37" s="184" t="s">
        <v>231</v>
      </c>
      <c r="D37" s="185">
        <v>194</v>
      </c>
      <c r="E37" s="186">
        <f t="shared" si="0"/>
        <v>4.2957109872219205E-4</v>
      </c>
      <c r="F37" s="185">
        <v>133</v>
      </c>
      <c r="G37" s="186">
        <f t="shared" si="1"/>
        <v>2.9449977386624505E-4</v>
      </c>
      <c r="H37" s="185">
        <v>327</v>
      </c>
      <c r="I37" s="187">
        <f t="shared" si="2"/>
        <v>7.2407087258843711E-4</v>
      </c>
      <c r="K37" s="67"/>
      <c r="L37" s="67"/>
    </row>
    <row r="38" spans="1:12" ht="12.9" x14ac:dyDescent="0.5">
      <c r="A38" s="188">
        <v>34</v>
      </c>
      <c r="B38" s="189">
        <v>34</v>
      </c>
      <c r="C38" s="190" t="s">
        <v>232</v>
      </c>
      <c r="D38" s="191">
        <v>358</v>
      </c>
      <c r="E38" s="192">
        <f t="shared" si="0"/>
        <v>7.927136770234267E-4</v>
      </c>
      <c r="F38" s="191">
        <v>551</v>
      </c>
      <c r="G38" s="192">
        <f t="shared" si="1"/>
        <v>1.2200704917315868E-3</v>
      </c>
      <c r="H38" s="191">
        <v>909</v>
      </c>
      <c r="I38" s="193">
        <f t="shared" si="2"/>
        <v>2.0127841687550135E-3</v>
      </c>
      <c r="K38" s="67"/>
      <c r="L38" s="67"/>
    </row>
    <row r="39" spans="1:12" ht="12.9" x14ac:dyDescent="0.5">
      <c r="A39" s="182">
        <v>35</v>
      </c>
      <c r="B39" s="183">
        <v>35</v>
      </c>
      <c r="C39" s="184" t="s">
        <v>233</v>
      </c>
      <c r="D39" s="185">
        <v>7991</v>
      </c>
      <c r="E39" s="186">
        <f t="shared" si="0"/>
        <v>1.7694343556129057E-2</v>
      </c>
      <c r="F39" s="185">
        <v>23</v>
      </c>
      <c r="G39" s="186">
        <f t="shared" si="1"/>
        <v>5.0928532322734108E-5</v>
      </c>
      <c r="H39" s="185">
        <v>8014</v>
      </c>
      <c r="I39" s="187">
        <f t="shared" si="2"/>
        <v>1.7745272088451787E-2</v>
      </c>
      <c r="K39" s="67"/>
      <c r="L39" s="67"/>
    </row>
    <row r="40" spans="1:12" ht="12.9" x14ac:dyDescent="0.5">
      <c r="A40" s="188">
        <v>36</v>
      </c>
      <c r="B40" s="189">
        <v>36</v>
      </c>
      <c r="C40" s="190" t="s">
        <v>234</v>
      </c>
      <c r="D40" s="191">
        <v>4361</v>
      </c>
      <c r="E40" s="192">
        <f t="shared" si="0"/>
        <v>9.6564925851931934E-3</v>
      </c>
      <c r="F40" s="191">
        <v>802</v>
      </c>
      <c r="G40" s="192">
        <f t="shared" si="1"/>
        <v>1.7758557792535981E-3</v>
      </c>
      <c r="H40" s="191">
        <v>5163</v>
      </c>
      <c r="I40" s="193">
        <f t="shared" si="2"/>
        <v>1.1432348364446792E-2</v>
      </c>
      <c r="K40" s="67"/>
      <c r="L40" s="67"/>
    </row>
    <row r="41" spans="1:12" ht="12.9" x14ac:dyDescent="0.5">
      <c r="A41" s="182">
        <v>37</v>
      </c>
      <c r="B41" s="183">
        <v>37</v>
      </c>
      <c r="C41" s="184" t="s">
        <v>235</v>
      </c>
      <c r="D41" s="185">
        <v>243</v>
      </c>
      <c r="E41" s="186">
        <f t="shared" si="0"/>
        <v>5.3807101540975604E-4</v>
      </c>
      <c r="F41" s="185">
        <v>30</v>
      </c>
      <c r="G41" s="186">
        <f t="shared" si="1"/>
        <v>6.6428520420957544E-5</v>
      </c>
      <c r="H41" s="185">
        <v>273</v>
      </c>
      <c r="I41" s="187">
        <f t="shared" si="2"/>
        <v>6.0449953583071355E-4</v>
      </c>
      <c r="K41" s="67"/>
      <c r="L41" s="67"/>
    </row>
    <row r="42" spans="1:12" ht="12.9" x14ac:dyDescent="0.5">
      <c r="A42" s="188">
        <v>38</v>
      </c>
      <c r="B42" s="189">
        <v>38</v>
      </c>
      <c r="C42" s="190" t="s">
        <v>236</v>
      </c>
      <c r="D42" s="191">
        <v>71</v>
      </c>
      <c r="E42" s="192">
        <f t="shared" si="0"/>
        <v>1.5721416499626616E-4</v>
      </c>
      <c r="F42" s="191">
        <v>1180</v>
      </c>
      <c r="G42" s="192">
        <f t="shared" si="1"/>
        <v>2.612855136557663E-3</v>
      </c>
      <c r="H42" s="191">
        <v>1251</v>
      </c>
      <c r="I42" s="193">
        <f t="shared" si="2"/>
        <v>2.7700693015539294E-3</v>
      </c>
      <c r="K42" s="67"/>
      <c r="L42" s="67"/>
    </row>
    <row r="43" spans="1:12" ht="12.9" x14ac:dyDescent="0.5">
      <c r="A43" s="182">
        <v>39</v>
      </c>
      <c r="B43" s="183">
        <v>39</v>
      </c>
      <c r="C43" s="184" t="s">
        <v>237</v>
      </c>
      <c r="D43" s="185">
        <v>56</v>
      </c>
      <c r="E43" s="186">
        <f t="shared" si="0"/>
        <v>1.2399990478578741E-4</v>
      </c>
      <c r="F43" s="185">
        <v>121</v>
      </c>
      <c r="G43" s="186">
        <f t="shared" si="1"/>
        <v>2.6792836569786209E-4</v>
      </c>
      <c r="H43" s="185">
        <v>177</v>
      </c>
      <c r="I43" s="187">
        <f t="shared" si="2"/>
        <v>3.9192827048364947E-4</v>
      </c>
      <c r="K43" s="67"/>
      <c r="L43" s="67"/>
    </row>
    <row r="44" spans="1:12" ht="12.9" x14ac:dyDescent="0.5">
      <c r="A44" s="188">
        <v>40</v>
      </c>
      <c r="B44" s="189">
        <v>40</v>
      </c>
      <c r="C44" s="190" t="s">
        <v>238</v>
      </c>
      <c r="D44" s="191">
        <v>133</v>
      </c>
      <c r="E44" s="192">
        <f t="shared" si="0"/>
        <v>2.9449977386624505E-4</v>
      </c>
      <c r="F44" s="191">
        <v>87</v>
      </c>
      <c r="G44" s="192">
        <f t="shared" si="1"/>
        <v>1.9264270922077686E-4</v>
      </c>
      <c r="H44" s="191">
        <v>220</v>
      </c>
      <c r="I44" s="193">
        <f t="shared" si="2"/>
        <v>4.8714248308702192E-4</v>
      </c>
      <c r="K44" s="67"/>
      <c r="L44" s="67"/>
    </row>
    <row r="45" spans="1:12" ht="12.9" x14ac:dyDescent="0.5">
      <c r="A45" s="182">
        <v>41</v>
      </c>
      <c r="B45" s="183">
        <v>41</v>
      </c>
      <c r="C45" s="184" t="s">
        <v>239</v>
      </c>
      <c r="D45" s="185">
        <v>2048</v>
      </c>
      <c r="E45" s="186">
        <f t="shared" si="0"/>
        <v>4.5348536607373677E-3</v>
      </c>
      <c r="F45" s="185">
        <v>6</v>
      </c>
      <c r="G45" s="186">
        <f t="shared" si="1"/>
        <v>1.3285704084191507E-5</v>
      </c>
      <c r="H45" s="185">
        <v>2054</v>
      </c>
      <c r="I45" s="187">
        <f t="shared" si="2"/>
        <v>4.5481393648215598E-3</v>
      </c>
      <c r="K45" s="67"/>
      <c r="L45" s="67"/>
    </row>
    <row r="46" spans="1:12" ht="12.9" x14ac:dyDescent="0.5">
      <c r="A46" s="188">
        <v>42</v>
      </c>
      <c r="B46" s="189">
        <v>42</v>
      </c>
      <c r="C46" s="190" t="s">
        <v>240</v>
      </c>
      <c r="D46" s="191">
        <v>1980</v>
      </c>
      <c r="E46" s="192">
        <f t="shared" si="0"/>
        <v>4.384282347783197E-3</v>
      </c>
      <c r="F46" s="191">
        <v>594</v>
      </c>
      <c r="G46" s="192">
        <f t="shared" si="1"/>
        <v>1.3152847043349592E-3</v>
      </c>
      <c r="H46" s="191">
        <v>2574</v>
      </c>
      <c r="I46" s="193">
        <f t="shared" si="2"/>
        <v>5.699567052118157E-3</v>
      </c>
      <c r="K46" s="67"/>
      <c r="L46" s="67"/>
    </row>
    <row r="47" spans="1:12" ht="12.9" x14ac:dyDescent="0.5">
      <c r="A47" s="182">
        <v>43</v>
      </c>
      <c r="B47" s="183">
        <v>43</v>
      </c>
      <c r="C47" s="184" t="s">
        <v>241</v>
      </c>
      <c r="D47" s="185">
        <v>187</v>
      </c>
      <c r="E47" s="186">
        <f t="shared" si="0"/>
        <v>4.140711106239686E-4</v>
      </c>
      <c r="F47" s="185">
        <v>3</v>
      </c>
      <c r="G47" s="186">
        <f t="shared" si="1"/>
        <v>6.6428520420957535E-6</v>
      </c>
      <c r="H47" s="185">
        <v>190</v>
      </c>
      <c r="I47" s="187">
        <f t="shared" si="2"/>
        <v>4.2071396266606434E-4</v>
      </c>
      <c r="K47" s="67"/>
      <c r="L47" s="67"/>
    </row>
    <row r="48" spans="1:12" ht="12.9" x14ac:dyDescent="0.5">
      <c r="A48" s="188">
        <v>44</v>
      </c>
      <c r="B48" s="189">
        <v>44</v>
      </c>
      <c r="C48" s="190" t="s">
        <v>242</v>
      </c>
      <c r="D48" s="191">
        <v>4893</v>
      </c>
      <c r="E48" s="192">
        <f t="shared" si="0"/>
        <v>1.0834491680658174E-2</v>
      </c>
      <c r="F48" s="191">
        <v>592</v>
      </c>
      <c r="G48" s="192">
        <f t="shared" si="1"/>
        <v>1.3108561363068952E-3</v>
      </c>
      <c r="H48" s="191">
        <v>5485</v>
      </c>
      <c r="I48" s="193">
        <f t="shared" si="2"/>
        <v>1.2145347816965069E-2</v>
      </c>
      <c r="K48" s="67"/>
      <c r="L48" s="67"/>
    </row>
    <row r="49" spans="1:12" ht="12.9" x14ac:dyDescent="0.5">
      <c r="A49" s="182">
        <v>45</v>
      </c>
      <c r="B49" s="183">
        <v>45</v>
      </c>
      <c r="C49" s="184" t="s">
        <v>243</v>
      </c>
      <c r="D49" s="185">
        <v>11837</v>
      </c>
      <c r="E49" s="186">
        <f t="shared" si="0"/>
        <v>2.6210479874095811E-2</v>
      </c>
      <c r="F49" s="185">
        <v>851</v>
      </c>
      <c r="G49" s="186">
        <f t="shared" si="1"/>
        <v>1.884355695941162E-3</v>
      </c>
      <c r="H49" s="185">
        <v>12688</v>
      </c>
      <c r="I49" s="187">
        <f t="shared" si="2"/>
        <v>2.8094835570036971E-2</v>
      </c>
      <c r="K49" s="67"/>
      <c r="L49" s="67"/>
    </row>
    <row r="50" spans="1:12" ht="12.9" x14ac:dyDescent="0.5">
      <c r="A50" s="188">
        <v>46</v>
      </c>
      <c r="B50" s="189">
        <v>46</v>
      </c>
      <c r="C50" s="190" t="s">
        <v>244</v>
      </c>
      <c r="D50" s="191">
        <v>414</v>
      </c>
      <c r="E50" s="192">
        <f t="shared" si="0"/>
        <v>9.1671358180921408E-4</v>
      </c>
      <c r="F50" s="191">
        <v>292</v>
      </c>
      <c r="G50" s="192">
        <f t="shared" si="1"/>
        <v>6.4657093209731997E-4</v>
      </c>
      <c r="H50" s="191">
        <v>706</v>
      </c>
      <c r="I50" s="193">
        <f t="shared" si="2"/>
        <v>1.5632845139065342E-3</v>
      </c>
      <c r="K50" s="67"/>
      <c r="L50" s="67"/>
    </row>
    <row r="51" spans="1:12" ht="12.9" x14ac:dyDescent="0.5">
      <c r="A51" s="182">
        <v>47</v>
      </c>
      <c r="B51" s="183">
        <v>47</v>
      </c>
      <c r="C51" s="184" t="s">
        <v>245</v>
      </c>
      <c r="D51" s="185">
        <v>31</v>
      </c>
      <c r="E51" s="186">
        <f t="shared" si="0"/>
        <v>6.8642804434989444E-5</v>
      </c>
      <c r="F51" s="185">
        <v>5</v>
      </c>
      <c r="G51" s="186">
        <f t="shared" si="1"/>
        <v>1.1071420070159588E-5</v>
      </c>
      <c r="H51" s="185">
        <v>36</v>
      </c>
      <c r="I51" s="187">
        <f t="shared" si="2"/>
        <v>7.9714224505149039E-5</v>
      </c>
      <c r="K51" s="67"/>
      <c r="L51" s="67"/>
    </row>
    <row r="52" spans="1:12" ht="12.9" x14ac:dyDescent="0.5">
      <c r="A52" s="188">
        <v>48</v>
      </c>
      <c r="B52" s="189">
        <v>48</v>
      </c>
      <c r="C52" s="190" t="s">
        <v>246</v>
      </c>
      <c r="D52" s="191">
        <v>75</v>
      </c>
      <c r="E52" s="192">
        <f t="shared" si="0"/>
        <v>1.6607130105239385E-4</v>
      </c>
      <c r="F52" s="191">
        <v>9</v>
      </c>
      <c r="G52" s="192">
        <f t="shared" si="1"/>
        <v>1.992855612628726E-5</v>
      </c>
      <c r="H52" s="191">
        <v>84</v>
      </c>
      <c r="I52" s="193">
        <f t="shared" si="2"/>
        <v>1.859998571786811E-4</v>
      </c>
      <c r="K52" s="67"/>
      <c r="L52" s="67"/>
    </row>
    <row r="53" spans="1:12" ht="12.9" x14ac:dyDescent="0.5">
      <c r="A53" s="182">
        <v>49</v>
      </c>
      <c r="B53" s="183">
        <v>49</v>
      </c>
      <c r="C53" s="184" t="s">
        <v>247</v>
      </c>
      <c r="D53" s="185">
        <v>19</v>
      </c>
      <c r="E53" s="186">
        <f t="shared" si="0"/>
        <v>4.207139626660644E-5</v>
      </c>
      <c r="F53" s="185">
        <v>2</v>
      </c>
      <c r="G53" s="186">
        <f t="shared" si="1"/>
        <v>4.4285680280638357E-6</v>
      </c>
      <c r="H53" s="185">
        <v>21</v>
      </c>
      <c r="I53" s="187">
        <f t="shared" si="2"/>
        <v>4.6499964294670274E-5</v>
      </c>
      <c r="K53" s="67"/>
      <c r="L53" s="67"/>
    </row>
    <row r="54" spans="1:12" ht="12.9" x14ac:dyDescent="0.5">
      <c r="A54" s="188">
        <v>50</v>
      </c>
      <c r="B54" s="189">
        <v>50</v>
      </c>
      <c r="C54" s="190" t="s">
        <v>248</v>
      </c>
      <c r="D54" s="191">
        <v>21</v>
      </c>
      <c r="E54" s="192">
        <f t="shared" si="0"/>
        <v>4.6499964294670274E-5</v>
      </c>
      <c r="F54" s="191">
        <v>23</v>
      </c>
      <c r="G54" s="192">
        <f t="shared" si="1"/>
        <v>5.0928532322734108E-5</v>
      </c>
      <c r="H54" s="191">
        <v>44</v>
      </c>
      <c r="I54" s="193">
        <f t="shared" si="2"/>
        <v>9.7428496617404389E-5</v>
      </c>
      <c r="K54" s="67"/>
      <c r="L54" s="67"/>
    </row>
    <row r="55" spans="1:12" ht="12.9" x14ac:dyDescent="0.5">
      <c r="A55" s="182">
        <v>51</v>
      </c>
      <c r="B55" s="183">
        <v>51</v>
      </c>
      <c r="C55" s="184" t="s">
        <v>249</v>
      </c>
      <c r="D55" s="185">
        <v>0</v>
      </c>
      <c r="E55" s="186">
        <f t="shared" si="0"/>
        <v>0</v>
      </c>
      <c r="F55" s="185">
        <v>0</v>
      </c>
      <c r="G55" s="186">
        <f t="shared" si="1"/>
        <v>0</v>
      </c>
      <c r="H55" s="185">
        <v>0</v>
      </c>
      <c r="I55" s="187">
        <f t="shared" si="2"/>
        <v>0</v>
      </c>
      <c r="K55" s="67"/>
      <c r="L55" s="67"/>
    </row>
    <row r="56" spans="1:12" ht="12.9" x14ac:dyDescent="0.5">
      <c r="A56" s="188">
        <v>52</v>
      </c>
      <c r="B56" s="189">
        <v>52</v>
      </c>
      <c r="C56" s="190" t="s">
        <v>250</v>
      </c>
      <c r="D56" s="191">
        <v>0</v>
      </c>
      <c r="E56" s="192">
        <f t="shared" si="0"/>
        <v>0</v>
      </c>
      <c r="F56" s="191">
        <v>0</v>
      </c>
      <c r="G56" s="192">
        <f t="shared" si="1"/>
        <v>0</v>
      </c>
      <c r="H56" s="191">
        <v>0</v>
      </c>
      <c r="I56" s="193">
        <f t="shared" si="2"/>
        <v>0</v>
      </c>
      <c r="K56" s="67"/>
      <c r="L56" s="67"/>
    </row>
    <row r="57" spans="1:12" ht="12.9" x14ac:dyDescent="0.5">
      <c r="A57" s="182">
        <v>53</v>
      </c>
      <c r="B57" s="183">
        <v>53</v>
      </c>
      <c r="C57" s="184" t="s">
        <v>251</v>
      </c>
      <c r="D57" s="185">
        <v>20</v>
      </c>
      <c r="E57" s="186">
        <f t="shared" si="0"/>
        <v>4.4285680280638353E-5</v>
      </c>
      <c r="F57" s="185">
        <v>3</v>
      </c>
      <c r="G57" s="186">
        <f t="shared" si="1"/>
        <v>6.6428520420957535E-6</v>
      </c>
      <c r="H57" s="185">
        <v>23</v>
      </c>
      <c r="I57" s="187">
        <f t="shared" si="2"/>
        <v>5.0928532322734108E-5</v>
      </c>
      <c r="K57" s="67"/>
      <c r="L57" s="67"/>
    </row>
    <row r="58" spans="1:12" ht="12.9" x14ac:dyDescent="0.5">
      <c r="A58" s="188">
        <v>54</v>
      </c>
      <c r="B58" s="189">
        <v>54</v>
      </c>
      <c r="C58" s="190" t="s">
        <v>252</v>
      </c>
      <c r="D58" s="191">
        <v>17</v>
      </c>
      <c r="E58" s="192">
        <f t="shared" si="0"/>
        <v>3.7642828238542606E-5</v>
      </c>
      <c r="F58" s="191">
        <v>1</v>
      </c>
      <c r="G58" s="192">
        <f t="shared" si="1"/>
        <v>2.2142840140319178E-6</v>
      </c>
      <c r="H58" s="191">
        <v>18</v>
      </c>
      <c r="I58" s="193">
        <f t="shared" si="2"/>
        <v>3.985711225257452E-5</v>
      </c>
      <c r="K58" s="67"/>
      <c r="L58" s="67"/>
    </row>
    <row r="59" spans="1:12" ht="12.9" x14ac:dyDescent="0.5">
      <c r="A59" s="182">
        <v>55</v>
      </c>
      <c r="B59" s="183">
        <v>55</v>
      </c>
      <c r="C59" s="184" t="s">
        <v>253</v>
      </c>
      <c r="D59" s="185">
        <v>16</v>
      </c>
      <c r="E59" s="186">
        <f t="shared" si="0"/>
        <v>3.5428544224510686E-5</v>
      </c>
      <c r="F59" s="185">
        <v>3</v>
      </c>
      <c r="G59" s="186">
        <f t="shared" si="1"/>
        <v>6.6428520420957535E-6</v>
      </c>
      <c r="H59" s="185">
        <v>19</v>
      </c>
      <c r="I59" s="187">
        <f t="shared" si="2"/>
        <v>4.207139626660644E-5</v>
      </c>
      <c r="K59" s="67"/>
      <c r="L59" s="67"/>
    </row>
    <row r="60" spans="1:12" ht="12.9" x14ac:dyDescent="0.5">
      <c r="A60" s="188">
        <v>56</v>
      </c>
      <c r="B60" s="189">
        <v>56</v>
      </c>
      <c r="C60" s="190" t="s">
        <v>254</v>
      </c>
      <c r="D60" s="191">
        <v>1</v>
      </c>
      <c r="E60" s="192">
        <f t="shared" si="0"/>
        <v>2.2142840140319178E-6</v>
      </c>
      <c r="F60" s="191">
        <v>1</v>
      </c>
      <c r="G60" s="192">
        <f t="shared" si="1"/>
        <v>2.2142840140319178E-6</v>
      </c>
      <c r="H60" s="191">
        <v>2</v>
      </c>
      <c r="I60" s="193">
        <f t="shared" si="2"/>
        <v>4.4285680280638357E-6</v>
      </c>
      <c r="K60" s="67"/>
      <c r="L60" s="67"/>
    </row>
    <row r="61" spans="1:12" ht="12.9" x14ac:dyDescent="0.5">
      <c r="A61" s="182">
        <v>57</v>
      </c>
      <c r="B61" s="183">
        <v>57</v>
      </c>
      <c r="C61" s="184" t="s">
        <v>255</v>
      </c>
      <c r="D61" s="185">
        <v>1</v>
      </c>
      <c r="E61" s="186">
        <f t="shared" si="0"/>
        <v>2.2142840140319178E-6</v>
      </c>
      <c r="F61" s="185">
        <v>0</v>
      </c>
      <c r="G61" s="186">
        <f t="shared" si="1"/>
        <v>0</v>
      </c>
      <c r="H61" s="185">
        <v>1</v>
      </c>
      <c r="I61" s="187">
        <f t="shared" si="2"/>
        <v>2.2142840140319178E-6</v>
      </c>
      <c r="K61" s="67"/>
      <c r="L61" s="67"/>
    </row>
    <row r="62" spans="1:12" ht="12.9" x14ac:dyDescent="0.5">
      <c r="A62" s="188">
        <v>58</v>
      </c>
      <c r="B62" s="189">
        <v>58</v>
      </c>
      <c r="C62" s="190" t="s">
        <v>256</v>
      </c>
      <c r="D62" s="191">
        <v>13</v>
      </c>
      <c r="E62" s="192">
        <f t="shared" si="0"/>
        <v>2.8785692182414935E-5</v>
      </c>
      <c r="F62" s="191">
        <v>5</v>
      </c>
      <c r="G62" s="192">
        <f t="shared" si="1"/>
        <v>1.1071420070159588E-5</v>
      </c>
      <c r="H62" s="191">
        <v>18</v>
      </c>
      <c r="I62" s="193">
        <f t="shared" si="2"/>
        <v>3.985711225257452E-5</v>
      </c>
      <c r="K62" s="67"/>
      <c r="L62" s="67"/>
    </row>
    <row r="63" spans="1:12" ht="12.9" x14ac:dyDescent="0.5">
      <c r="A63" s="182">
        <v>59</v>
      </c>
      <c r="B63" s="183">
        <v>59</v>
      </c>
      <c r="C63" s="184" t="s">
        <v>257</v>
      </c>
      <c r="D63" s="185">
        <v>11</v>
      </c>
      <c r="E63" s="186">
        <f t="shared" si="0"/>
        <v>2.4357124154351097E-5</v>
      </c>
      <c r="F63" s="185">
        <v>0</v>
      </c>
      <c r="G63" s="186">
        <f t="shared" si="1"/>
        <v>0</v>
      </c>
      <c r="H63" s="185">
        <v>11</v>
      </c>
      <c r="I63" s="187">
        <f t="shared" si="2"/>
        <v>2.4357124154351097E-5</v>
      </c>
      <c r="K63" s="67"/>
      <c r="L63" s="67"/>
    </row>
    <row r="64" spans="1:12" ht="12.9" x14ac:dyDescent="0.5">
      <c r="A64" s="188">
        <v>60</v>
      </c>
      <c r="B64" s="189">
        <v>60</v>
      </c>
      <c r="C64" s="190" t="s">
        <v>258</v>
      </c>
      <c r="D64" s="191">
        <v>8</v>
      </c>
      <c r="E64" s="192">
        <f t="shared" si="0"/>
        <v>1.7714272112255343E-5</v>
      </c>
      <c r="F64" s="191">
        <v>2</v>
      </c>
      <c r="G64" s="192">
        <f t="shared" si="1"/>
        <v>4.4285680280638357E-6</v>
      </c>
      <c r="H64" s="191">
        <v>10</v>
      </c>
      <c r="I64" s="193">
        <f t="shared" si="2"/>
        <v>2.2142840140319177E-5</v>
      </c>
      <c r="K64" s="67"/>
      <c r="L64" s="67"/>
    </row>
    <row r="65" spans="1:12" ht="12.9" x14ac:dyDescent="0.5">
      <c r="A65" s="182">
        <v>61</v>
      </c>
      <c r="B65" s="183">
        <v>61</v>
      </c>
      <c r="C65" s="184" t="s">
        <v>259</v>
      </c>
      <c r="D65" s="185">
        <v>8</v>
      </c>
      <c r="E65" s="186">
        <f t="shared" si="0"/>
        <v>1.7714272112255343E-5</v>
      </c>
      <c r="F65" s="185">
        <v>0</v>
      </c>
      <c r="G65" s="186">
        <f t="shared" si="1"/>
        <v>0</v>
      </c>
      <c r="H65" s="185">
        <v>8</v>
      </c>
      <c r="I65" s="187">
        <f t="shared" si="2"/>
        <v>1.7714272112255343E-5</v>
      </c>
      <c r="K65" s="67"/>
      <c r="L65" s="67"/>
    </row>
    <row r="66" spans="1:12" ht="12.9" x14ac:dyDescent="0.5">
      <c r="A66" s="188">
        <v>62</v>
      </c>
      <c r="B66" s="189">
        <v>62</v>
      </c>
      <c r="C66" s="190" t="s">
        <v>260</v>
      </c>
      <c r="D66" s="191">
        <v>41</v>
      </c>
      <c r="E66" s="192">
        <f t="shared" si="0"/>
        <v>9.0785644575308634E-5</v>
      </c>
      <c r="F66" s="191">
        <v>10</v>
      </c>
      <c r="G66" s="192">
        <f t="shared" si="1"/>
        <v>2.2142840140319177E-5</v>
      </c>
      <c r="H66" s="191">
        <v>51</v>
      </c>
      <c r="I66" s="193">
        <f t="shared" si="2"/>
        <v>1.1292848471562781E-4</v>
      </c>
      <c r="K66" s="67"/>
      <c r="L66" s="67"/>
    </row>
    <row r="67" spans="1:12" ht="12.9" x14ac:dyDescent="0.5">
      <c r="A67" s="182">
        <v>63</v>
      </c>
      <c r="B67" s="183">
        <v>63</v>
      </c>
      <c r="C67" s="184" t="s">
        <v>261</v>
      </c>
      <c r="D67" s="185">
        <v>613</v>
      </c>
      <c r="E67" s="186">
        <f t="shared" si="0"/>
        <v>1.3573561006015656E-3</v>
      </c>
      <c r="F67" s="185">
        <v>152</v>
      </c>
      <c r="G67" s="186">
        <f t="shared" si="1"/>
        <v>3.3657117013285152E-4</v>
      </c>
      <c r="H67" s="185">
        <v>765</v>
      </c>
      <c r="I67" s="187">
        <f t="shared" si="2"/>
        <v>1.6939272707344173E-3</v>
      </c>
      <c r="K67" s="67"/>
      <c r="L67" s="67"/>
    </row>
    <row r="68" spans="1:12" ht="12.9" x14ac:dyDescent="0.5">
      <c r="A68" s="188">
        <v>64</v>
      </c>
      <c r="B68" s="189">
        <v>64</v>
      </c>
      <c r="C68" s="190" t="s">
        <v>262</v>
      </c>
      <c r="D68" s="191">
        <v>12713</v>
      </c>
      <c r="E68" s="192">
        <f t="shared" si="0"/>
        <v>2.8150192670387774E-2</v>
      </c>
      <c r="F68" s="191">
        <v>9016</v>
      </c>
      <c r="G68" s="192">
        <f t="shared" si="1"/>
        <v>1.9963984670511772E-2</v>
      </c>
      <c r="H68" s="191">
        <v>21729</v>
      </c>
      <c r="I68" s="193">
        <f t="shared" si="2"/>
        <v>4.8114177340899539E-2</v>
      </c>
      <c r="K68" s="67"/>
      <c r="L68" s="67"/>
    </row>
    <row r="69" spans="1:12" ht="12.9" x14ac:dyDescent="0.5">
      <c r="A69" s="182">
        <v>65</v>
      </c>
      <c r="B69" s="183">
        <v>65</v>
      </c>
      <c r="C69" s="184" t="s">
        <v>263</v>
      </c>
      <c r="D69" s="185">
        <v>83322</v>
      </c>
      <c r="E69" s="186">
        <f t="shared" si="0"/>
        <v>0.18449857261716746</v>
      </c>
      <c r="F69" s="185">
        <v>150560</v>
      </c>
      <c r="G69" s="186">
        <f t="shared" si="1"/>
        <v>0.33338260115264556</v>
      </c>
      <c r="H69" s="185">
        <v>233882</v>
      </c>
      <c r="I69" s="187">
        <f t="shared" si="2"/>
        <v>0.51788117376981302</v>
      </c>
      <c r="K69" s="67"/>
      <c r="L69" s="67"/>
    </row>
    <row r="70" spans="1:12" ht="12.9" x14ac:dyDescent="0.5">
      <c r="A70" s="188">
        <v>66</v>
      </c>
      <c r="B70" s="189">
        <v>66</v>
      </c>
      <c r="C70" s="190" t="s">
        <v>264</v>
      </c>
      <c r="D70" s="191">
        <v>534</v>
      </c>
      <c r="E70" s="192">
        <f t="shared" ref="E70:E94" si="3">D70/$H$94*100</f>
        <v>1.1824276634930441E-3</v>
      </c>
      <c r="F70" s="191">
        <v>10</v>
      </c>
      <c r="G70" s="192">
        <f t="shared" ref="G70:G94" si="4">F70/$H$94*100</f>
        <v>2.2142840140319177E-5</v>
      </c>
      <c r="H70" s="191">
        <v>544</v>
      </c>
      <c r="I70" s="193">
        <f t="shared" si="2"/>
        <v>1.2045705036333634E-3</v>
      </c>
      <c r="K70" s="67"/>
      <c r="L70" s="67"/>
    </row>
    <row r="71" spans="1:12" ht="12.9" x14ac:dyDescent="0.5">
      <c r="A71" s="182">
        <v>67</v>
      </c>
      <c r="B71" s="183">
        <v>67</v>
      </c>
      <c r="C71" s="184" t="s">
        <v>265</v>
      </c>
      <c r="D71" s="185">
        <v>2246</v>
      </c>
      <c r="E71" s="186">
        <f t="shared" si="3"/>
        <v>4.9732818955156872E-3</v>
      </c>
      <c r="F71" s="185">
        <v>356</v>
      </c>
      <c r="G71" s="186">
        <f t="shared" si="4"/>
        <v>7.8828510899536276E-4</v>
      </c>
      <c r="H71" s="185">
        <v>2602</v>
      </c>
      <c r="I71" s="187">
        <f t="shared" ref="I71:I94" si="5">H71/$H$94*100</f>
        <v>5.7615670045110508E-3</v>
      </c>
      <c r="K71" s="67"/>
      <c r="L71" s="67"/>
    </row>
    <row r="72" spans="1:12" ht="12.9" x14ac:dyDescent="0.5">
      <c r="A72" s="188">
        <v>68</v>
      </c>
      <c r="B72" s="189">
        <v>68</v>
      </c>
      <c r="C72" s="190" t="s">
        <v>266</v>
      </c>
      <c r="D72" s="191">
        <v>448</v>
      </c>
      <c r="E72" s="192">
        <f t="shared" si="3"/>
        <v>9.9199923828629925E-4</v>
      </c>
      <c r="F72" s="191">
        <v>747</v>
      </c>
      <c r="G72" s="192">
        <f t="shared" si="4"/>
        <v>1.6540701584818428E-3</v>
      </c>
      <c r="H72" s="191">
        <v>1195</v>
      </c>
      <c r="I72" s="193">
        <f t="shared" si="5"/>
        <v>2.6460693967681418E-3</v>
      </c>
      <c r="K72" s="67"/>
      <c r="L72" s="67"/>
    </row>
    <row r="73" spans="1:12" ht="12.9" x14ac:dyDescent="0.5">
      <c r="A73" s="182">
        <v>69</v>
      </c>
      <c r="B73" s="183">
        <v>69</v>
      </c>
      <c r="C73" s="184" t="s">
        <v>267</v>
      </c>
      <c r="D73" s="185">
        <v>1161</v>
      </c>
      <c r="E73" s="186">
        <f t="shared" si="3"/>
        <v>2.5707837402910569E-3</v>
      </c>
      <c r="F73" s="185">
        <v>273</v>
      </c>
      <c r="G73" s="186">
        <f t="shared" si="4"/>
        <v>6.0449953583071355E-4</v>
      </c>
      <c r="H73" s="185">
        <v>1434</v>
      </c>
      <c r="I73" s="187">
        <f t="shared" si="5"/>
        <v>3.1752832761217701E-3</v>
      </c>
      <c r="K73" s="67"/>
      <c r="L73" s="67"/>
    </row>
    <row r="74" spans="1:12" ht="12.9" x14ac:dyDescent="0.5">
      <c r="A74" s="188">
        <v>70</v>
      </c>
      <c r="B74" s="189">
        <v>70</v>
      </c>
      <c r="C74" s="190" t="s">
        <v>268</v>
      </c>
      <c r="D74" s="191">
        <v>245</v>
      </c>
      <c r="E74" s="192">
        <f t="shared" si="3"/>
        <v>5.4249958343781986E-4</v>
      </c>
      <c r="F74" s="191">
        <v>177</v>
      </c>
      <c r="G74" s="192">
        <f t="shared" si="4"/>
        <v>3.9192827048364947E-4</v>
      </c>
      <c r="H74" s="191">
        <v>422</v>
      </c>
      <c r="I74" s="193">
        <f t="shared" si="5"/>
        <v>9.3442785392146939E-4</v>
      </c>
      <c r="K74" s="67"/>
      <c r="L74" s="67"/>
    </row>
    <row r="75" spans="1:12" ht="12.9" x14ac:dyDescent="0.5">
      <c r="A75" s="182">
        <v>71</v>
      </c>
      <c r="B75" s="183">
        <v>71</v>
      </c>
      <c r="C75" s="184" t="s">
        <v>269</v>
      </c>
      <c r="D75" s="185">
        <v>2349</v>
      </c>
      <c r="E75" s="186">
        <f t="shared" si="3"/>
        <v>5.2013531489609743E-3</v>
      </c>
      <c r="F75" s="185">
        <v>530</v>
      </c>
      <c r="G75" s="186">
        <f t="shared" si="4"/>
        <v>1.1735705274369165E-3</v>
      </c>
      <c r="H75" s="185">
        <v>2879</v>
      </c>
      <c r="I75" s="187">
        <f t="shared" si="5"/>
        <v>6.374923676397891E-3</v>
      </c>
      <c r="K75" s="67"/>
      <c r="L75" s="67"/>
    </row>
    <row r="76" spans="1:12" ht="12.9" x14ac:dyDescent="0.5">
      <c r="A76" s="188">
        <v>72</v>
      </c>
      <c r="B76" s="189">
        <v>72</v>
      </c>
      <c r="C76" s="190" t="s">
        <v>270</v>
      </c>
      <c r="D76" s="191">
        <v>7363</v>
      </c>
      <c r="E76" s="192">
        <f t="shared" si="3"/>
        <v>1.630377319531701E-2</v>
      </c>
      <c r="F76" s="191">
        <v>11169</v>
      </c>
      <c r="G76" s="192">
        <f t="shared" si="4"/>
        <v>2.4731338152722489E-2</v>
      </c>
      <c r="H76" s="191">
        <v>18532</v>
      </c>
      <c r="I76" s="193">
        <f t="shared" si="5"/>
        <v>4.1035111348039499E-2</v>
      </c>
      <c r="K76" s="67"/>
      <c r="L76" s="67"/>
    </row>
    <row r="77" spans="1:12" ht="12.9" x14ac:dyDescent="0.5">
      <c r="A77" s="182">
        <v>73</v>
      </c>
      <c r="B77" s="183">
        <v>73</v>
      </c>
      <c r="C77" s="184" t="s">
        <v>271</v>
      </c>
      <c r="D77" s="185">
        <v>5</v>
      </c>
      <c r="E77" s="186">
        <f t="shared" si="3"/>
        <v>1.1071420070159588E-5</v>
      </c>
      <c r="F77" s="185">
        <v>21913</v>
      </c>
      <c r="G77" s="186">
        <f t="shared" si="4"/>
        <v>4.8521605599481418E-2</v>
      </c>
      <c r="H77" s="185">
        <v>21918</v>
      </c>
      <c r="I77" s="187">
        <f t="shared" si="5"/>
        <v>4.8532677019551572E-2</v>
      </c>
      <c r="K77" s="67"/>
      <c r="L77" s="67"/>
    </row>
    <row r="78" spans="1:12" ht="12.9" x14ac:dyDescent="0.5">
      <c r="A78" s="188">
        <v>74</v>
      </c>
      <c r="B78" s="189">
        <v>74</v>
      </c>
      <c r="C78" s="190" t="s">
        <v>272</v>
      </c>
      <c r="D78" s="191">
        <v>6947</v>
      </c>
      <c r="E78" s="192">
        <f t="shared" si="3"/>
        <v>1.5382631045479734E-2</v>
      </c>
      <c r="F78" s="191">
        <v>18869</v>
      </c>
      <c r="G78" s="192">
        <f t="shared" si="4"/>
        <v>4.178132506076826E-2</v>
      </c>
      <c r="H78" s="191">
        <v>25816</v>
      </c>
      <c r="I78" s="193">
        <f t="shared" si="5"/>
        <v>5.7163956106247985E-2</v>
      </c>
      <c r="K78" s="67"/>
      <c r="L78" s="67"/>
    </row>
    <row r="79" spans="1:12" ht="12.9" x14ac:dyDescent="0.5">
      <c r="A79" s="182">
        <v>75</v>
      </c>
      <c r="B79" s="183">
        <v>75</v>
      </c>
      <c r="C79" s="184" t="s">
        <v>273</v>
      </c>
      <c r="D79" s="185">
        <v>596</v>
      </c>
      <c r="E79" s="186">
        <f t="shared" si="3"/>
        <v>1.3197132723630231E-3</v>
      </c>
      <c r="F79" s="185">
        <v>1952</v>
      </c>
      <c r="G79" s="186">
        <f t="shared" si="4"/>
        <v>4.322282395390304E-3</v>
      </c>
      <c r="H79" s="185">
        <v>2548</v>
      </c>
      <c r="I79" s="187">
        <f t="shared" si="5"/>
        <v>5.6419956677533261E-3</v>
      </c>
      <c r="K79" s="67"/>
      <c r="L79" s="67"/>
    </row>
    <row r="80" spans="1:12" ht="12.9" x14ac:dyDescent="0.5">
      <c r="A80" s="188">
        <v>76</v>
      </c>
      <c r="B80" s="189">
        <v>76</v>
      </c>
      <c r="C80" s="190" t="s">
        <v>274</v>
      </c>
      <c r="D80" s="191">
        <v>62</v>
      </c>
      <c r="E80" s="192">
        <f t="shared" si="3"/>
        <v>1.3728560886997889E-4</v>
      </c>
      <c r="F80" s="191">
        <v>312</v>
      </c>
      <c r="G80" s="192">
        <f t="shared" si="4"/>
        <v>6.9085661237795835E-4</v>
      </c>
      <c r="H80" s="191">
        <v>374</v>
      </c>
      <c r="I80" s="193">
        <f t="shared" si="5"/>
        <v>8.2814222124793721E-4</v>
      </c>
      <c r="K80" s="67"/>
      <c r="L80" s="67"/>
    </row>
    <row r="81" spans="1:12" ht="12.9" x14ac:dyDescent="0.5">
      <c r="A81" s="182">
        <v>77</v>
      </c>
      <c r="B81" s="183">
        <v>77</v>
      </c>
      <c r="C81" s="184" t="s">
        <v>275</v>
      </c>
      <c r="D81" s="185">
        <v>25</v>
      </c>
      <c r="E81" s="186">
        <f t="shared" si="3"/>
        <v>5.5357100350797949E-5</v>
      </c>
      <c r="F81" s="185">
        <v>20</v>
      </c>
      <c r="G81" s="186">
        <f t="shared" si="4"/>
        <v>4.4285680280638353E-5</v>
      </c>
      <c r="H81" s="185">
        <v>45</v>
      </c>
      <c r="I81" s="187">
        <f t="shared" si="5"/>
        <v>9.9642780631436289E-5</v>
      </c>
      <c r="K81" s="67"/>
      <c r="L81" s="67"/>
    </row>
    <row r="82" spans="1:12" ht="12.9" x14ac:dyDescent="0.5">
      <c r="A82" s="188">
        <v>78</v>
      </c>
      <c r="B82" s="189">
        <v>78</v>
      </c>
      <c r="C82" s="190" t="s">
        <v>276</v>
      </c>
      <c r="D82" s="191">
        <v>132</v>
      </c>
      <c r="E82" s="192">
        <f t="shared" si="3"/>
        <v>2.9228548985221314E-4</v>
      </c>
      <c r="F82" s="191">
        <v>68</v>
      </c>
      <c r="G82" s="192">
        <f t="shared" si="4"/>
        <v>1.5057131295417042E-4</v>
      </c>
      <c r="H82" s="191">
        <v>200</v>
      </c>
      <c r="I82" s="193">
        <f t="shared" si="5"/>
        <v>4.4285680280638359E-4</v>
      </c>
      <c r="K82" s="67"/>
      <c r="L82" s="67"/>
    </row>
    <row r="83" spans="1:12" ht="12.9" x14ac:dyDescent="0.5">
      <c r="A83" s="182">
        <v>79</v>
      </c>
      <c r="B83" s="183">
        <v>79</v>
      </c>
      <c r="C83" s="184" t="s">
        <v>277</v>
      </c>
      <c r="D83" s="185">
        <v>4977</v>
      </c>
      <c r="E83" s="186">
        <f t="shared" si="3"/>
        <v>1.1020491537836855E-2</v>
      </c>
      <c r="F83" s="185">
        <v>37</v>
      </c>
      <c r="G83" s="186">
        <f t="shared" si="4"/>
        <v>8.1928508519180953E-5</v>
      </c>
      <c r="H83" s="185">
        <v>5014</v>
      </c>
      <c r="I83" s="187">
        <f t="shared" si="5"/>
        <v>1.1102420046356035E-2</v>
      </c>
      <c r="K83" s="67"/>
      <c r="L83" s="67"/>
    </row>
    <row r="84" spans="1:12" ht="12.9" x14ac:dyDescent="0.5">
      <c r="A84" s="188">
        <v>80</v>
      </c>
      <c r="B84" s="189">
        <v>80</v>
      </c>
      <c r="C84" s="190" t="s">
        <v>278</v>
      </c>
      <c r="D84" s="191">
        <v>737</v>
      </c>
      <c r="E84" s="192">
        <f t="shared" si="3"/>
        <v>1.6319273183415235E-3</v>
      </c>
      <c r="F84" s="191">
        <v>206</v>
      </c>
      <c r="G84" s="192">
        <f t="shared" si="4"/>
        <v>4.5614250689057507E-4</v>
      </c>
      <c r="H84" s="191">
        <v>943</v>
      </c>
      <c r="I84" s="193">
        <f t="shared" si="5"/>
        <v>2.0880698252320985E-3</v>
      </c>
      <c r="K84" s="67"/>
      <c r="L84" s="67"/>
    </row>
    <row r="85" spans="1:12" ht="12.9" x14ac:dyDescent="0.5">
      <c r="A85" s="182">
        <v>81</v>
      </c>
      <c r="B85" s="183">
        <v>81</v>
      </c>
      <c r="C85" s="184" t="s">
        <v>279</v>
      </c>
      <c r="D85" s="185">
        <v>110679</v>
      </c>
      <c r="E85" s="186">
        <f t="shared" si="3"/>
        <v>0.24507474038903865</v>
      </c>
      <c r="F85" s="185">
        <v>104</v>
      </c>
      <c r="G85" s="186">
        <f t="shared" si="4"/>
        <v>2.3028553745931948E-4</v>
      </c>
      <c r="H85" s="185">
        <v>110783</v>
      </c>
      <c r="I85" s="187">
        <f t="shared" si="5"/>
        <v>0.24530502592649794</v>
      </c>
      <c r="K85" s="67"/>
      <c r="L85" s="67"/>
    </row>
    <row r="86" spans="1:12" ht="12.9" x14ac:dyDescent="0.5">
      <c r="A86" s="188">
        <v>82</v>
      </c>
      <c r="B86" s="189">
        <v>82</v>
      </c>
      <c r="C86" s="190" t="s">
        <v>280</v>
      </c>
      <c r="D86" s="191">
        <v>222</v>
      </c>
      <c r="E86" s="192">
        <f t="shared" si="3"/>
        <v>4.9157105111508569E-4</v>
      </c>
      <c r="F86" s="191">
        <v>58</v>
      </c>
      <c r="G86" s="192">
        <f t="shared" si="4"/>
        <v>1.2842847281385123E-4</v>
      </c>
      <c r="H86" s="191">
        <v>280</v>
      </c>
      <c r="I86" s="193">
        <f t="shared" si="5"/>
        <v>6.1999952392893689E-4</v>
      </c>
      <c r="K86" s="67"/>
      <c r="L86" s="67"/>
    </row>
    <row r="87" spans="1:12" ht="12.9" x14ac:dyDescent="0.5">
      <c r="A87" s="182">
        <v>83</v>
      </c>
      <c r="B87" s="183">
        <v>83</v>
      </c>
      <c r="C87" s="184" t="s">
        <v>281</v>
      </c>
      <c r="D87" s="185">
        <v>392</v>
      </c>
      <c r="E87" s="186">
        <f t="shared" si="3"/>
        <v>8.6799933350051176E-4</v>
      </c>
      <c r="F87" s="185">
        <v>71</v>
      </c>
      <c r="G87" s="186">
        <f t="shared" si="4"/>
        <v>1.5721416499626616E-4</v>
      </c>
      <c r="H87" s="185">
        <v>463</v>
      </c>
      <c r="I87" s="187">
        <f t="shared" si="5"/>
        <v>1.025213498496778E-3</v>
      </c>
      <c r="K87" s="67"/>
      <c r="L87" s="67"/>
    </row>
    <row r="88" spans="1:12" ht="12.9" x14ac:dyDescent="0.5">
      <c r="A88" s="188">
        <v>84</v>
      </c>
      <c r="B88" s="189">
        <v>84</v>
      </c>
      <c r="C88" s="190" t="s">
        <v>282</v>
      </c>
      <c r="D88" s="191">
        <v>413797</v>
      </c>
      <c r="E88" s="192">
        <f t="shared" si="3"/>
        <v>0.91626408215436561</v>
      </c>
      <c r="F88" s="191">
        <v>93309</v>
      </c>
      <c r="G88" s="192">
        <f t="shared" si="4"/>
        <v>0.20661262706530423</v>
      </c>
      <c r="H88" s="191">
        <v>507106</v>
      </c>
      <c r="I88" s="193">
        <f t="shared" si="5"/>
        <v>1.1228767092196696</v>
      </c>
      <c r="K88" s="67"/>
      <c r="L88" s="67"/>
    </row>
    <row r="89" spans="1:12" ht="12.9" x14ac:dyDescent="0.5">
      <c r="A89" s="182">
        <v>85</v>
      </c>
      <c r="B89" s="183">
        <v>85</v>
      </c>
      <c r="C89" s="184" t="s">
        <v>283</v>
      </c>
      <c r="D89" s="185">
        <v>27802</v>
      </c>
      <c r="E89" s="186">
        <f t="shared" si="3"/>
        <v>6.1561524158115374E-2</v>
      </c>
      <c r="F89" s="185">
        <v>3093</v>
      </c>
      <c r="G89" s="186">
        <f t="shared" si="4"/>
        <v>6.848780455400722E-3</v>
      </c>
      <c r="H89" s="185">
        <v>30895</v>
      </c>
      <c r="I89" s="187">
        <f t="shared" si="5"/>
        <v>6.8410304613516104E-2</v>
      </c>
      <c r="K89" s="67"/>
      <c r="L89" s="67"/>
    </row>
    <row r="90" spans="1:12" ht="12.9" x14ac:dyDescent="0.5">
      <c r="A90" s="188">
        <v>86</v>
      </c>
      <c r="B90" s="189">
        <v>86</v>
      </c>
      <c r="C90" s="190" t="s">
        <v>284</v>
      </c>
      <c r="D90" s="191">
        <v>3685</v>
      </c>
      <c r="E90" s="192">
        <f t="shared" si="3"/>
        <v>8.1596365917076183E-3</v>
      </c>
      <c r="F90" s="191">
        <v>254</v>
      </c>
      <c r="G90" s="192">
        <f t="shared" si="4"/>
        <v>5.6242813956410714E-4</v>
      </c>
      <c r="H90" s="191">
        <v>3939</v>
      </c>
      <c r="I90" s="193">
        <f t="shared" si="5"/>
        <v>8.7220647312717236E-3</v>
      </c>
      <c r="K90" s="67"/>
      <c r="L90" s="67"/>
    </row>
    <row r="91" spans="1:12" ht="12.9" x14ac:dyDescent="0.5">
      <c r="A91" s="182">
        <v>87</v>
      </c>
      <c r="B91" s="183">
        <v>87</v>
      </c>
      <c r="C91" s="184" t="s">
        <v>285</v>
      </c>
      <c r="D91" s="185">
        <v>178</v>
      </c>
      <c r="E91" s="186">
        <f t="shared" si="3"/>
        <v>3.9414255449768138E-4</v>
      </c>
      <c r="F91" s="185">
        <v>312</v>
      </c>
      <c r="G91" s="186">
        <f t="shared" si="4"/>
        <v>6.9085661237795835E-4</v>
      </c>
      <c r="H91" s="185">
        <v>490</v>
      </c>
      <c r="I91" s="187">
        <f t="shared" si="5"/>
        <v>1.0849991668756397E-3</v>
      </c>
      <c r="K91" s="67"/>
      <c r="L91" s="67"/>
    </row>
    <row r="92" spans="1:12" ht="12.9" x14ac:dyDescent="0.5">
      <c r="A92" s="188">
        <v>88</v>
      </c>
      <c r="B92" s="189">
        <v>88</v>
      </c>
      <c r="C92" s="190" t="s">
        <v>286</v>
      </c>
      <c r="D92" s="191">
        <v>3989418</v>
      </c>
      <c r="E92" s="192">
        <f t="shared" si="3"/>
        <v>8.8337045026911856</v>
      </c>
      <c r="F92" s="191">
        <v>422582</v>
      </c>
      <c r="G92" s="192">
        <f t="shared" si="4"/>
        <v>0.93571656721763585</v>
      </c>
      <c r="H92" s="191">
        <v>4412000</v>
      </c>
      <c r="I92" s="193">
        <f t="shared" si="5"/>
        <v>9.7694210699088213</v>
      </c>
      <c r="K92" s="67"/>
      <c r="L92" s="67"/>
    </row>
    <row r="93" spans="1:12" ht="12.9" x14ac:dyDescent="0.5">
      <c r="A93" s="182">
        <v>89</v>
      </c>
      <c r="B93" s="183">
        <v>89</v>
      </c>
      <c r="C93" s="184" t="s">
        <v>149</v>
      </c>
      <c r="D93" s="185">
        <f>20316+3+2</f>
        <v>20321</v>
      </c>
      <c r="E93" s="186">
        <f t="shared" si="3"/>
        <v>4.4996465449142604E-2</v>
      </c>
      <c r="F93" s="185">
        <v>12963</v>
      </c>
      <c r="G93" s="186">
        <f t="shared" si="4"/>
        <v>2.8703763673895748E-2</v>
      </c>
      <c r="H93" s="185">
        <v>33284</v>
      </c>
      <c r="I93" s="187">
        <f t="shared" si="5"/>
        <v>7.3700229123038349E-2</v>
      </c>
      <c r="K93" s="67"/>
      <c r="L93" s="67"/>
    </row>
    <row r="94" spans="1:12" ht="12.6" x14ac:dyDescent="0.45">
      <c r="A94" s="344" t="s">
        <v>31</v>
      </c>
      <c r="B94" s="344"/>
      <c r="C94" s="345"/>
      <c r="D94" s="194">
        <f>SUM(D5:D93)</f>
        <v>22915986</v>
      </c>
      <c r="E94" s="195">
        <f t="shared" si="3"/>
        <v>50.742501465579238</v>
      </c>
      <c r="F94" s="194">
        <f>SUM(F5:F93)</f>
        <v>22245339</v>
      </c>
      <c r="G94" s="195">
        <f t="shared" si="4"/>
        <v>49.257498534420769</v>
      </c>
      <c r="H94" s="194">
        <v>45161325</v>
      </c>
      <c r="I94" s="196">
        <f t="shared" si="5"/>
        <v>100</v>
      </c>
      <c r="K94" s="67"/>
      <c r="L94" s="67"/>
    </row>
    <row r="96" spans="1:12" ht="12.6" x14ac:dyDescent="0.45">
      <c r="A96" s="290" t="s">
        <v>32</v>
      </c>
      <c r="B96" s="290"/>
      <c r="C96" s="290"/>
      <c r="D96" s="290"/>
      <c r="E96" s="290"/>
      <c r="F96" s="290"/>
      <c r="G96" s="290"/>
      <c r="H96" s="290"/>
    </row>
    <row r="97" spans="10:10" x14ac:dyDescent="0.4">
      <c r="J97" s="67"/>
    </row>
  </sheetData>
  <mergeCells count="9">
    <mergeCell ref="A94:C94"/>
    <mergeCell ref="A96:H96"/>
    <mergeCell ref="A1:I1"/>
    <mergeCell ref="A3:A4"/>
    <mergeCell ref="B3:B4"/>
    <mergeCell ref="C3:C4"/>
    <mergeCell ref="D3:E3"/>
    <mergeCell ref="F3:G3"/>
    <mergeCell ref="H3:I3"/>
  </mergeCells>
  <pageMargins left="0.75" right="0.75" top="1" bottom="1" header="0.5" footer="0.5"/>
  <pageSetup orientation="portrait" r:id="rId1"/>
  <headerFooter alignWithMargins="0"/>
  <ignoredErrors>
    <ignoredError sqref="E94:G94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4"/>
  <sheetViews>
    <sheetView workbookViewId="0">
      <selection activeCell="I14" sqref="I14"/>
    </sheetView>
  </sheetViews>
  <sheetFormatPr defaultColWidth="8.71875" defaultRowHeight="14.4" x14ac:dyDescent="0.55000000000000004"/>
  <cols>
    <col min="1" max="1" width="6" style="109" customWidth="1"/>
    <col min="2" max="2" width="40.27734375" style="110" customWidth="1"/>
    <col min="3" max="3" width="15.1640625" style="110" customWidth="1"/>
    <col min="4" max="4" width="8.83203125" style="110" customWidth="1"/>
    <col min="5" max="5" width="16.83203125" style="110" customWidth="1"/>
    <col min="6" max="6" width="8.83203125" style="110" customWidth="1"/>
    <col min="7" max="7" width="13" style="110" customWidth="1"/>
    <col min="8" max="8" width="9.44140625" style="110" customWidth="1"/>
    <col min="9" max="11" width="9.88671875" style="110" bestFit="1" customWidth="1"/>
    <col min="12" max="16384" width="8.71875" style="110"/>
  </cols>
  <sheetData>
    <row r="1" spans="1:11" x14ac:dyDescent="0.55000000000000004">
      <c r="A1" s="356" t="s">
        <v>163</v>
      </c>
      <c r="B1" s="356"/>
      <c r="C1" s="356"/>
      <c r="D1" s="356"/>
      <c r="E1" s="356"/>
      <c r="F1" s="356"/>
      <c r="G1" s="356"/>
      <c r="H1" s="136"/>
    </row>
    <row r="2" spans="1:11" x14ac:dyDescent="0.55000000000000004">
      <c r="A2" s="356" t="s">
        <v>0</v>
      </c>
      <c r="B2" s="356"/>
      <c r="C2" s="356"/>
      <c r="D2" s="356"/>
      <c r="E2" s="356"/>
      <c r="F2" s="356"/>
      <c r="G2" s="356"/>
      <c r="H2" s="136"/>
    </row>
    <row r="3" spans="1:11" s="109" customFormat="1" ht="14.7" thickBot="1" x14ac:dyDescent="0.6">
      <c r="A3" s="168" t="s">
        <v>39</v>
      </c>
      <c r="B3" s="169" t="s">
        <v>164</v>
      </c>
      <c r="C3" s="169" t="s">
        <v>35</v>
      </c>
      <c r="D3" s="169" t="s">
        <v>3</v>
      </c>
      <c r="E3" s="169" t="s">
        <v>36</v>
      </c>
      <c r="F3" s="169" t="s">
        <v>3</v>
      </c>
      <c r="G3" s="169" t="s">
        <v>1</v>
      </c>
      <c r="H3" s="169" t="s">
        <v>3</v>
      </c>
    </row>
    <row r="4" spans="1:11" ht="14.7" thickTop="1" x14ac:dyDescent="0.55000000000000004">
      <c r="A4" s="142">
        <v>1</v>
      </c>
      <c r="B4" s="143" t="s">
        <v>165</v>
      </c>
      <c r="C4" s="144">
        <v>5473290</v>
      </c>
      <c r="D4" s="112">
        <f>C4/$G$18*100</f>
        <v>12.119418551160756</v>
      </c>
      <c r="E4" s="144">
        <v>4740432</v>
      </c>
      <c r="F4" s="112">
        <f>E4/$G$18*100</f>
        <v>10.496662797205353</v>
      </c>
      <c r="G4" s="144">
        <v>10213722</v>
      </c>
      <c r="H4" s="112">
        <f>G4/$G$18*100</f>
        <v>22.616081348366109</v>
      </c>
      <c r="I4" s="134"/>
      <c r="J4" s="134"/>
      <c r="K4" s="134"/>
    </row>
    <row r="5" spans="1:11" x14ac:dyDescent="0.55000000000000004">
      <c r="A5" s="145">
        <v>2</v>
      </c>
      <c r="B5" s="146" t="s">
        <v>166</v>
      </c>
      <c r="C5" s="147">
        <v>9537</v>
      </c>
      <c r="D5" s="113">
        <f t="shared" ref="D5:D18" si="0">C5/$G$18*100</f>
        <v>2.1117626641822401E-2</v>
      </c>
      <c r="E5" s="147">
        <v>10999986</v>
      </c>
      <c r="F5" s="113">
        <f t="shared" ref="F5:F18" si="1">E5/$G$18*100</f>
        <v>24.357093154374898</v>
      </c>
      <c r="G5" s="147">
        <v>11009523</v>
      </c>
      <c r="H5" s="113">
        <f t="shared" ref="H5:H18" si="2">G5/$G$18*100</f>
        <v>24.378210781016723</v>
      </c>
      <c r="J5" s="134"/>
      <c r="K5" s="134"/>
    </row>
    <row r="6" spans="1:11" x14ac:dyDescent="0.55000000000000004">
      <c r="A6" s="148">
        <v>3</v>
      </c>
      <c r="B6" s="149" t="s">
        <v>167</v>
      </c>
      <c r="C6" s="150">
        <v>4199547</v>
      </c>
      <c r="D6" s="114">
        <f t="shared" si="0"/>
        <v>9.2989897882756978</v>
      </c>
      <c r="E6" s="150">
        <v>3716698</v>
      </c>
      <c r="F6" s="114">
        <f t="shared" si="1"/>
        <v>8.2298249663844008</v>
      </c>
      <c r="G6" s="150">
        <v>7916245</v>
      </c>
      <c r="H6" s="114">
        <f t="shared" si="2"/>
        <v>17.5288147546601</v>
      </c>
      <c r="J6" s="134"/>
      <c r="K6" s="134"/>
    </row>
    <row r="7" spans="1:11" x14ac:dyDescent="0.55000000000000004">
      <c r="A7" s="145">
        <v>4</v>
      </c>
      <c r="B7" s="146" t="s">
        <v>168</v>
      </c>
      <c r="C7" s="147">
        <v>218404</v>
      </c>
      <c r="D7" s="113">
        <f t="shared" si="0"/>
        <v>0.48360848580062693</v>
      </c>
      <c r="E7" s="147">
        <v>84187</v>
      </c>
      <c r="F7" s="113">
        <f t="shared" si="1"/>
        <v>0.18641392828930506</v>
      </c>
      <c r="G7" s="147">
        <v>302591</v>
      </c>
      <c r="H7" s="113">
        <f t="shared" si="2"/>
        <v>0.67002241408993202</v>
      </c>
      <c r="J7" s="134"/>
      <c r="K7" s="134"/>
    </row>
    <row r="8" spans="1:11" x14ac:dyDescent="0.55000000000000004">
      <c r="A8" s="148">
        <v>5</v>
      </c>
      <c r="B8" s="149" t="s">
        <v>169</v>
      </c>
      <c r="C8" s="150">
        <v>425931</v>
      </c>
      <c r="D8" s="114">
        <f t="shared" si="0"/>
        <v>0.94313220438062872</v>
      </c>
      <c r="E8" s="150">
        <v>217640</v>
      </c>
      <c r="F8" s="114">
        <f t="shared" si="1"/>
        <v>0.48191677281390655</v>
      </c>
      <c r="G8" s="150">
        <v>643571</v>
      </c>
      <c r="H8" s="114">
        <f t="shared" si="2"/>
        <v>1.4250489771945354</v>
      </c>
      <c r="J8" s="134"/>
      <c r="K8" s="134"/>
    </row>
    <row r="9" spans="1:11" x14ac:dyDescent="0.55000000000000004">
      <c r="A9" s="145">
        <v>6</v>
      </c>
      <c r="B9" s="146" t="s">
        <v>170</v>
      </c>
      <c r="C9" s="147">
        <v>3098488</v>
      </c>
      <c r="D9" s="113">
        <f t="shared" si="0"/>
        <v>6.8609324460697287</v>
      </c>
      <c r="E9" s="147">
        <v>1228964</v>
      </c>
      <c r="F9" s="113">
        <f t="shared" si="1"/>
        <v>2.7212753390207221</v>
      </c>
      <c r="G9" s="147">
        <v>4327452</v>
      </c>
      <c r="H9" s="113">
        <f t="shared" si="2"/>
        <v>9.5822077850904499</v>
      </c>
      <c r="J9" s="134"/>
      <c r="K9" s="134"/>
    </row>
    <row r="10" spans="1:11" x14ac:dyDescent="0.55000000000000004">
      <c r="A10" s="148">
        <v>7</v>
      </c>
      <c r="B10" s="149" t="s">
        <v>171</v>
      </c>
      <c r="C10" s="150">
        <v>3525950</v>
      </c>
      <c r="D10" s="114">
        <f t="shared" si="0"/>
        <v>7.8074547192758397</v>
      </c>
      <c r="E10" s="150">
        <v>260921</v>
      </c>
      <c r="F10" s="114">
        <f t="shared" si="1"/>
        <v>0.57775319922522206</v>
      </c>
      <c r="G10" s="150">
        <v>3786871</v>
      </c>
      <c r="H10" s="114">
        <f t="shared" si="2"/>
        <v>8.3852079185010631</v>
      </c>
      <c r="J10" s="134"/>
      <c r="K10" s="134"/>
    </row>
    <row r="11" spans="1:11" x14ac:dyDescent="0.55000000000000004">
      <c r="A11" s="145">
        <v>8</v>
      </c>
      <c r="B11" s="146" t="s">
        <v>172</v>
      </c>
      <c r="C11" s="147">
        <v>698392</v>
      </c>
      <c r="D11" s="113">
        <f t="shared" si="0"/>
        <v>1.5464382411277793</v>
      </c>
      <c r="E11" s="147">
        <v>135805</v>
      </c>
      <c r="F11" s="113">
        <f t="shared" si="1"/>
        <v>0.30071084052560459</v>
      </c>
      <c r="G11" s="147">
        <v>834197</v>
      </c>
      <c r="H11" s="113">
        <f t="shared" si="2"/>
        <v>1.8471490816533838</v>
      </c>
      <c r="J11" s="134"/>
      <c r="K11" s="134"/>
    </row>
    <row r="12" spans="1:11" x14ac:dyDescent="0.55000000000000004">
      <c r="A12" s="148">
        <v>9</v>
      </c>
      <c r="B12" s="149" t="s">
        <v>173</v>
      </c>
      <c r="C12" s="150">
        <v>111322</v>
      </c>
      <c r="D12" s="114">
        <f t="shared" si="0"/>
        <v>0.24649852501006114</v>
      </c>
      <c r="E12" s="150">
        <v>215001</v>
      </c>
      <c r="F12" s="114">
        <f t="shared" si="1"/>
        <v>0.4760732773008764</v>
      </c>
      <c r="G12" s="150">
        <v>326323</v>
      </c>
      <c r="H12" s="114">
        <f t="shared" si="2"/>
        <v>0.72257180231093754</v>
      </c>
      <c r="J12" s="134"/>
      <c r="K12" s="134"/>
    </row>
    <row r="13" spans="1:11" x14ac:dyDescent="0.55000000000000004">
      <c r="A13" s="145">
        <v>10</v>
      </c>
      <c r="B13" s="146" t="s">
        <v>174</v>
      </c>
      <c r="C13" s="147">
        <v>16052</v>
      </c>
      <c r="D13" s="113">
        <f t="shared" si="0"/>
        <v>3.5543686993240342E-2</v>
      </c>
      <c r="E13" s="147">
        <v>1454</v>
      </c>
      <c r="F13" s="113">
        <f t="shared" si="1"/>
        <v>3.2195689564024086E-3</v>
      </c>
      <c r="G13" s="147">
        <v>17506</v>
      </c>
      <c r="H13" s="113">
        <f t="shared" si="2"/>
        <v>3.8763255949642757E-2</v>
      </c>
      <c r="J13" s="134"/>
      <c r="K13" s="134"/>
    </row>
    <row r="14" spans="1:11" x14ac:dyDescent="0.55000000000000004">
      <c r="A14" s="148">
        <v>11</v>
      </c>
      <c r="B14" s="149" t="s">
        <v>175</v>
      </c>
      <c r="C14" s="150">
        <v>1096805</v>
      </c>
      <c r="D14" s="114">
        <f t="shared" si="0"/>
        <v>2.4286377780102777</v>
      </c>
      <c r="E14" s="150">
        <v>204836</v>
      </c>
      <c r="F14" s="114">
        <f t="shared" si="1"/>
        <v>0.45356508029824188</v>
      </c>
      <c r="G14" s="150">
        <v>1301641</v>
      </c>
      <c r="H14" s="114">
        <f t="shared" si="2"/>
        <v>2.8822028583085193</v>
      </c>
      <c r="J14" s="134"/>
      <c r="K14" s="134"/>
    </row>
    <row r="15" spans="1:11" x14ac:dyDescent="0.55000000000000004">
      <c r="A15" s="145">
        <v>12</v>
      </c>
      <c r="B15" s="146" t="s">
        <v>176</v>
      </c>
      <c r="C15" s="147">
        <f>32534-5</f>
        <v>32529</v>
      </c>
      <c r="D15" s="113">
        <f t="shared" si="0"/>
        <v>7.2028444692444252E-2</v>
      </c>
      <c r="E15" s="147">
        <v>3870</v>
      </c>
      <c r="F15" s="113">
        <f t="shared" si="1"/>
        <v>8.5692791343035223E-3</v>
      </c>
      <c r="G15" s="147">
        <v>36399</v>
      </c>
      <c r="H15" s="113">
        <f t="shared" si="2"/>
        <v>8.0597723826747777E-2</v>
      </c>
      <c r="J15" s="134"/>
      <c r="K15" s="134"/>
    </row>
    <row r="16" spans="1:11" x14ac:dyDescent="0.55000000000000004">
      <c r="A16" s="148">
        <v>13</v>
      </c>
      <c r="B16" s="149" t="s">
        <v>177</v>
      </c>
      <c r="C16" s="150">
        <v>3989418</v>
      </c>
      <c r="D16" s="114">
        <f t="shared" si="0"/>
        <v>8.8337045026911856</v>
      </c>
      <c r="E16" s="150">
        <v>422582</v>
      </c>
      <c r="F16" s="114">
        <f t="shared" si="1"/>
        <v>0.93571656721763585</v>
      </c>
      <c r="G16" s="150">
        <v>4412000</v>
      </c>
      <c r="H16" s="114">
        <f t="shared" si="2"/>
        <v>9.7694210699088213</v>
      </c>
      <c r="J16" s="134"/>
      <c r="K16" s="134"/>
    </row>
    <row r="17" spans="1:11" x14ac:dyDescent="0.55000000000000004">
      <c r="A17" s="145">
        <v>14</v>
      </c>
      <c r="B17" s="146" t="s">
        <v>142</v>
      </c>
      <c r="C17" s="147">
        <f>20316+5</f>
        <v>20321</v>
      </c>
      <c r="D17" s="113">
        <f t="shared" si="0"/>
        <v>4.4996465449142604E-2</v>
      </c>
      <c r="E17" s="147">
        <f>12963</f>
        <v>12963</v>
      </c>
      <c r="F17" s="113">
        <f t="shared" si="1"/>
        <v>2.8703763673895748E-2</v>
      </c>
      <c r="G17" s="147">
        <v>33284</v>
      </c>
      <c r="H17" s="113">
        <f t="shared" si="2"/>
        <v>7.3700229123038349E-2</v>
      </c>
      <c r="J17" s="134"/>
      <c r="K17" s="134"/>
    </row>
    <row r="18" spans="1:11" x14ac:dyDescent="0.55000000000000004">
      <c r="A18" s="357" t="s">
        <v>178</v>
      </c>
      <c r="B18" s="358"/>
      <c r="C18" s="157">
        <f>SUM(C4:C17)</f>
        <v>22915986</v>
      </c>
      <c r="D18" s="158">
        <f t="shared" si="0"/>
        <v>50.742501465579238</v>
      </c>
      <c r="E18" s="157">
        <f>SUM(E4:E17)</f>
        <v>22245339</v>
      </c>
      <c r="F18" s="158">
        <f t="shared" si="1"/>
        <v>49.257498534420769</v>
      </c>
      <c r="G18" s="157">
        <v>45161325</v>
      </c>
      <c r="H18" s="158">
        <f t="shared" si="2"/>
        <v>100</v>
      </c>
      <c r="I18" s="134"/>
      <c r="J18" s="134"/>
      <c r="K18" s="134"/>
    </row>
    <row r="19" spans="1:11" x14ac:dyDescent="0.55000000000000004">
      <c r="A19" s="160" t="s">
        <v>32</v>
      </c>
      <c r="B19" s="167"/>
      <c r="C19" s="167"/>
      <c r="D19" s="167"/>
      <c r="E19" s="167"/>
    </row>
    <row r="21" spans="1:11" x14ac:dyDescent="0.55000000000000004">
      <c r="C21"/>
      <c r="D21"/>
      <c r="E21"/>
      <c r="F21"/>
      <c r="G21"/>
      <c r="J21" s="134"/>
    </row>
    <row r="24" spans="1:11" x14ac:dyDescent="0.55000000000000004">
      <c r="C24" s="134"/>
      <c r="E24" s="134"/>
      <c r="G24" s="134"/>
    </row>
  </sheetData>
  <mergeCells count="3">
    <mergeCell ref="A1:G1"/>
    <mergeCell ref="A2:G2"/>
    <mergeCell ref="A18:B18"/>
  </mergeCells>
  <pageMargins left="0.7" right="0.7" top="0.75" bottom="0.75" header="0.3" footer="0.3"/>
  <ignoredErrors>
    <ignoredError sqref="D18 F18 E18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33"/>
  <sheetViews>
    <sheetView zoomScale="70" zoomScaleNormal="70" workbookViewId="0">
      <selection activeCell="J23" sqref="J23"/>
    </sheetView>
  </sheetViews>
  <sheetFormatPr defaultColWidth="8.71875" defaultRowHeight="14.4" x14ac:dyDescent="0.55000000000000004"/>
  <cols>
    <col min="1" max="1" width="8.94140625" style="109" customWidth="1"/>
    <col min="2" max="2" width="20" style="110" customWidth="1"/>
    <col min="3" max="3" width="14" style="110" customWidth="1"/>
    <col min="4" max="4" width="8.1640625" style="110" customWidth="1"/>
    <col min="5" max="5" width="17.1640625" style="110" customWidth="1"/>
    <col min="6" max="6" width="7.71875" style="110" customWidth="1"/>
    <col min="7" max="7" width="15.38671875" style="110" customWidth="1"/>
    <col min="8" max="8" width="7.71875" style="110" customWidth="1"/>
    <col min="9" max="16384" width="8.71875" style="110"/>
  </cols>
  <sheetData>
    <row r="1" spans="1:10" ht="17.399999999999999" x14ac:dyDescent="0.55000000000000004">
      <c r="A1" s="360" t="s">
        <v>125</v>
      </c>
      <c r="B1" s="360"/>
      <c r="C1" s="360"/>
      <c r="D1" s="360"/>
      <c r="E1" s="360"/>
      <c r="F1" s="360"/>
      <c r="G1" s="360"/>
      <c r="H1" s="118"/>
    </row>
    <row r="2" spans="1:10" ht="17.399999999999999" x14ac:dyDescent="0.55000000000000004">
      <c r="A2" s="360" t="s">
        <v>0</v>
      </c>
      <c r="B2" s="360"/>
      <c r="C2" s="360"/>
      <c r="D2" s="360"/>
      <c r="E2" s="360"/>
      <c r="F2" s="360"/>
      <c r="G2" s="360"/>
      <c r="H2" s="118"/>
      <c r="I2" s="118"/>
      <c r="J2" s="118"/>
    </row>
    <row r="3" spans="1:10" s="109" customFormat="1" ht="14.7" thickBot="1" x14ac:dyDescent="0.6">
      <c r="A3" s="361" t="s">
        <v>297</v>
      </c>
      <c r="B3" s="295" t="s">
        <v>298</v>
      </c>
      <c r="C3" s="297" t="s">
        <v>87</v>
      </c>
      <c r="D3" s="298"/>
      <c r="E3" s="297" t="s">
        <v>88</v>
      </c>
      <c r="F3" s="298"/>
      <c r="G3" s="297" t="s">
        <v>89</v>
      </c>
      <c r="H3" s="299"/>
    </row>
    <row r="4" spans="1:10" s="109" customFormat="1" ht="14.7" thickTop="1" x14ac:dyDescent="0.55000000000000004">
      <c r="A4" s="361"/>
      <c r="B4" s="295"/>
      <c r="C4" s="92" t="s">
        <v>2</v>
      </c>
      <c r="D4" s="92" t="s">
        <v>3</v>
      </c>
      <c r="E4" s="92" t="s">
        <v>2</v>
      </c>
      <c r="F4" s="92" t="s">
        <v>3</v>
      </c>
      <c r="G4" s="92" t="s">
        <v>2</v>
      </c>
      <c r="H4" s="92" t="s">
        <v>3</v>
      </c>
    </row>
    <row r="5" spans="1:10" x14ac:dyDescent="0.55000000000000004">
      <c r="A5" s="230">
        <v>3201</v>
      </c>
      <c r="B5" s="231" t="s">
        <v>4</v>
      </c>
      <c r="C5" s="232">
        <v>226302</v>
      </c>
      <c r="D5" s="233">
        <f>C5/$G$32*100</f>
        <v>4.8877997449640773</v>
      </c>
      <c r="E5" s="232">
        <v>211327</v>
      </c>
      <c r="F5" s="233">
        <f>E5/$G$32*100</f>
        <v>4.5643611488366149</v>
      </c>
      <c r="G5" s="232">
        <v>437629</v>
      </c>
      <c r="H5" s="233">
        <f>G5/$G$32*100</f>
        <v>9.4521608938006914</v>
      </c>
    </row>
    <row r="6" spans="1:10" x14ac:dyDescent="0.55000000000000004">
      <c r="A6" s="230">
        <v>3202</v>
      </c>
      <c r="B6" s="231" t="s">
        <v>5</v>
      </c>
      <c r="C6" s="232">
        <v>144180</v>
      </c>
      <c r="D6" s="233">
        <f t="shared" ref="D6:D32" si="0">C6/$G$32*100</f>
        <v>3.1140819225146958</v>
      </c>
      <c r="E6" s="232">
        <v>136415</v>
      </c>
      <c r="F6" s="233">
        <f t="shared" ref="F6:F32" si="1">E6/$G$32*100</f>
        <v>2.9463690210836608</v>
      </c>
      <c r="G6" s="232">
        <v>280595</v>
      </c>
      <c r="H6" s="233">
        <f t="shared" ref="H6:H32" si="2">G6/$G$32*100</f>
        <v>6.0604509435983562</v>
      </c>
    </row>
    <row r="7" spans="1:10" x14ac:dyDescent="0.55000000000000004">
      <c r="A7" s="230">
        <v>3203</v>
      </c>
      <c r="B7" s="231" t="s">
        <v>6</v>
      </c>
      <c r="C7" s="232">
        <v>121462</v>
      </c>
      <c r="D7" s="233">
        <f t="shared" si="0"/>
        <v>2.6234055935114435</v>
      </c>
      <c r="E7" s="232">
        <v>114031</v>
      </c>
      <c r="F7" s="233">
        <f t="shared" si="1"/>
        <v>2.4629066146918661</v>
      </c>
      <c r="G7" s="232">
        <v>235493</v>
      </c>
      <c r="H7" s="233">
        <f t="shared" si="2"/>
        <v>5.0863122082033101</v>
      </c>
    </row>
    <row r="8" spans="1:10" x14ac:dyDescent="0.55000000000000004">
      <c r="A8" s="230">
        <v>3204</v>
      </c>
      <c r="B8" s="231" t="s">
        <v>7</v>
      </c>
      <c r="C8" s="232">
        <v>215299</v>
      </c>
      <c r="D8" s="233">
        <f t="shared" si="0"/>
        <v>4.6501506716291541</v>
      </c>
      <c r="E8" s="232">
        <v>202234</v>
      </c>
      <c r="F8" s="233">
        <f t="shared" si="1"/>
        <v>4.3679653455252945</v>
      </c>
      <c r="G8" s="232">
        <v>417533</v>
      </c>
      <c r="H8" s="233">
        <f t="shared" si="2"/>
        <v>9.0181160171544477</v>
      </c>
    </row>
    <row r="9" spans="1:10" x14ac:dyDescent="0.55000000000000004">
      <c r="A9" s="230">
        <v>3205</v>
      </c>
      <c r="B9" s="231" t="s">
        <v>8</v>
      </c>
      <c r="C9" s="232">
        <v>115881</v>
      </c>
      <c r="D9" s="233">
        <f t="shared" si="0"/>
        <v>2.5028639704738898</v>
      </c>
      <c r="E9" s="232">
        <v>109299</v>
      </c>
      <c r="F9" s="233">
        <f t="shared" si="1"/>
        <v>2.3607021781726569</v>
      </c>
      <c r="G9" s="232">
        <v>225180</v>
      </c>
      <c r="H9" s="233">
        <f t="shared" si="2"/>
        <v>4.8635661486465471</v>
      </c>
    </row>
    <row r="10" spans="1:10" x14ac:dyDescent="0.55000000000000004">
      <c r="A10" s="230">
        <v>3206</v>
      </c>
      <c r="B10" s="231" t="s">
        <v>9</v>
      </c>
      <c r="C10" s="232">
        <v>87861</v>
      </c>
      <c r="D10" s="233">
        <f t="shared" si="0"/>
        <v>1.8976720196564272</v>
      </c>
      <c r="E10" s="232">
        <v>83379</v>
      </c>
      <c r="F10" s="233">
        <f t="shared" si="1"/>
        <v>1.8008672258104648</v>
      </c>
      <c r="G10" s="232">
        <v>171240</v>
      </c>
      <c r="H10" s="233">
        <f t="shared" si="2"/>
        <v>3.6985392454668919</v>
      </c>
    </row>
    <row r="11" spans="1:10" x14ac:dyDescent="0.55000000000000004">
      <c r="A11" s="230">
        <v>3207</v>
      </c>
      <c r="B11" s="231" t="s">
        <v>10</v>
      </c>
      <c r="C11" s="232">
        <v>61742</v>
      </c>
      <c r="D11" s="233">
        <f t="shared" si="0"/>
        <v>1.3335389517263307</v>
      </c>
      <c r="E11" s="232">
        <v>57752</v>
      </c>
      <c r="F11" s="233">
        <f t="shared" si="1"/>
        <v>1.2473606546613172</v>
      </c>
      <c r="G11" s="232">
        <v>119494</v>
      </c>
      <c r="H11" s="233">
        <f t="shared" si="2"/>
        <v>2.5808996063876477</v>
      </c>
    </row>
    <row r="12" spans="1:10" x14ac:dyDescent="0.55000000000000004">
      <c r="A12" s="230">
        <v>3208</v>
      </c>
      <c r="B12" s="231" t="s">
        <v>11</v>
      </c>
      <c r="C12" s="232">
        <v>56982</v>
      </c>
      <c r="D12" s="233">
        <f t="shared" si="0"/>
        <v>1.2307297552277181</v>
      </c>
      <c r="E12" s="232">
        <v>52550</v>
      </c>
      <c r="F12" s="233">
        <f t="shared" si="1"/>
        <v>1.1350048899164049</v>
      </c>
      <c r="G12" s="232">
        <v>109532</v>
      </c>
      <c r="H12" s="233">
        <f t="shared" si="2"/>
        <v>2.3657346451441232</v>
      </c>
    </row>
    <row r="13" spans="1:10" x14ac:dyDescent="0.55000000000000004">
      <c r="A13" s="230">
        <v>3209</v>
      </c>
      <c r="B13" s="231" t="s">
        <v>12</v>
      </c>
      <c r="C13" s="232">
        <v>100096</v>
      </c>
      <c r="D13" s="233">
        <f t="shared" si="0"/>
        <v>2.1619305320851088</v>
      </c>
      <c r="E13" s="232">
        <v>94032</v>
      </c>
      <c r="F13" s="233">
        <f t="shared" si="1"/>
        <v>2.0309567994028428</v>
      </c>
      <c r="G13" s="232">
        <v>194128</v>
      </c>
      <c r="H13" s="233">
        <f t="shared" si="2"/>
        <v>4.1928873314879516</v>
      </c>
    </row>
    <row r="14" spans="1:10" x14ac:dyDescent="0.55000000000000004">
      <c r="A14" s="230">
        <v>3210</v>
      </c>
      <c r="B14" s="231" t="s">
        <v>13</v>
      </c>
      <c r="C14" s="232">
        <v>61279</v>
      </c>
      <c r="D14" s="233">
        <f t="shared" si="0"/>
        <v>1.323538813495478</v>
      </c>
      <c r="E14" s="232">
        <v>57441</v>
      </c>
      <c r="F14" s="233">
        <f t="shared" si="1"/>
        <v>1.2406434991757986</v>
      </c>
      <c r="G14" s="232">
        <v>118720</v>
      </c>
      <c r="H14" s="233">
        <f t="shared" si="2"/>
        <v>2.5641823126712766</v>
      </c>
    </row>
    <row r="15" spans="1:10" x14ac:dyDescent="0.55000000000000004">
      <c r="A15" s="230">
        <v>3211</v>
      </c>
      <c r="B15" s="231" t="s">
        <v>14</v>
      </c>
      <c r="C15" s="232">
        <v>59325</v>
      </c>
      <c r="D15" s="233">
        <f t="shared" si="0"/>
        <v>1.2813352063613839</v>
      </c>
      <c r="E15" s="232">
        <v>55691</v>
      </c>
      <c r="F15" s="233">
        <f t="shared" si="1"/>
        <v>1.2028460004630732</v>
      </c>
      <c r="G15" s="232">
        <v>115016</v>
      </c>
      <c r="H15" s="233">
        <f t="shared" si="2"/>
        <v>2.4841812068244571</v>
      </c>
    </row>
    <row r="16" spans="1:10" x14ac:dyDescent="0.55000000000000004">
      <c r="A16" s="230">
        <v>3212</v>
      </c>
      <c r="B16" s="231" t="s">
        <v>15</v>
      </c>
      <c r="C16" s="232">
        <v>91984</v>
      </c>
      <c r="D16" s="233">
        <f t="shared" si="0"/>
        <v>1.9867229266236079</v>
      </c>
      <c r="E16" s="232">
        <v>87090</v>
      </c>
      <c r="F16" s="233">
        <f t="shared" si="1"/>
        <v>1.881019521652135</v>
      </c>
      <c r="G16" s="232">
        <v>179074</v>
      </c>
      <c r="H16" s="233">
        <f t="shared" si="2"/>
        <v>3.8677424482757425</v>
      </c>
    </row>
    <row r="17" spans="1:8" x14ac:dyDescent="0.55000000000000004">
      <c r="A17" s="230">
        <v>3213</v>
      </c>
      <c r="B17" s="231" t="s">
        <v>16</v>
      </c>
      <c r="C17" s="232">
        <v>77948</v>
      </c>
      <c r="D17" s="233">
        <f t="shared" si="0"/>
        <v>1.6835653883768589</v>
      </c>
      <c r="E17" s="232">
        <v>73424</v>
      </c>
      <c r="F17" s="233">
        <f t="shared" si="1"/>
        <v>1.5858534545617908</v>
      </c>
      <c r="G17" s="232">
        <v>151372</v>
      </c>
      <c r="H17" s="233">
        <f t="shared" si="2"/>
        <v>3.2694188429386499</v>
      </c>
    </row>
    <row r="18" spans="1:8" x14ac:dyDescent="0.55000000000000004">
      <c r="A18" s="230">
        <v>3214</v>
      </c>
      <c r="B18" s="231" t="s">
        <v>17</v>
      </c>
      <c r="C18" s="232">
        <v>49939</v>
      </c>
      <c r="D18" s="233">
        <f t="shared" si="0"/>
        <v>1.0786110218370191</v>
      </c>
      <c r="E18" s="232">
        <v>47170</v>
      </c>
      <c r="F18" s="233">
        <f t="shared" si="1"/>
        <v>1.0188045795881413</v>
      </c>
      <c r="G18" s="232">
        <v>97109</v>
      </c>
      <c r="H18" s="233">
        <f t="shared" si="2"/>
        <v>2.0974156014251601</v>
      </c>
    </row>
    <row r="19" spans="1:8" x14ac:dyDescent="0.55000000000000004">
      <c r="A19" s="230">
        <v>3215</v>
      </c>
      <c r="B19" s="231" t="s">
        <v>18</v>
      </c>
      <c r="C19" s="232">
        <v>119365</v>
      </c>
      <c r="D19" s="233">
        <f t="shared" si="0"/>
        <v>2.5781133907682525</v>
      </c>
      <c r="E19" s="232">
        <v>112256</v>
      </c>
      <c r="F19" s="233">
        <f t="shared" si="1"/>
        <v>2.4245691517118164</v>
      </c>
      <c r="G19" s="232">
        <v>231621</v>
      </c>
      <c r="H19" s="233">
        <f t="shared" si="2"/>
        <v>5.0026825424800689</v>
      </c>
    </row>
    <row r="20" spans="1:8" x14ac:dyDescent="0.55000000000000004">
      <c r="A20" s="230">
        <v>3216</v>
      </c>
      <c r="B20" s="231" t="s">
        <v>19</v>
      </c>
      <c r="C20" s="232">
        <v>145125</v>
      </c>
      <c r="D20" s="233">
        <f t="shared" si="0"/>
        <v>3.1344925718195671</v>
      </c>
      <c r="E20" s="232">
        <v>136124</v>
      </c>
      <c r="F20" s="233">
        <f t="shared" si="1"/>
        <v>2.9400838370120019</v>
      </c>
      <c r="G20" s="232">
        <v>281249</v>
      </c>
      <c r="H20" s="233">
        <f t="shared" si="2"/>
        <v>6.074576408831569</v>
      </c>
    </row>
    <row r="21" spans="1:8" x14ac:dyDescent="0.55000000000000004">
      <c r="A21" s="230">
        <v>3217</v>
      </c>
      <c r="B21" s="231" t="s">
        <v>20</v>
      </c>
      <c r="C21" s="232">
        <v>94848</v>
      </c>
      <c r="D21" s="233">
        <f t="shared" si="0"/>
        <v>2.0485812330883193</v>
      </c>
      <c r="E21" s="232">
        <v>89683</v>
      </c>
      <c r="F21" s="233">
        <f t="shared" si="1"/>
        <v>1.9370246154590474</v>
      </c>
      <c r="G21" s="232">
        <v>184531</v>
      </c>
      <c r="H21" s="233">
        <f t="shared" si="2"/>
        <v>3.9856058485473667</v>
      </c>
    </row>
    <row r="22" spans="1:8" x14ac:dyDescent="0.55000000000000004">
      <c r="A22" s="230">
        <v>3218</v>
      </c>
      <c r="B22" s="231" t="s">
        <v>21</v>
      </c>
      <c r="C22" s="232">
        <v>20740</v>
      </c>
      <c r="D22" s="233">
        <f t="shared" si="0"/>
        <v>0.44795435617252588</v>
      </c>
      <c r="E22" s="232">
        <v>19341</v>
      </c>
      <c r="F22" s="233">
        <f t="shared" si="1"/>
        <v>0.41773795577303874</v>
      </c>
      <c r="G22" s="232">
        <v>40081</v>
      </c>
      <c r="H22" s="233">
        <f t="shared" si="2"/>
        <v>0.86569231194556473</v>
      </c>
    </row>
    <row r="23" spans="1:8" x14ac:dyDescent="0.55000000000000004">
      <c r="A23" s="230">
        <v>3271</v>
      </c>
      <c r="B23" s="231" t="s">
        <v>22</v>
      </c>
      <c r="C23" s="232">
        <v>56052</v>
      </c>
      <c r="D23" s="233">
        <f t="shared" si="0"/>
        <v>1.2106430844832412</v>
      </c>
      <c r="E23" s="232">
        <v>52196</v>
      </c>
      <c r="F23" s="233">
        <f t="shared" si="1"/>
        <v>1.1273589958910879</v>
      </c>
      <c r="G23" s="232">
        <v>108248</v>
      </c>
      <c r="H23" s="233">
        <f t="shared" si="2"/>
        <v>2.3380020803743293</v>
      </c>
    </row>
    <row r="24" spans="1:8" x14ac:dyDescent="0.55000000000000004">
      <c r="A24" s="230">
        <v>3272</v>
      </c>
      <c r="B24" s="231" t="s">
        <v>23</v>
      </c>
      <c r="C24" s="232">
        <v>19116</v>
      </c>
      <c r="D24" s="233">
        <f t="shared" si="0"/>
        <v>0.41287827736711696</v>
      </c>
      <c r="E24" s="232">
        <v>17829</v>
      </c>
      <c r="F24" s="233">
        <f t="shared" si="1"/>
        <v>0.38508091688524421</v>
      </c>
      <c r="G24" s="232">
        <v>36945</v>
      </c>
      <c r="H24" s="233">
        <f t="shared" si="2"/>
        <v>0.79795919425236128</v>
      </c>
    </row>
    <row r="25" spans="1:8" x14ac:dyDescent="0.55000000000000004">
      <c r="A25" s="230">
        <v>3273</v>
      </c>
      <c r="B25" s="231" t="s">
        <v>24</v>
      </c>
      <c r="C25" s="232">
        <v>132021</v>
      </c>
      <c r="D25" s="233">
        <f t="shared" si="0"/>
        <v>2.851464901458681</v>
      </c>
      <c r="E25" s="232">
        <v>124107</v>
      </c>
      <c r="F25" s="233">
        <f t="shared" si="1"/>
        <v>2.680533812994391</v>
      </c>
      <c r="G25" s="232">
        <v>256128</v>
      </c>
      <c r="H25" s="233">
        <f t="shared" si="2"/>
        <v>5.5319987144530725</v>
      </c>
    </row>
    <row r="26" spans="1:8" x14ac:dyDescent="0.55000000000000004">
      <c r="A26" s="230">
        <v>3274</v>
      </c>
      <c r="B26" s="231" t="s">
        <v>25</v>
      </c>
      <c r="C26" s="232">
        <v>18509</v>
      </c>
      <c r="D26" s="233">
        <f t="shared" si="0"/>
        <v>0.39976794495647455</v>
      </c>
      <c r="E26" s="232">
        <v>17416</v>
      </c>
      <c r="F26" s="233">
        <f t="shared" si="1"/>
        <v>0.37616070718904104</v>
      </c>
      <c r="G26" s="232">
        <v>35925</v>
      </c>
      <c r="H26" s="233">
        <f t="shared" si="2"/>
        <v>0.77592865214551554</v>
      </c>
    </row>
    <row r="27" spans="1:8" x14ac:dyDescent="0.55000000000000004">
      <c r="A27" s="230">
        <v>3275</v>
      </c>
      <c r="B27" s="231" t="s">
        <v>26</v>
      </c>
      <c r="C27" s="232">
        <v>127094</v>
      </c>
      <c r="D27" s="233">
        <f t="shared" si="0"/>
        <v>2.7450487436543396</v>
      </c>
      <c r="E27" s="232">
        <v>118967</v>
      </c>
      <c r="F27" s="233">
        <f t="shared" si="1"/>
        <v>2.569517159632444</v>
      </c>
      <c r="G27" s="232">
        <v>246061</v>
      </c>
      <c r="H27" s="233">
        <f t="shared" si="2"/>
        <v>5.314565903286784</v>
      </c>
    </row>
    <row r="28" spans="1:8" x14ac:dyDescent="0.55000000000000004">
      <c r="A28" s="230">
        <v>3276</v>
      </c>
      <c r="B28" s="231" t="s">
        <v>27</v>
      </c>
      <c r="C28" s="232">
        <v>104496</v>
      </c>
      <c r="D28" s="233">
        <f t="shared" si="0"/>
        <v>2.256964243134246</v>
      </c>
      <c r="E28" s="232">
        <v>97316</v>
      </c>
      <c r="F28" s="233">
        <f t="shared" si="1"/>
        <v>2.1018865055586082</v>
      </c>
      <c r="G28" s="232">
        <v>201812</v>
      </c>
      <c r="H28" s="233">
        <f t="shared" si="2"/>
        <v>4.3588507486928547</v>
      </c>
    </row>
    <row r="29" spans="1:8" x14ac:dyDescent="0.55000000000000004">
      <c r="A29" s="230">
        <v>3277</v>
      </c>
      <c r="B29" s="231" t="s">
        <v>28</v>
      </c>
      <c r="C29" s="232">
        <v>30162</v>
      </c>
      <c r="D29" s="233">
        <f t="shared" si="0"/>
        <v>0.65145608924183829</v>
      </c>
      <c r="E29" s="232">
        <v>28279</v>
      </c>
      <c r="F29" s="233">
        <f t="shared" si="1"/>
        <v>0.610785980626946</v>
      </c>
      <c r="G29" s="232">
        <v>58441</v>
      </c>
      <c r="H29" s="233">
        <f t="shared" si="2"/>
        <v>1.2622420698687844</v>
      </c>
    </row>
    <row r="30" spans="1:8" x14ac:dyDescent="0.55000000000000004">
      <c r="A30" s="230">
        <v>3278</v>
      </c>
      <c r="B30" s="231" t="s">
        <v>29</v>
      </c>
      <c r="C30" s="232">
        <v>39667</v>
      </c>
      <c r="D30" s="233">
        <f t="shared" si="0"/>
        <v>0.85675050367866856</v>
      </c>
      <c r="E30" s="232">
        <v>37328</v>
      </c>
      <c r="F30" s="233">
        <f t="shared" si="1"/>
        <v>0.8062314468277747</v>
      </c>
      <c r="G30" s="232">
        <v>76995</v>
      </c>
      <c r="H30" s="233">
        <f t="shared" si="2"/>
        <v>1.6629819505064432</v>
      </c>
    </row>
    <row r="31" spans="1:8" x14ac:dyDescent="0.55000000000000004">
      <c r="A31" s="230">
        <v>3279</v>
      </c>
      <c r="B31" s="231" t="s">
        <v>30</v>
      </c>
      <c r="C31" s="232">
        <v>10285</v>
      </c>
      <c r="D31" s="233">
        <f t="shared" si="0"/>
        <v>0.22214129957735915</v>
      </c>
      <c r="E31" s="232">
        <v>9499</v>
      </c>
      <c r="F31" s="233">
        <f t="shared" si="1"/>
        <v>0.20516482301267233</v>
      </c>
      <c r="G31" s="232">
        <v>19784</v>
      </c>
      <c r="H31" s="233">
        <f t="shared" si="2"/>
        <v>0.42730612259003148</v>
      </c>
    </row>
    <row r="32" spans="1:8" x14ac:dyDescent="0.55000000000000004">
      <c r="A32" s="359" t="s">
        <v>31</v>
      </c>
      <c r="B32" s="359"/>
      <c r="C32" s="234">
        <f>SUM(C5:C31)</f>
        <v>2387760</v>
      </c>
      <c r="D32" s="235">
        <f t="shared" si="0"/>
        <v>51.57220315788382</v>
      </c>
      <c r="E32" s="234">
        <f>SUM(E5:E31)</f>
        <v>2242176</v>
      </c>
      <c r="F32" s="235">
        <f t="shared" si="1"/>
        <v>48.42779684211618</v>
      </c>
      <c r="G32" s="234">
        <f>SUM(G5:G31)</f>
        <v>4629936</v>
      </c>
      <c r="H32" s="235">
        <f t="shared" si="2"/>
        <v>100</v>
      </c>
    </row>
    <row r="33" spans="1:6" x14ac:dyDescent="0.55000000000000004">
      <c r="A33" s="176" t="s">
        <v>32</v>
      </c>
      <c r="B33" s="130"/>
      <c r="C33" s="130"/>
      <c r="D33" s="130"/>
      <c r="E33" s="130"/>
      <c r="F33" s="130"/>
    </row>
  </sheetData>
  <mergeCells count="8">
    <mergeCell ref="A32:B32"/>
    <mergeCell ref="A1:G1"/>
    <mergeCell ref="A2:G2"/>
    <mergeCell ref="A3:A4"/>
    <mergeCell ref="B3:B4"/>
    <mergeCell ref="C3:D3"/>
    <mergeCell ref="E3:F3"/>
    <mergeCell ref="G3:H3"/>
  </mergeCells>
  <pageMargins left="0.7" right="0.7" top="0.75" bottom="0.75" header="0.3" footer="0.3"/>
  <pageSetup orientation="portrait"/>
  <ignoredErrors>
    <ignoredError sqref="D32:E32 F32:G32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33"/>
  <sheetViews>
    <sheetView workbookViewId="0">
      <selection activeCell="J23" sqref="J23"/>
    </sheetView>
  </sheetViews>
  <sheetFormatPr defaultColWidth="8.71875" defaultRowHeight="14.4" x14ac:dyDescent="0.55000000000000004"/>
  <cols>
    <col min="1" max="1" width="11.88671875" style="109" customWidth="1"/>
    <col min="2" max="2" width="21.5546875" style="110" bestFit="1" customWidth="1"/>
    <col min="3" max="3" width="14.609375" style="110" customWidth="1"/>
    <col min="4" max="4" width="10.44140625" style="110" customWidth="1"/>
    <col min="5" max="5" width="13.27734375" style="110" customWidth="1"/>
    <col min="6" max="6" width="10.44140625" style="110" customWidth="1"/>
    <col min="7" max="7" width="13.5546875" style="110" customWidth="1"/>
    <col min="8" max="8" width="10.44140625" style="110" customWidth="1"/>
    <col min="9" max="16384" width="8.71875" style="110"/>
  </cols>
  <sheetData>
    <row r="1" spans="1:8" ht="17.399999999999999" x14ac:dyDescent="0.55000000000000004">
      <c r="A1" s="360" t="s">
        <v>126</v>
      </c>
      <c r="B1" s="360"/>
      <c r="C1" s="360"/>
      <c r="D1" s="360"/>
      <c r="E1" s="360"/>
      <c r="F1" s="360"/>
      <c r="G1" s="360"/>
    </row>
    <row r="2" spans="1:8" ht="17.399999999999999" x14ac:dyDescent="0.55000000000000004">
      <c r="A2" s="360" t="s">
        <v>0</v>
      </c>
      <c r="B2" s="360"/>
      <c r="C2" s="360"/>
      <c r="D2" s="360"/>
      <c r="E2" s="360"/>
      <c r="F2" s="360"/>
      <c r="G2" s="360"/>
    </row>
    <row r="3" spans="1:8" s="109" customFormat="1" ht="14.7" thickBot="1" x14ac:dyDescent="0.6">
      <c r="A3" s="293" t="s">
        <v>34</v>
      </c>
      <c r="B3" s="295" t="s">
        <v>33</v>
      </c>
      <c r="C3" s="297" t="s">
        <v>127</v>
      </c>
      <c r="D3" s="298"/>
      <c r="E3" s="297" t="s">
        <v>128</v>
      </c>
      <c r="F3" s="298"/>
      <c r="G3" s="297" t="s">
        <v>129</v>
      </c>
      <c r="H3" s="299"/>
    </row>
    <row r="4" spans="1:8" s="109" customFormat="1" ht="14.7" thickTop="1" x14ac:dyDescent="0.55000000000000004">
      <c r="A4" s="294"/>
      <c r="B4" s="296"/>
      <c r="C4" s="81" t="s">
        <v>2</v>
      </c>
      <c r="D4" s="81" t="s">
        <v>3</v>
      </c>
      <c r="E4" s="81" t="s">
        <v>2</v>
      </c>
      <c r="F4" s="81" t="s">
        <v>3</v>
      </c>
      <c r="G4" s="81" t="s">
        <v>2</v>
      </c>
      <c r="H4" s="81" t="s">
        <v>3</v>
      </c>
    </row>
    <row r="5" spans="1:8" x14ac:dyDescent="0.55000000000000004">
      <c r="A5" s="57">
        <v>3201</v>
      </c>
      <c r="B5" s="49" t="s">
        <v>4</v>
      </c>
      <c r="C5" s="171">
        <v>107794</v>
      </c>
      <c r="D5" s="172">
        <f t="shared" ref="D5:D32" si="0">C5/$G$32*100</f>
        <v>4.6840318636184293</v>
      </c>
      <c r="E5" s="171">
        <v>101582</v>
      </c>
      <c r="F5" s="172">
        <f t="shared" ref="F5:F32" si="1">E5/$G$32*100</f>
        <v>4.4140984170741158</v>
      </c>
      <c r="G5" s="171">
        <v>209376</v>
      </c>
      <c r="H5" s="172">
        <f t="shared" ref="H5:H32" si="2">G5/$G$32*100</f>
        <v>9.0981302806925459</v>
      </c>
    </row>
    <row r="6" spans="1:8" x14ac:dyDescent="0.55000000000000004">
      <c r="A6" s="56">
        <v>3202</v>
      </c>
      <c r="B6" s="53" t="s">
        <v>5</v>
      </c>
      <c r="C6" s="173">
        <v>69527</v>
      </c>
      <c r="D6" s="174">
        <f t="shared" si="0"/>
        <v>3.0211949030725136</v>
      </c>
      <c r="E6" s="173">
        <v>65329</v>
      </c>
      <c r="F6" s="174">
        <f t="shared" si="1"/>
        <v>2.8387769042648792</v>
      </c>
      <c r="G6" s="173">
        <v>134856</v>
      </c>
      <c r="H6" s="174">
        <f t="shared" si="2"/>
        <v>5.8599718073373923</v>
      </c>
    </row>
    <row r="7" spans="1:8" x14ac:dyDescent="0.55000000000000004">
      <c r="A7" s="57">
        <v>3203</v>
      </c>
      <c r="B7" s="49" t="s">
        <v>6</v>
      </c>
      <c r="C7" s="171">
        <v>61392</v>
      </c>
      <c r="D7" s="172">
        <f t="shared" si="0"/>
        <v>2.6677002817528122</v>
      </c>
      <c r="E7" s="171">
        <v>57766</v>
      </c>
      <c r="F7" s="172">
        <f t="shared" si="1"/>
        <v>2.5101377129875706</v>
      </c>
      <c r="G7" s="171">
        <v>119158</v>
      </c>
      <c r="H7" s="172">
        <f t="shared" si="2"/>
        <v>5.1778379947403819</v>
      </c>
    </row>
    <row r="8" spans="1:8" x14ac:dyDescent="0.55000000000000004">
      <c r="A8" s="56">
        <v>3204</v>
      </c>
      <c r="B8" s="53" t="s">
        <v>7</v>
      </c>
      <c r="C8" s="173">
        <v>110036</v>
      </c>
      <c r="D8" s="174">
        <f t="shared" si="0"/>
        <v>4.781454720532845</v>
      </c>
      <c r="E8" s="173">
        <v>103132</v>
      </c>
      <c r="F8" s="174">
        <f t="shared" si="1"/>
        <v>4.4814514180631191</v>
      </c>
      <c r="G8" s="173">
        <v>213168</v>
      </c>
      <c r="H8" s="174">
        <f t="shared" si="2"/>
        <v>9.2629061385959641</v>
      </c>
    </row>
    <row r="9" spans="1:8" x14ac:dyDescent="0.55000000000000004">
      <c r="A9" s="57">
        <v>3205</v>
      </c>
      <c r="B9" s="49" t="s">
        <v>8</v>
      </c>
      <c r="C9" s="171">
        <v>64711</v>
      </c>
      <c r="D9" s="172">
        <f t="shared" si="0"/>
        <v>2.8119226109673283</v>
      </c>
      <c r="E9" s="171">
        <v>60694</v>
      </c>
      <c r="F9" s="172">
        <f t="shared" si="1"/>
        <v>2.6373697045332478</v>
      </c>
      <c r="G9" s="171">
        <v>125405</v>
      </c>
      <c r="H9" s="172">
        <f t="shared" si="2"/>
        <v>5.4492923155005766</v>
      </c>
    </row>
    <row r="10" spans="1:8" x14ac:dyDescent="0.55000000000000004">
      <c r="A10" s="56">
        <v>3206</v>
      </c>
      <c r="B10" s="53" t="s">
        <v>9</v>
      </c>
      <c r="C10" s="173">
        <v>48071</v>
      </c>
      <c r="D10" s="174">
        <f t="shared" si="0"/>
        <v>2.0888555551886143</v>
      </c>
      <c r="E10" s="173">
        <v>45639</v>
      </c>
      <c r="F10" s="174">
        <f t="shared" si="1"/>
        <v>1.9831765239594179</v>
      </c>
      <c r="G10" s="173">
        <v>93710</v>
      </c>
      <c r="H10" s="174">
        <f t="shared" si="2"/>
        <v>4.0720320791480322</v>
      </c>
    </row>
    <row r="11" spans="1:8" x14ac:dyDescent="0.55000000000000004">
      <c r="A11" s="57">
        <v>3207</v>
      </c>
      <c r="B11" s="49" t="s">
        <v>10</v>
      </c>
      <c r="C11" s="171">
        <v>32594</v>
      </c>
      <c r="D11" s="172">
        <f t="shared" si="0"/>
        <v>1.4163249769261654</v>
      </c>
      <c r="E11" s="171">
        <v>30505</v>
      </c>
      <c r="F11" s="172">
        <f t="shared" si="1"/>
        <v>1.3255505130125997</v>
      </c>
      <c r="G11" s="171">
        <v>63099</v>
      </c>
      <c r="H11" s="172">
        <f t="shared" si="2"/>
        <v>2.741875489938765</v>
      </c>
    </row>
    <row r="12" spans="1:8" x14ac:dyDescent="0.55000000000000004">
      <c r="A12" s="56">
        <v>3208</v>
      </c>
      <c r="B12" s="53" t="s">
        <v>11</v>
      </c>
      <c r="C12" s="173">
        <v>27947</v>
      </c>
      <c r="D12" s="174">
        <f t="shared" si="0"/>
        <v>1.2143963346062328</v>
      </c>
      <c r="E12" s="173">
        <v>26500</v>
      </c>
      <c r="F12" s="174">
        <f t="shared" si="1"/>
        <v>1.1515190491668217</v>
      </c>
      <c r="G12" s="173">
        <v>54447</v>
      </c>
      <c r="H12" s="174">
        <f t="shared" si="2"/>
        <v>2.3659153837730544</v>
      </c>
    </row>
    <row r="13" spans="1:8" x14ac:dyDescent="0.55000000000000004">
      <c r="A13" s="57">
        <v>3209</v>
      </c>
      <c r="B13" s="49" t="s">
        <v>12</v>
      </c>
      <c r="C13" s="171">
        <v>49281</v>
      </c>
      <c r="D13" s="172">
        <f t="shared" si="0"/>
        <v>2.1414343495090615</v>
      </c>
      <c r="E13" s="171">
        <v>45531</v>
      </c>
      <c r="F13" s="172">
        <f t="shared" si="1"/>
        <v>1.9784835406647001</v>
      </c>
      <c r="G13" s="171">
        <v>94812</v>
      </c>
      <c r="H13" s="172">
        <f t="shared" si="2"/>
        <v>4.1199178901737614</v>
      </c>
    </row>
    <row r="14" spans="1:8" x14ac:dyDescent="0.55000000000000004">
      <c r="A14" s="56">
        <v>3210</v>
      </c>
      <c r="B14" s="53" t="s">
        <v>13</v>
      </c>
      <c r="C14" s="173">
        <v>31314</v>
      </c>
      <c r="D14" s="174">
        <f t="shared" si="0"/>
        <v>1.3607044341739567</v>
      </c>
      <c r="E14" s="173">
        <v>29761</v>
      </c>
      <c r="F14" s="174">
        <f t="shared" si="1"/>
        <v>1.2932210725378783</v>
      </c>
      <c r="G14" s="173">
        <v>61075</v>
      </c>
      <c r="H14" s="174">
        <f t="shared" si="2"/>
        <v>2.6539255067118352</v>
      </c>
    </row>
    <row r="15" spans="1:8" x14ac:dyDescent="0.55000000000000004">
      <c r="A15" s="57">
        <v>3211</v>
      </c>
      <c r="B15" s="49" t="s">
        <v>14</v>
      </c>
      <c r="C15" s="171">
        <v>31256</v>
      </c>
      <c r="D15" s="172">
        <f t="shared" si="0"/>
        <v>1.3581841283304972</v>
      </c>
      <c r="E15" s="171">
        <v>29243</v>
      </c>
      <c r="F15" s="172">
        <f t="shared" si="1"/>
        <v>1.270712134142844</v>
      </c>
      <c r="G15" s="171">
        <v>60499</v>
      </c>
      <c r="H15" s="172">
        <f t="shared" si="2"/>
        <v>2.6288962624733414</v>
      </c>
    </row>
    <row r="16" spans="1:8" x14ac:dyDescent="0.55000000000000004">
      <c r="A16" s="56">
        <v>3212</v>
      </c>
      <c r="B16" s="53" t="s">
        <v>15</v>
      </c>
      <c r="C16" s="173">
        <v>46840</v>
      </c>
      <c r="D16" s="174">
        <f t="shared" si="0"/>
        <v>2.0353642363386388</v>
      </c>
      <c r="E16" s="173">
        <v>44157</v>
      </c>
      <c r="F16" s="174">
        <f t="shared" si="1"/>
        <v>1.9187783643041263</v>
      </c>
      <c r="G16" s="173">
        <v>90997</v>
      </c>
      <c r="H16" s="174">
        <f t="shared" si="2"/>
        <v>3.9541426006427649</v>
      </c>
    </row>
    <row r="17" spans="1:8" x14ac:dyDescent="0.55000000000000004">
      <c r="A17" s="57">
        <v>3213</v>
      </c>
      <c r="B17" s="49" t="s">
        <v>16</v>
      </c>
      <c r="C17" s="171">
        <v>41289</v>
      </c>
      <c r="D17" s="172">
        <f t="shared" si="0"/>
        <v>1.7941535856999584</v>
      </c>
      <c r="E17" s="171">
        <v>39116</v>
      </c>
      <c r="F17" s="172">
        <f t="shared" si="1"/>
        <v>1.6997290236682789</v>
      </c>
      <c r="G17" s="171">
        <v>80405</v>
      </c>
      <c r="H17" s="172">
        <f t="shared" si="2"/>
        <v>3.4938826093682374</v>
      </c>
    </row>
    <row r="18" spans="1:8" x14ac:dyDescent="0.55000000000000004">
      <c r="A18" s="56">
        <v>3214</v>
      </c>
      <c r="B18" s="53" t="s">
        <v>17</v>
      </c>
      <c r="C18" s="173">
        <v>24925</v>
      </c>
      <c r="D18" s="174">
        <f t="shared" si="0"/>
        <v>1.0830797094521898</v>
      </c>
      <c r="E18" s="173">
        <v>23390</v>
      </c>
      <c r="F18" s="174">
        <f t="shared" si="1"/>
        <v>1.0163785116985644</v>
      </c>
      <c r="G18" s="173">
        <v>48315</v>
      </c>
      <c r="H18" s="174">
        <f t="shared" si="2"/>
        <v>2.099458221150754</v>
      </c>
    </row>
    <row r="19" spans="1:8" x14ac:dyDescent="0.55000000000000004">
      <c r="A19" s="57">
        <v>3215</v>
      </c>
      <c r="B19" s="49" t="s">
        <v>18</v>
      </c>
      <c r="C19" s="171">
        <v>58452</v>
      </c>
      <c r="D19" s="172">
        <f t="shared" si="0"/>
        <v>2.5399468476188325</v>
      </c>
      <c r="E19" s="171">
        <v>54956</v>
      </c>
      <c r="F19" s="172">
        <f t="shared" si="1"/>
        <v>2.388033240226862</v>
      </c>
      <c r="G19" s="171">
        <v>113408</v>
      </c>
      <c r="H19" s="172">
        <f t="shared" si="2"/>
        <v>4.9279800878456941</v>
      </c>
    </row>
    <row r="20" spans="1:8" x14ac:dyDescent="0.55000000000000004">
      <c r="A20" s="56">
        <v>3216</v>
      </c>
      <c r="B20" s="53" t="s">
        <v>19</v>
      </c>
      <c r="C20" s="173">
        <v>61081</v>
      </c>
      <c r="D20" s="174">
        <f t="shared" si="0"/>
        <v>2.6541862280059858</v>
      </c>
      <c r="E20" s="173">
        <v>57554</v>
      </c>
      <c r="F20" s="174">
        <f t="shared" si="1"/>
        <v>2.500925560594236</v>
      </c>
      <c r="G20" s="173">
        <v>118635</v>
      </c>
      <c r="H20" s="174">
        <f t="shared" si="2"/>
        <v>5.1551117886002222</v>
      </c>
    </row>
    <row r="21" spans="1:8" x14ac:dyDescent="0.55000000000000004">
      <c r="A21" s="57">
        <v>3217</v>
      </c>
      <c r="B21" s="49" t="s">
        <v>20</v>
      </c>
      <c r="C21" s="171">
        <v>47149</v>
      </c>
      <c r="D21" s="172">
        <f t="shared" si="0"/>
        <v>2.0487913829874143</v>
      </c>
      <c r="E21" s="171">
        <v>44557</v>
      </c>
      <c r="F21" s="172">
        <f t="shared" si="1"/>
        <v>1.9361597839141913</v>
      </c>
      <c r="G21" s="171">
        <v>91706</v>
      </c>
      <c r="H21" s="172">
        <f t="shared" si="2"/>
        <v>3.9849511669016056</v>
      </c>
    </row>
    <row r="22" spans="1:8" x14ac:dyDescent="0.55000000000000004">
      <c r="A22" s="56">
        <v>3218</v>
      </c>
      <c r="B22" s="53" t="s">
        <v>21</v>
      </c>
      <c r="C22" s="173">
        <v>10436</v>
      </c>
      <c r="D22" s="174">
        <f t="shared" si="0"/>
        <v>0.45348123762660192</v>
      </c>
      <c r="E22" s="173">
        <v>9832</v>
      </c>
      <c r="F22" s="174">
        <f t="shared" si="1"/>
        <v>0.42723529401540339</v>
      </c>
      <c r="G22" s="173">
        <v>20268</v>
      </c>
      <c r="H22" s="174">
        <f t="shared" si="2"/>
        <v>0.88071653164200536</v>
      </c>
    </row>
    <row r="23" spans="1:8" x14ac:dyDescent="0.55000000000000004">
      <c r="A23" s="57">
        <v>3271</v>
      </c>
      <c r="B23" s="49" t="s">
        <v>22</v>
      </c>
      <c r="C23" s="171">
        <v>26236</v>
      </c>
      <c r="D23" s="172">
        <f t="shared" si="0"/>
        <v>1.1400473122241785</v>
      </c>
      <c r="E23" s="171">
        <v>24596</v>
      </c>
      <c r="F23" s="172">
        <f t="shared" si="1"/>
        <v>1.0687834918229111</v>
      </c>
      <c r="G23" s="171">
        <v>50832</v>
      </c>
      <c r="H23" s="172">
        <f t="shared" si="2"/>
        <v>2.2088308040470896</v>
      </c>
    </row>
    <row r="24" spans="1:8" x14ac:dyDescent="0.55000000000000004">
      <c r="A24" s="56">
        <v>3272</v>
      </c>
      <c r="B24" s="53" t="s">
        <v>23</v>
      </c>
      <c r="C24" s="173">
        <v>9663</v>
      </c>
      <c r="D24" s="174">
        <f t="shared" si="0"/>
        <v>0.41989164423015085</v>
      </c>
      <c r="E24" s="173">
        <v>9133</v>
      </c>
      <c r="F24" s="174">
        <f t="shared" si="1"/>
        <v>0.39686126324681448</v>
      </c>
      <c r="G24" s="173">
        <v>18796</v>
      </c>
      <c r="H24" s="174">
        <f t="shared" si="2"/>
        <v>0.81675290747696516</v>
      </c>
    </row>
    <row r="25" spans="1:8" x14ac:dyDescent="0.55000000000000004">
      <c r="A25" s="57">
        <v>3273</v>
      </c>
      <c r="B25" s="49" t="s">
        <v>24</v>
      </c>
      <c r="C25" s="171">
        <v>64084</v>
      </c>
      <c r="D25" s="172">
        <f t="shared" si="0"/>
        <v>2.7846772357285507</v>
      </c>
      <c r="E25" s="171">
        <v>61066</v>
      </c>
      <c r="F25" s="172">
        <f t="shared" si="1"/>
        <v>2.6535344247706085</v>
      </c>
      <c r="G25" s="171">
        <v>125150</v>
      </c>
      <c r="H25" s="172">
        <f t="shared" si="2"/>
        <v>5.4382116604991593</v>
      </c>
    </row>
    <row r="26" spans="1:8" x14ac:dyDescent="0.55000000000000004">
      <c r="A26" s="56">
        <v>3274</v>
      </c>
      <c r="B26" s="53" t="s">
        <v>25</v>
      </c>
      <c r="C26" s="173">
        <v>9307</v>
      </c>
      <c r="D26" s="174">
        <f t="shared" si="0"/>
        <v>0.40442218077719283</v>
      </c>
      <c r="E26" s="173">
        <v>8826</v>
      </c>
      <c r="F26" s="174">
        <f t="shared" si="1"/>
        <v>0.38352102369608937</v>
      </c>
      <c r="G26" s="173">
        <v>18133</v>
      </c>
      <c r="H26" s="174">
        <f t="shared" si="2"/>
        <v>0.78794320447328225</v>
      </c>
    </row>
    <row r="27" spans="1:8" x14ac:dyDescent="0.55000000000000004">
      <c r="A27" s="57">
        <v>3275</v>
      </c>
      <c r="B27" s="49" t="s">
        <v>26</v>
      </c>
      <c r="C27" s="171">
        <v>61761</v>
      </c>
      <c r="D27" s="172">
        <f t="shared" si="0"/>
        <v>2.6837346413430971</v>
      </c>
      <c r="E27" s="171">
        <v>57776</v>
      </c>
      <c r="F27" s="172">
        <f t="shared" si="1"/>
        <v>2.5105722484778221</v>
      </c>
      <c r="G27" s="171">
        <v>119537</v>
      </c>
      <c r="H27" s="172">
        <f t="shared" si="2"/>
        <v>5.1943068898209193</v>
      </c>
    </row>
    <row r="28" spans="1:8" x14ac:dyDescent="0.55000000000000004">
      <c r="A28" s="56">
        <v>3276</v>
      </c>
      <c r="B28" s="53" t="s">
        <v>27</v>
      </c>
      <c r="C28" s="173">
        <v>49605</v>
      </c>
      <c r="D28" s="174">
        <f t="shared" si="0"/>
        <v>2.1555132993932147</v>
      </c>
      <c r="E28" s="173">
        <v>47067</v>
      </c>
      <c r="F28" s="174">
        <f t="shared" si="1"/>
        <v>2.0452281919673507</v>
      </c>
      <c r="G28" s="173">
        <v>96672</v>
      </c>
      <c r="H28" s="174">
        <f t="shared" si="2"/>
        <v>4.2007414913605654</v>
      </c>
    </row>
    <row r="29" spans="1:8" x14ac:dyDescent="0.55000000000000004">
      <c r="A29" s="57">
        <v>3277</v>
      </c>
      <c r="B29" s="49" t="s">
        <v>28</v>
      </c>
      <c r="C29" s="171">
        <v>15391</v>
      </c>
      <c r="D29" s="172">
        <f t="shared" si="0"/>
        <v>0.66879357304628495</v>
      </c>
      <c r="E29" s="171">
        <v>14810</v>
      </c>
      <c r="F29" s="172">
        <f t="shared" si="1"/>
        <v>0.64354706106266524</v>
      </c>
      <c r="G29" s="171">
        <v>30201</v>
      </c>
      <c r="H29" s="172">
        <f t="shared" si="2"/>
        <v>1.3123406341089503</v>
      </c>
    </row>
    <row r="30" spans="1:8" x14ac:dyDescent="0.55000000000000004">
      <c r="A30" s="56">
        <v>3278</v>
      </c>
      <c r="B30" s="53" t="s">
        <v>29</v>
      </c>
      <c r="C30" s="173">
        <v>20062</v>
      </c>
      <c r="D30" s="174">
        <f t="shared" si="0"/>
        <v>0.87176510054282164</v>
      </c>
      <c r="E30" s="173">
        <v>18770</v>
      </c>
      <c r="F30" s="174">
        <f t="shared" si="1"/>
        <v>0.81562311520231112</v>
      </c>
      <c r="G30" s="173">
        <v>38832</v>
      </c>
      <c r="H30" s="174">
        <f t="shared" si="2"/>
        <v>1.6873882157451325</v>
      </c>
    </row>
    <row r="31" spans="1:8" x14ac:dyDescent="0.55000000000000004">
      <c r="A31" s="57">
        <v>3279</v>
      </c>
      <c r="B31" s="49" t="s">
        <v>30</v>
      </c>
      <c r="C31" s="171">
        <v>5073</v>
      </c>
      <c r="D31" s="172">
        <f t="shared" si="0"/>
        <v>0.22043985420465229</v>
      </c>
      <c r="E31" s="171">
        <v>4743</v>
      </c>
      <c r="F31" s="172">
        <f t="shared" si="1"/>
        <v>0.2061001830263485</v>
      </c>
      <c r="G31" s="171">
        <v>9816</v>
      </c>
      <c r="H31" s="172">
        <f t="shared" si="2"/>
        <v>0.42654003723100081</v>
      </c>
    </row>
    <row r="32" spans="1:8" x14ac:dyDescent="0.55000000000000004">
      <c r="A32" s="362" t="s">
        <v>31</v>
      </c>
      <c r="B32" s="363"/>
      <c r="C32" s="175">
        <f>SUM(C5:C31)</f>
        <v>1185277</v>
      </c>
      <c r="D32" s="170">
        <f t="shared" si="0"/>
        <v>51.504492227898226</v>
      </c>
      <c r="E32" s="175">
        <f>SUM(E5:E31)</f>
        <v>1116031</v>
      </c>
      <c r="F32" s="170">
        <f t="shared" si="1"/>
        <v>48.495507772101782</v>
      </c>
      <c r="G32" s="175">
        <f>SUM(G5:G31)</f>
        <v>2301308</v>
      </c>
      <c r="H32" s="170">
        <f t="shared" si="2"/>
        <v>100</v>
      </c>
    </row>
    <row r="33" spans="1:6" x14ac:dyDescent="0.55000000000000004">
      <c r="A33" s="176" t="s">
        <v>32</v>
      </c>
      <c r="B33" s="130"/>
      <c r="C33" s="130"/>
      <c r="D33" s="130"/>
      <c r="E33" s="130"/>
      <c r="F33" s="130"/>
    </row>
  </sheetData>
  <mergeCells count="8">
    <mergeCell ref="A32:B32"/>
    <mergeCell ref="A1:G1"/>
    <mergeCell ref="A2:G2"/>
    <mergeCell ref="A3:A4"/>
    <mergeCell ref="B3:B4"/>
    <mergeCell ref="C3:D3"/>
    <mergeCell ref="E3:F3"/>
    <mergeCell ref="G3:H3"/>
  </mergeCells>
  <pageMargins left="0.7" right="0.7" top="0.75" bottom="0.75" header="0.3" footer="0.3"/>
  <pageSetup orientation="portrait" r:id="rId1"/>
  <ignoredErrors>
    <ignoredError sqref="D32:G32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3"/>
  <sheetViews>
    <sheetView topLeftCell="A10" workbookViewId="0">
      <selection activeCell="J23" sqref="J23"/>
    </sheetView>
  </sheetViews>
  <sheetFormatPr defaultColWidth="9.88671875" defaultRowHeight="14.4" x14ac:dyDescent="0.55000000000000004"/>
  <cols>
    <col min="1" max="1" width="11.88671875" style="109" customWidth="1"/>
    <col min="2" max="2" width="21.109375" style="110" customWidth="1"/>
    <col min="3" max="3" width="13.71875" style="110" customWidth="1"/>
    <col min="4" max="4" width="8.27734375" style="110" customWidth="1"/>
    <col min="5" max="5" width="15.71875" style="110" customWidth="1"/>
    <col min="6" max="6" width="7.71875" style="110" customWidth="1"/>
    <col min="7" max="7" width="14.38671875" style="110" customWidth="1"/>
    <col min="8" max="8" width="8.44140625" style="110" customWidth="1"/>
    <col min="9" max="16384" width="9.88671875" style="110"/>
  </cols>
  <sheetData>
    <row r="1" spans="1:15" ht="17.399999999999999" x14ac:dyDescent="0.55000000000000004">
      <c r="A1" s="360" t="s">
        <v>130</v>
      </c>
      <c r="B1" s="360"/>
      <c r="C1" s="360"/>
      <c r="D1" s="360"/>
      <c r="E1" s="360"/>
      <c r="F1" s="360"/>
      <c r="G1" s="360"/>
      <c r="H1" s="118"/>
    </row>
    <row r="2" spans="1:15" ht="17.399999999999999" x14ac:dyDescent="0.55000000000000004">
      <c r="A2" s="360" t="s">
        <v>0</v>
      </c>
      <c r="B2" s="360"/>
      <c r="C2" s="360"/>
      <c r="D2" s="360"/>
      <c r="E2" s="360"/>
      <c r="F2" s="360"/>
      <c r="G2" s="360"/>
      <c r="H2" s="118"/>
    </row>
    <row r="3" spans="1:15" ht="14.7" thickBot="1" x14ac:dyDescent="0.6">
      <c r="A3" s="293" t="s">
        <v>34</v>
      </c>
      <c r="B3" s="295" t="s">
        <v>33</v>
      </c>
      <c r="C3" s="297" t="s">
        <v>131</v>
      </c>
      <c r="D3" s="298"/>
      <c r="E3" s="297" t="s">
        <v>132</v>
      </c>
      <c r="F3" s="298"/>
      <c r="G3" s="297" t="s">
        <v>133</v>
      </c>
      <c r="H3" s="299"/>
      <c r="O3" s="134"/>
    </row>
    <row r="4" spans="1:15" ht="14.7" thickTop="1" x14ac:dyDescent="0.55000000000000004">
      <c r="A4" s="294"/>
      <c r="B4" s="296"/>
      <c r="C4" s="92" t="s">
        <v>2</v>
      </c>
      <c r="D4" s="92" t="s">
        <v>3</v>
      </c>
      <c r="E4" s="92" t="s">
        <v>2</v>
      </c>
      <c r="F4" s="92" t="s">
        <v>3</v>
      </c>
      <c r="G4" s="92" t="s">
        <v>2</v>
      </c>
      <c r="H4" s="92" t="s">
        <v>3</v>
      </c>
      <c r="O4" s="134"/>
    </row>
    <row r="5" spans="1:15" x14ac:dyDescent="0.55000000000000004">
      <c r="A5" s="57">
        <v>3201</v>
      </c>
      <c r="B5" s="49" t="s">
        <v>4</v>
      </c>
      <c r="C5" s="171">
        <v>107973</v>
      </c>
      <c r="D5" s="172">
        <f>C5/$G$32*100</f>
        <v>5.1904531389182793</v>
      </c>
      <c r="E5" s="171">
        <v>105778</v>
      </c>
      <c r="F5" s="172">
        <f>E5/$G$32*100</f>
        <v>5.0849356054615296</v>
      </c>
      <c r="G5" s="171">
        <v>213751</v>
      </c>
      <c r="H5" s="172">
        <f>G5/$G$32*100</f>
        <v>10.275388744379811</v>
      </c>
      <c r="O5" s="134"/>
    </row>
    <row r="6" spans="1:15" x14ac:dyDescent="0.55000000000000004">
      <c r="A6" s="56">
        <v>3202</v>
      </c>
      <c r="B6" s="53" t="s">
        <v>5</v>
      </c>
      <c r="C6" s="173">
        <v>53103</v>
      </c>
      <c r="D6" s="174">
        <f t="shared" ref="D6:D32" si="0">C6/$G$32*100</f>
        <v>2.5527551613456825</v>
      </c>
      <c r="E6" s="173">
        <v>53983</v>
      </c>
      <c r="F6" s="174">
        <f t="shared" ref="F6:F32" si="1">E6/$G$32*100</f>
        <v>2.5950583182668399</v>
      </c>
      <c r="G6" s="173">
        <v>107086</v>
      </c>
      <c r="H6" s="174">
        <f t="shared" ref="H6:H32" si="2">G6/$G$32*100</f>
        <v>5.1478134796125223</v>
      </c>
      <c r="O6" s="134"/>
    </row>
    <row r="7" spans="1:15" x14ac:dyDescent="0.55000000000000004">
      <c r="A7" s="57">
        <v>3203</v>
      </c>
      <c r="B7" s="49" t="s">
        <v>6</v>
      </c>
      <c r="C7" s="171">
        <v>48889</v>
      </c>
      <c r="D7" s="172">
        <f t="shared" si="0"/>
        <v>2.3501807258164149</v>
      </c>
      <c r="E7" s="171">
        <v>47549</v>
      </c>
      <c r="F7" s="172">
        <f t="shared" si="1"/>
        <v>2.2857645550501076</v>
      </c>
      <c r="G7" s="171">
        <v>96438</v>
      </c>
      <c r="H7" s="172">
        <f t="shared" si="2"/>
        <v>4.6359452808665225</v>
      </c>
      <c r="O7" s="134"/>
    </row>
    <row r="8" spans="1:15" x14ac:dyDescent="0.55000000000000004">
      <c r="A8" s="56">
        <v>3204</v>
      </c>
      <c r="B8" s="53" t="s">
        <v>7</v>
      </c>
      <c r="C8" s="173">
        <v>91484</v>
      </c>
      <c r="D8" s="174">
        <f t="shared" si="0"/>
        <v>4.3977977361080995</v>
      </c>
      <c r="E8" s="173">
        <v>89398</v>
      </c>
      <c r="F8" s="174">
        <f t="shared" si="1"/>
        <v>4.297520025497267</v>
      </c>
      <c r="G8" s="173">
        <v>180882</v>
      </c>
      <c r="H8" s="174">
        <f t="shared" si="2"/>
        <v>8.6953177616053665</v>
      </c>
      <c r="O8" s="134"/>
    </row>
    <row r="9" spans="1:15" x14ac:dyDescent="0.55000000000000004">
      <c r="A9" s="57">
        <v>3205</v>
      </c>
      <c r="B9" s="49" t="s">
        <v>8</v>
      </c>
      <c r="C9" s="171">
        <v>51199</v>
      </c>
      <c r="D9" s="172">
        <f t="shared" si="0"/>
        <v>2.4612265127344521</v>
      </c>
      <c r="E9" s="171">
        <v>49674</v>
      </c>
      <c r="F9" s="172">
        <f t="shared" si="1"/>
        <v>2.3879170646608561</v>
      </c>
      <c r="G9" s="171">
        <v>100873</v>
      </c>
      <c r="H9" s="172">
        <f t="shared" si="2"/>
        <v>4.8491435773953082</v>
      </c>
      <c r="O9" s="134"/>
    </row>
    <row r="10" spans="1:15" x14ac:dyDescent="0.55000000000000004">
      <c r="A10" s="56">
        <v>3206</v>
      </c>
      <c r="B10" s="53" t="s">
        <v>9</v>
      </c>
      <c r="C10" s="173">
        <v>38081</v>
      </c>
      <c r="D10" s="174">
        <f t="shared" si="0"/>
        <v>1.8306210439938413</v>
      </c>
      <c r="E10" s="173">
        <v>36730</v>
      </c>
      <c r="F10" s="174">
        <f t="shared" si="1"/>
        <v>1.7656760837660193</v>
      </c>
      <c r="G10" s="173">
        <v>74811</v>
      </c>
      <c r="H10" s="174">
        <f t="shared" si="2"/>
        <v>3.5962971277598599</v>
      </c>
      <c r="O10" s="134"/>
    </row>
    <row r="11" spans="1:15" x14ac:dyDescent="0.55000000000000004">
      <c r="A11" s="57">
        <v>3207</v>
      </c>
      <c r="B11" s="49" t="s">
        <v>10</v>
      </c>
      <c r="C11" s="171">
        <v>26566</v>
      </c>
      <c r="D11" s="172">
        <f t="shared" si="0"/>
        <v>1.2770746213266559</v>
      </c>
      <c r="E11" s="171">
        <v>25663</v>
      </c>
      <c r="F11" s="172">
        <f t="shared" si="1"/>
        <v>1.2336658137132412</v>
      </c>
      <c r="G11" s="171">
        <v>52229</v>
      </c>
      <c r="H11" s="172">
        <f t="shared" si="2"/>
        <v>2.5107404350398972</v>
      </c>
      <c r="O11" s="134"/>
    </row>
    <row r="12" spans="1:15" x14ac:dyDescent="0.55000000000000004">
      <c r="A12" s="56">
        <v>3208</v>
      </c>
      <c r="B12" s="53" t="s">
        <v>11</v>
      </c>
      <c r="C12" s="173">
        <v>25417</v>
      </c>
      <c r="D12" s="174">
        <f t="shared" si="0"/>
        <v>1.2218401584830088</v>
      </c>
      <c r="E12" s="173">
        <v>24247</v>
      </c>
      <c r="F12" s="174">
        <f t="shared" si="1"/>
        <v>1.1655961884855615</v>
      </c>
      <c r="G12" s="173">
        <v>49664</v>
      </c>
      <c r="H12" s="174">
        <f t="shared" si="2"/>
        <v>2.3874363469685704</v>
      </c>
      <c r="O12" s="134"/>
    </row>
    <row r="13" spans="1:15" x14ac:dyDescent="0.55000000000000004">
      <c r="A13" s="57">
        <v>3209</v>
      </c>
      <c r="B13" s="49" t="s">
        <v>12</v>
      </c>
      <c r="C13" s="171">
        <v>43667</v>
      </c>
      <c r="D13" s="172">
        <f t="shared" si="0"/>
        <v>2.0991499469047308</v>
      </c>
      <c r="E13" s="171">
        <v>43984</v>
      </c>
      <c r="F13" s="172">
        <f t="shared" si="1"/>
        <v>2.1143886977501931</v>
      </c>
      <c r="G13" s="171">
        <v>87651</v>
      </c>
      <c r="H13" s="172">
        <f t="shared" si="2"/>
        <v>4.2135386446549239</v>
      </c>
      <c r="O13" s="134"/>
    </row>
    <row r="14" spans="1:15" x14ac:dyDescent="0.55000000000000004">
      <c r="A14" s="56">
        <v>3210</v>
      </c>
      <c r="B14" s="53" t="s">
        <v>13</v>
      </c>
      <c r="C14" s="173">
        <v>25168</v>
      </c>
      <c r="D14" s="174">
        <f t="shared" si="0"/>
        <v>1.2098702879450907</v>
      </c>
      <c r="E14" s="173">
        <v>25808</v>
      </c>
      <c r="F14" s="174">
        <f t="shared" si="1"/>
        <v>1.2406362202513865</v>
      </c>
      <c r="G14" s="173">
        <v>50976</v>
      </c>
      <c r="H14" s="174">
        <f t="shared" si="2"/>
        <v>2.4505065081964772</v>
      </c>
      <c r="O14" s="134"/>
    </row>
    <row r="15" spans="1:15" x14ac:dyDescent="0.55000000000000004">
      <c r="A15" s="57">
        <v>3211</v>
      </c>
      <c r="B15" s="49" t="s">
        <v>14</v>
      </c>
      <c r="C15" s="171">
        <v>29807</v>
      </c>
      <c r="D15" s="172">
        <f t="shared" si="0"/>
        <v>1.432875225396508</v>
      </c>
      <c r="E15" s="171">
        <v>28528</v>
      </c>
      <c r="F15" s="172">
        <f t="shared" si="1"/>
        <v>1.3713914325531447</v>
      </c>
      <c r="G15" s="171">
        <v>58335</v>
      </c>
      <c r="H15" s="172">
        <f t="shared" si="2"/>
        <v>2.8042666579496522</v>
      </c>
      <c r="O15" s="134"/>
    </row>
    <row r="16" spans="1:15" x14ac:dyDescent="0.55000000000000004">
      <c r="A16" s="56">
        <v>3212</v>
      </c>
      <c r="B16" s="53" t="s">
        <v>15</v>
      </c>
      <c r="C16" s="173">
        <v>50546</v>
      </c>
      <c r="D16" s="174">
        <f t="shared" si="0"/>
        <v>2.4298356474281841</v>
      </c>
      <c r="E16" s="173">
        <v>48197</v>
      </c>
      <c r="F16" s="174">
        <f t="shared" si="1"/>
        <v>2.3169150615102323</v>
      </c>
      <c r="G16" s="173">
        <v>98743</v>
      </c>
      <c r="H16" s="174">
        <f t="shared" si="2"/>
        <v>4.7467507089384169</v>
      </c>
      <c r="O16" s="134"/>
    </row>
    <row r="17" spans="1:15" x14ac:dyDescent="0.55000000000000004">
      <c r="A17" s="57">
        <v>3213</v>
      </c>
      <c r="B17" s="49" t="s">
        <v>16</v>
      </c>
      <c r="C17" s="171">
        <v>36446</v>
      </c>
      <c r="D17" s="172">
        <f t="shared" si="0"/>
        <v>1.7520237013051005</v>
      </c>
      <c r="E17" s="171">
        <v>35452</v>
      </c>
      <c r="F17" s="172">
        <f t="shared" si="1"/>
        <v>1.7042403626918845</v>
      </c>
      <c r="G17" s="171">
        <v>71898</v>
      </c>
      <c r="H17" s="172">
        <f t="shared" si="2"/>
        <v>3.4562640639969846</v>
      </c>
      <c r="O17" s="134"/>
    </row>
    <row r="18" spans="1:15" x14ac:dyDescent="0.55000000000000004">
      <c r="A18" s="56">
        <v>3214</v>
      </c>
      <c r="B18" s="53" t="s">
        <v>17</v>
      </c>
      <c r="C18" s="173">
        <v>20374</v>
      </c>
      <c r="D18" s="174">
        <f t="shared" si="0"/>
        <v>0.97941422626324193</v>
      </c>
      <c r="E18" s="173">
        <v>19872</v>
      </c>
      <c r="F18" s="174">
        <f t="shared" si="1"/>
        <v>0.95528219811049109</v>
      </c>
      <c r="G18" s="173">
        <v>40246</v>
      </c>
      <c r="H18" s="174">
        <f t="shared" si="2"/>
        <v>1.934696424373733</v>
      </c>
      <c r="O18" s="134"/>
    </row>
    <row r="19" spans="1:15" x14ac:dyDescent="0.55000000000000004">
      <c r="A19" s="57">
        <v>3215</v>
      </c>
      <c r="B19" s="49" t="s">
        <v>18</v>
      </c>
      <c r="C19" s="171">
        <v>48808</v>
      </c>
      <c r="D19" s="172">
        <f t="shared" si="0"/>
        <v>2.3462869125088992</v>
      </c>
      <c r="E19" s="171">
        <v>48632</v>
      </c>
      <c r="F19" s="172">
        <f t="shared" si="1"/>
        <v>2.3378262811246677</v>
      </c>
      <c r="G19" s="171">
        <v>97440</v>
      </c>
      <c r="H19" s="172">
        <f t="shared" si="2"/>
        <v>4.6841131936335669</v>
      </c>
      <c r="O19" s="134"/>
    </row>
    <row r="20" spans="1:15" x14ac:dyDescent="0.55000000000000004">
      <c r="A20" s="56">
        <v>3216</v>
      </c>
      <c r="B20" s="53" t="s">
        <v>19</v>
      </c>
      <c r="C20" s="173">
        <v>62636</v>
      </c>
      <c r="D20" s="174">
        <f t="shared" si="0"/>
        <v>3.0110233374018072</v>
      </c>
      <c r="E20" s="173">
        <v>60563</v>
      </c>
      <c r="F20" s="174">
        <f t="shared" si="1"/>
        <v>2.9113705597909454</v>
      </c>
      <c r="G20" s="173">
        <v>123199</v>
      </c>
      <c r="H20" s="174">
        <f t="shared" si="2"/>
        <v>5.9223938971927526</v>
      </c>
      <c r="O20" s="134"/>
    </row>
    <row r="21" spans="1:15" x14ac:dyDescent="0.55000000000000004">
      <c r="A21" s="57">
        <v>3217</v>
      </c>
      <c r="B21" s="49" t="s">
        <v>20</v>
      </c>
      <c r="C21" s="171">
        <v>38674</v>
      </c>
      <c r="D21" s="172">
        <f t="shared" si="0"/>
        <v>1.8591276031463937</v>
      </c>
      <c r="E21" s="171">
        <v>37579</v>
      </c>
      <c r="F21" s="172">
        <f t="shared" si="1"/>
        <v>1.8064890158410902</v>
      </c>
      <c r="G21" s="171">
        <v>76253</v>
      </c>
      <c r="H21" s="172">
        <f t="shared" si="2"/>
        <v>3.6656166189874835</v>
      </c>
      <c r="O21" s="134"/>
    </row>
    <row r="22" spans="1:15" x14ac:dyDescent="0.55000000000000004">
      <c r="A22" s="56">
        <v>3218</v>
      </c>
      <c r="B22" s="53" t="s">
        <v>21</v>
      </c>
      <c r="C22" s="173">
        <v>9295</v>
      </c>
      <c r="D22" s="174">
        <f t="shared" si="0"/>
        <v>0.44682709497972095</v>
      </c>
      <c r="E22" s="173">
        <v>9113</v>
      </c>
      <c r="F22" s="174">
        <f t="shared" si="1"/>
        <v>0.43807803298011805</v>
      </c>
      <c r="G22" s="173">
        <v>18408</v>
      </c>
      <c r="H22" s="174">
        <f t="shared" si="2"/>
        <v>0.884905127959839</v>
      </c>
      <c r="O22" s="134"/>
    </row>
    <row r="23" spans="1:15" x14ac:dyDescent="0.55000000000000004">
      <c r="A23" s="57">
        <v>3271</v>
      </c>
      <c r="B23" s="49" t="s">
        <v>22</v>
      </c>
      <c r="C23" s="171">
        <v>23001</v>
      </c>
      <c r="D23" s="172">
        <f t="shared" si="0"/>
        <v>1.1056987640267415</v>
      </c>
      <c r="E23" s="171">
        <v>22328</v>
      </c>
      <c r="F23" s="172">
        <f t="shared" si="1"/>
        <v>1.073346463335902</v>
      </c>
      <c r="G23" s="171">
        <v>45329</v>
      </c>
      <c r="H23" s="172">
        <f t="shared" si="2"/>
        <v>2.1790452273626433</v>
      </c>
      <c r="O23" s="134"/>
    </row>
    <row r="24" spans="1:15" x14ac:dyDescent="0.55000000000000004">
      <c r="A24" s="56">
        <v>3272</v>
      </c>
      <c r="B24" s="53" t="s">
        <v>23</v>
      </c>
      <c r="C24" s="173">
        <v>8867</v>
      </c>
      <c r="D24" s="174">
        <f t="shared" si="0"/>
        <v>0.4262523777498855</v>
      </c>
      <c r="E24" s="173">
        <v>8367</v>
      </c>
      <c r="F24" s="174">
        <f t="shared" si="1"/>
        <v>0.40221649313559166</v>
      </c>
      <c r="G24" s="173">
        <v>17234</v>
      </c>
      <c r="H24" s="174">
        <f t="shared" si="2"/>
        <v>0.82846887088547716</v>
      </c>
      <c r="O24" s="134"/>
    </row>
    <row r="25" spans="1:15" x14ac:dyDescent="0.55000000000000004">
      <c r="A25" s="57">
        <v>3273</v>
      </c>
      <c r="B25" s="49" t="s">
        <v>24</v>
      </c>
      <c r="C25" s="171">
        <v>57802</v>
      </c>
      <c r="D25" s="172">
        <f t="shared" si="0"/>
        <v>2.7786444049508154</v>
      </c>
      <c r="E25" s="171">
        <v>54791</v>
      </c>
      <c r="F25" s="172">
        <f t="shared" si="1"/>
        <v>2.6339003078035383</v>
      </c>
      <c r="G25" s="171">
        <v>112593</v>
      </c>
      <c r="H25" s="172">
        <f t="shared" si="2"/>
        <v>5.4125447127543538</v>
      </c>
      <c r="O25" s="134"/>
    </row>
    <row r="26" spans="1:15" x14ac:dyDescent="0.55000000000000004">
      <c r="A26" s="56">
        <v>3274</v>
      </c>
      <c r="B26" s="53" t="s">
        <v>25</v>
      </c>
      <c r="C26" s="173">
        <v>9053</v>
      </c>
      <c r="D26" s="174">
        <f t="shared" si="0"/>
        <v>0.43519372682640273</v>
      </c>
      <c r="E26" s="173">
        <v>8407</v>
      </c>
      <c r="F26" s="174">
        <f t="shared" si="1"/>
        <v>0.4041393639047352</v>
      </c>
      <c r="G26" s="173">
        <v>17460</v>
      </c>
      <c r="H26" s="174">
        <f t="shared" si="2"/>
        <v>0.83933309073113793</v>
      </c>
      <c r="O26" s="134"/>
    </row>
    <row r="27" spans="1:15" x14ac:dyDescent="0.55000000000000004">
      <c r="A27" s="57">
        <v>3275</v>
      </c>
      <c r="B27" s="49" t="s">
        <v>26</v>
      </c>
      <c r="C27" s="171">
        <v>63325</v>
      </c>
      <c r="D27" s="172">
        <f t="shared" si="0"/>
        <v>3.0441447864003042</v>
      </c>
      <c r="E27" s="171">
        <v>59782</v>
      </c>
      <c r="F27" s="172">
        <f t="shared" si="1"/>
        <v>2.8738265080234187</v>
      </c>
      <c r="G27" s="171">
        <v>123107</v>
      </c>
      <c r="H27" s="172">
        <f t="shared" si="2"/>
        <v>5.9179712944237224</v>
      </c>
      <c r="O27" s="134"/>
    </row>
    <row r="28" spans="1:15" x14ac:dyDescent="0.55000000000000004">
      <c r="A28" s="56">
        <v>3276</v>
      </c>
      <c r="B28" s="53" t="s">
        <v>27</v>
      </c>
      <c r="C28" s="173">
        <v>47635</v>
      </c>
      <c r="D28" s="174">
        <f t="shared" si="0"/>
        <v>2.2898987272037661</v>
      </c>
      <c r="E28" s="173">
        <v>44903</v>
      </c>
      <c r="F28" s="174">
        <f t="shared" si="1"/>
        <v>2.1585666536712651</v>
      </c>
      <c r="G28" s="173">
        <v>92538</v>
      </c>
      <c r="H28" s="174">
        <f t="shared" si="2"/>
        <v>4.4484653808750307</v>
      </c>
      <c r="O28" s="134"/>
    </row>
    <row r="29" spans="1:15" x14ac:dyDescent="0.55000000000000004">
      <c r="A29" s="57">
        <v>3277</v>
      </c>
      <c r="B29" s="49" t="s">
        <v>28</v>
      </c>
      <c r="C29" s="171">
        <v>14305</v>
      </c>
      <c r="D29" s="172">
        <f t="shared" si="0"/>
        <v>0.68766665881494438</v>
      </c>
      <c r="E29" s="171">
        <v>13722</v>
      </c>
      <c r="F29" s="172">
        <f t="shared" si="1"/>
        <v>0.65964081735467783</v>
      </c>
      <c r="G29" s="171">
        <v>28027</v>
      </c>
      <c r="H29" s="172">
        <f t="shared" si="2"/>
        <v>1.3473074761696222</v>
      </c>
      <c r="O29" s="134"/>
    </row>
    <row r="30" spans="1:15" x14ac:dyDescent="0.55000000000000004">
      <c r="A30" s="56">
        <v>3278</v>
      </c>
      <c r="B30" s="53" t="s">
        <v>29</v>
      </c>
      <c r="C30" s="173">
        <v>17287</v>
      </c>
      <c r="D30" s="174">
        <f t="shared" si="0"/>
        <v>0.83101667465459228</v>
      </c>
      <c r="E30" s="173">
        <v>16917</v>
      </c>
      <c r="F30" s="174">
        <f t="shared" si="1"/>
        <v>0.81323012004001494</v>
      </c>
      <c r="G30" s="173">
        <v>34204</v>
      </c>
      <c r="H30" s="174">
        <f t="shared" si="2"/>
        <v>1.6442467946946073</v>
      </c>
      <c r="O30" s="134"/>
    </row>
    <row r="31" spans="1:15" x14ac:dyDescent="0.55000000000000004">
      <c r="A31" s="57">
        <v>3279</v>
      </c>
      <c r="B31" s="49" t="s">
        <v>30</v>
      </c>
      <c r="C31" s="171">
        <v>5565</v>
      </c>
      <c r="D31" s="172">
        <f t="shared" si="0"/>
        <v>0.2675193957570895</v>
      </c>
      <c r="E31" s="171">
        <v>5283</v>
      </c>
      <c r="F31" s="172">
        <f t="shared" si="1"/>
        <v>0.25396315683462783</v>
      </c>
      <c r="G31" s="171">
        <v>10848</v>
      </c>
      <c r="H31" s="172">
        <f t="shared" si="2"/>
        <v>0.52148255259171739</v>
      </c>
    </row>
    <row r="32" spans="1:15" s="135" customFormat="1" x14ac:dyDescent="0.55000000000000004">
      <c r="A32" s="362" t="s">
        <v>31</v>
      </c>
      <c r="B32" s="363"/>
      <c r="C32" s="175">
        <f>SUM(C5:C31)</f>
        <v>1054973</v>
      </c>
      <c r="D32" s="170">
        <f t="shared" si="0"/>
        <v>50.714418598390651</v>
      </c>
      <c r="E32" s="175">
        <f>SUM(E5:E31)</f>
        <v>1025250</v>
      </c>
      <c r="F32" s="170">
        <f t="shared" si="1"/>
        <v>49.285581401609349</v>
      </c>
      <c r="G32" s="175">
        <f>SUM(G5:G31)</f>
        <v>2080223</v>
      </c>
      <c r="H32" s="170">
        <f t="shared" si="2"/>
        <v>100</v>
      </c>
    </row>
    <row r="33" spans="1:7" x14ac:dyDescent="0.55000000000000004">
      <c r="A33" s="129" t="s">
        <v>32</v>
      </c>
      <c r="B33" s="130"/>
      <c r="C33" s="130"/>
      <c r="D33" s="130"/>
      <c r="E33" s="130"/>
      <c r="F33" s="130"/>
      <c r="G33" s="130"/>
    </row>
  </sheetData>
  <mergeCells count="8">
    <mergeCell ref="A32:B32"/>
    <mergeCell ref="A1:G1"/>
    <mergeCell ref="A2:G2"/>
    <mergeCell ref="A3:A4"/>
    <mergeCell ref="B3:B4"/>
    <mergeCell ref="C3:D3"/>
    <mergeCell ref="E3:F3"/>
    <mergeCell ref="G3:H3"/>
  </mergeCells>
  <pageMargins left="0.7" right="0.7" top="0.75" bottom="0.75" header="0.3" footer="0.3"/>
  <pageSetup orientation="portrait"/>
  <ignoredErrors>
    <ignoredError sqref="D32:G32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33"/>
  <sheetViews>
    <sheetView workbookViewId="0">
      <selection activeCell="A2" sqref="A2:H2"/>
    </sheetView>
  </sheetViews>
  <sheetFormatPr defaultRowHeight="12.3" x14ac:dyDescent="0.4"/>
  <cols>
    <col min="1" max="1" width="11.88671875" style="3" customWidth="1"/>
    <col min="2" max="2" width="21.109375" customWidth="1"/>
    <col min="3" max="3" width="13.71875" customWidth="1"/>
    <col min="4" max="4" width="8.27734375" customWidth="1"/>
    <col min="5" max="5" width="15.71875" customWidth="1"/>
    <col min="6" max="6" width="7.71875" customWidth="1"/>
    <col min="7" max="7" width="14.38671875" customWidth="1"/>
    <col min="8" max="8" width="7.44140625" customWidth="1"/>
    <col min="257" max="257" width="11.609375" customWidth="1"/>
    <col min="258" max="258" width="22.88671875" bestFit="1" customWidth="1"/>
    <col min="259" max="259" width="15" customWidth="1"/>
    <col min="260" max="260" width="7.27734375" customWidth="1"/>
    <col min="261" max="261" width="14.38671875" customWidth="1"/>
    <col min="262" max="262" width="8.88671875" customWidth="1"/>
    <col min="263" max="263" width="14" customWidth="1"/>
    <col min="264" max="264" width="7.44140625" customWidth="1"/>
    <col min="513" max="513" width="11.609375" customWidth="1"/>
    <col min="514" max="514" width="22.88671875" bestFit="1" customWidth="1"/>
    <col min="515" max="515" width="15" customWidth="1"/>
    <col min="516" max="516" width="7.27734375" customWidth="1"/>
    <col min="517" max="517" width="14.38671875" customWidth="1"/>
    <col min="518" max="518" width="8.88671875" customWidth="1"/>
    <col min="519" max="519" width="14" customWidth="1"/>
    <col min="520" max="520" width="7.44140625" customWidth="1"/>
    <col min="769" max="769" width="11.609375" customWidth="1"/>
    <col min="770" max="770" width="22.88671875" bestFit="1" customWidth="1"/>
    <col min="771" max="771" width="15" customWidth="1"/>
    <col min="772" max="772" width="7.27734375" customWidth="1"/>
    <col min="773" max="773" width="14.38671875" customWidth="1"/>
    <col min="774" max="774" width="8.88671875" customWidth="1"/>
    <col min="775" max="775" width="14" customWidth="1"/>
    <col min="776" max="776" width="7.44140625" customWidth="1"/>
    <col min="1025" max="1025" width="11.609375" customWidth="1"/>
    <col min="1026" max="1026" width="22.88671875" bestFit="1" customWidth="1"/>
    <col min="1027" max="1027" width="15" customWidth="1"/>
    <col min="1028" max="1028" width="7.27734375" customWidth="1"/>
    <col min="1029" max="1029" width="14.38671875" customWidth="1"/>
    <col min="1030" max="1030" width="8.88671875" customWidth="1"/>
    <col min="1031" max="1031" width="14" customWidth="1"/>
    <col min="1032" max="1032" width="7.44140625" customWidth="1"/>
    <col min="1281" max="1281" width="11.609375" customWidth="1"/>
    <col min="1282" max="1282" width="22.88671875" bestFit="1" customWidth="1"/>
    <col min="1283" max="1283" width="15" customWidth="1"/>
    <col min="1284" max="1284" width="7.27734375" customWidth="1"/>
    <col min="1285" max="1285" width="14.38671875" customWidth="1"/>
    <col min="1286" max="1286" width="8.88671875" customWidth="1"/>
    <col min="1287" max="1287" width="14" customWidth="1"/>
    <col min="1288" max="1288" width="7.44140625" customWidth="1"/>
    <col min="1537" max="1537" width="11.609375" customWidth="1"/>
    <col min="1538" max="1538" width="22.88671875" bestFit="1" customWidth="1"/>
    <col min="1539" max="1539" width="15" customWidth="1"/>
    <col min="1540" max="1540" width="7.27734375" customWidth="1"/>
    <col min="1541" max="1541" width="14.38671875" customWidth="1"/>
    <col min="1542" max="1542" width="8.88671875" customWidth="1"/>
    <col min="1543" max="1543" width="14" customWidth="1"/>
    <col min="1544" max="1544" width="7.44140625" customWidth="1"/>
    <col min="1793" max="1793" width="11.609375" customWidth="1"/>
    <col min="1794" max="1794" width="22.88671875" bestFit="1" customWidth="1"/>
    <col min="1795" max="1795" width="15" customWidth="1"/>
    <col min="1796" max="1796" width="7.27734375" customWidth="1"/>
    <col min="1797" max="1797" width="14.38671875" customWidth="1"/>
    <col min="1798" max="1798" width="8.88671875" customWidth="1"/>
    <col min="1799" max="1799" width="14" customWidth="1"/>
    <col min="1800" max="1800" width="7.44140625" customWidth="1"/>
    <col min="2049" max="2049" width="11.609375" customWidth="1"/>
    <col min="2050" max="2050" width="22.88671875" bestFit="1" customWidth="1"/>
    <col min="2051" max="2051" width="15" customWidth="1"/>
    <col min="2052" max="2052" width="7.27734375" customWidth="1"/>
    <col min="2053" max="2053" width="14.38671875" customWidth="1"/>
    <col min="2054" max="2054" width="8.88671875" customWidth="1"/>
    <col min="2055" max="2055" width="14" customWidth="1"/>
    <col min="2056" max="2056" width="7.44140625" customWidth="1"/>
    <col min="2305" max="2305" width="11.609375" customWidth="1"/>
    <col min="2306" max="2306" width="22.88671875" bestFit="1" customWidth="1"/>
    <col min="2307" max="2307" width="15" customWidth="1"/>
    <col min="2308" max="2308" width="7.27734375" customWidth="1"/>
    <col min="2309" max="2309" width="14.38671875" customWidth="1"/>
    <col min="2310" max="2310" width="8.88671875" customWidth="1"/>
    <col min="2311" max="2311" width="14" customWidth="1"/>
    <col min="2312" max="2312" width="7.44140625" customWidth="1"/>
    <col min="2561" max="2561" width="11.609375" customWidth="1"/>
    <col min="2562" max="2562" width="22.88671875" bestFit="1" customWidth="1"/>
    <col min="2563" max="2563" width="15" customWidth="1"/>
    <col min="2564" max="2564" width="7.27734375" customWidth="1"/>
    <col min="2565" max="2565" width="14.38671875" customWidth="1"/>
    <col min="2566" max="2566" width="8.88671875" customWidth="1"/>
    <col min="2567" max="2567" width="14" customWidth="1"/>
    <col min="2568" max="2568" width="7.44140625" customWidth="1"/>
    <col min="2817" max="2817" width="11.609375" customWidth="1"/>
    <col min="2818" max="2818" width="22.88671875" bestFit="1" customWidth="1"/>
    <col min="2819" max="2819" width="15" customWidth="1"/>
    <col min="2820" max="2820" width="7.27734375" customWidth="1"/>
    <col min="2821" max="2821" width="14.38671875" customWidth="1"/>
    <col min="2822" max="2822" width="8.88671875" customWidth="1"/>
    <col min="2823" max="2823" width="14" customWidth="1"/>
    <col min="2824" max="2824" width="7.44140625" customWidth="1"/>
    <col min="3073" max="3073" width="11.609375" customWidth="1"/>
    <col min="3074" max="3074" width="22.88671875" bestFit="1" customWidth="1"/>
    <col min="3075" max="3075" width="15" customWidth="1"/>
    <col min="3076" max="3076" width="7.27734375" customWidth="1"/>
    <col min="3077" max="3077" width="14.38671875" customWidth="1"/>
    <col min="3078" max="3078" width="8.88671875" customWidth="1"/>
    <col min="3079" max="3079" width="14" customWidth="1"/>
    <col min="3080" max="3080" width="7.44140625" customWidth="1"/>
    <col min="3329" max="3329" width="11.609375" customWidth="1"/>
    <col min="3330" max="3330" width="22.88671875" bestFit="1" customWidth="1"/>
    <col min="3331" max="3331" width="15" customWidth="1"/>
    <col min="3332" max="3332" width="7.27734375" customWidth="1"/>
    <col min="3333" max="3333" width="14.38671875" customWidth="1"/>
    <col min="3334" max="3334" width="8.88671875" customWidth="1"/>
    <col min="3335" max="3335" width="14" customWidth="1"/>
    <col min="3336" max="3336" width="7.44140625" customWidth="1"/>
    <col min="3585" max="3585" width="11.609375" customWidth="1"/>
    <col min="3586" max="3586" width="22.88671875" bestFit="1" customWidth="1"/>
    <col min="3587" max="3587" width="15" customWidth="1"/>
    <col min="3588" max="3588" width="7.27734375" customWidth="1"/>
    <col min="3589" max="3589" width="14.38671875" customWidth="1"/>
    <col min="3590" max="3590" width="8.88671875" customWidth="1"/>
    <col min="3591" max="3591" width="14" customWidth="1"/>
    <col min="3592" max="3592" width="7.44140625" customWidth="1"/>
    <col min="3841" max="3841" width="11.609375" customWidth="1"/>
    <col min="3842" max="3842" width="22.88671875" bestFit="1" customWidth="1"/>
    <col min="3843" max="3843" width="15" customWidth="1"/>
    <col min="3844" max="3844" width="7.27734375" customWidth="1"/>
    <col min="3845" max="3845" width="14.38671875" customWidth="1"/>
    <col min="3846" max="3846" width="8.88671875" customWidth="1"/>
    <col min="3847" max="3847" width="14" customWidth="1"/>
    <col min="3848" max="3848" width="7.44140625" customWidth="1"/>
    <col min="4097" max="4097" width="11.609375" customWidth="1"/>
    <col min="4098" max="4098" width="22.88671875" bestFit="1" customWidth="1"/>
    <col min="4099" max="4099" width="15" customWidth="1"/>
    <col min="4100" max="4100" width="7.27734375" customWidth="1"/>
    <col min="4101" max="4101" width="14.38671875" customWidth="1"/>
    <col min="4102" max="4102" width="8.88671875" customWidth="1"/>
    <col min="4103" max="4103" width="14" customWidth="1"/>
    <col min="4104" max="4104" width="7.44140625" customWidth="1"/>
    <col min="4353" max="4353" width="11.609375" customWidth="1"/>
    <col min="4354" max="4354" width="22.88671875" bestFit="1" customWidth="1"/>
    <col min="4355" max="4355" width="15" customWidth="1"/>
    <col min="4356" max="4356" width="7.27734375" customWidth="1"/>
    <col min="4357" max="4357" width="14.38671875" customWidth="1"/>
    <col min="4358" max="4358" width="8.88671875" customWidth="1"/>
    <col min="4359" max="4359" width="14" customWidth="1"/>
    <col min="4360" max="4360" width="7.44140625" customWidth="1"/>
    <col min="4609" max="4609" width="11.609375" customWidth="1"/>
    <col min="4610" max="4610" width="22.88671875" bestFit="1" customWidth="1"/>
    <col min="4611" max="4611" width="15" customWidth="1"/>
    <col min="4612" max="4612" width="7.27734375" customWidth="1"/>
    <col min="4613" max="4613" width="14.38671875" customWidth="1"/>
    <col min="4614" max="4614" width="8.88671875" customWidth="1"/>
    <col min="4615" max="4615" width="14" customWidth="1"/>
    <col min="4616" max="4616" width="7.44140625" customWidth="1"/>
    <col min="4865" max="4865" width="11.609375" customWidth="1"/>
    <col min="4866" max="4866" width="22.88671875" bestFit="1" customWidth="1"/>
    <col min="4867" max="4867" width="15" customWidth="1"/>
    <col min="4868" max="4868" width="7.27734375" customWidth="1"/>
    <col min="4869" max="4869" width="14.38671875" customWidth="1"/>
    <col min="4870" max="4870" width="8.88671875" customWidth="1"/>
    <col min="4871" max="4871" width="14" customWidth="1"/>
    <col min="4872" max="4872" width="7.44140625" customWidth="1"/>
    <col min="5121" max="5121" width="11.609375" customWidth="1"/>
    <col min="5122" max="5122" width="22.88671875" bestFit="1" customWidth="1"/>
    <col min="5123" max="5123" width="15" customWidth="1"/>
    <col min="5124" max="5124" width="7.27734375" customWidth="1"/>
    <col min="5125" max="5125" width="14.38671875" customWidth="1"/>
    <col min="5126" max="5126" width="8.88671875" customWidth="1"/>
    <col min="5127" max="5127" width="14" customWidth="1"/>
    <col min="5128" max="5128" width="7.44140625" customWidth="1"/>
    <col min="5377" max="5377" width="11.609375" customWidth="1"/>
    <col min="5378" max="5378" width="22.88671875" bestFit="1" customWidth="1"/>
    <col min="5379" max="5379" width="15" customWidth="1"/>
    <col min="5380" max="5380" width="7.27734375" customWidth="1"/>
    <col min="5381" max="5381" width="14.38671875" customWidth="1"/>
    <col min="5382" max="5382" width="8.88671875" customWidth="1"/>
    <col min="5383" max="5383" width="14" customWidth="1"/>
    <col min="5384" max="5384" width="7.44140625" customWidth="1"/>
    <col min="5633" max="5633" width="11.609375" customWidth="1"/>
    <col min="5634" max="5634" width="22.88671875" bestFit="1" customWidth="1"/>
    <col min="5635" max="5635" width="15" customWidth="1"/>
    <col min="5636" max="5636" width="7.27734375" customWidth="1"/>
    <col min="5637" max="5637" width="14.38671875" customWidth="1"/>
    <col min="5638" max="5638" width="8.88671875" customWidth="1"/>
    <col min="5639" max="5639" width="14" customWidth="1"/>
    <col min="5640" max="5640" width="7.44140625" customWidth="1"/>
    <col min="5889" max="5889" width="11.609375" customWidth="1"/>
    <col min="5890" max="5890" width="22.88671875" bestFit="1" customWidth="1"/>
    <col min="5891" max="5891" width="15" customWidth="1"/>
    <col min="5892" max="5892" width="7.27734375" customWidth="1"/>
    <col min="5893" max="5893" width="14.38671875" customWidth="1"/>
    <col min="5894" max="5894" width="8.88671875" customWidth="1"/>
    <col min="5895" max="5895" width="14" customWidth="1"/>
    <col min="5896" max="5896" width="7.44140625" customWidth="1"/>
    <col min="6145" max="6145" width="11.609375" customWidth="1"/>
    <col min="6146" max="6146" width="22.88671875" bestFit="1" customWidth="1"/>
    <col min="6147" max="6147" width="15" customWidth="1"/>
    <col min="6148" max="6148" width="7.27734375" customWidth="1"/>
    <col min="6149" max="6149" width="14.38671875" customWidth="1"/>
    <col min="6150" max="6150" width="8.88671875" customWidth="1"/>
    <col min="6151" max="6151" width="14" customWidth="1"/>
    <col min="6152" max="6152" width="7.44140625" customWidth="1"/>
    <col min="6401" max="6401" width="11.609375" customWidth="1"/>
    <col min="6402" max="6402" width="22.88671875" bestFit="1" customWidth="1"/>
    <col min="6403" max="6403" width="15" customWidth="1"/>
    <col min="6404" max="6404" width="7.27734375" customWidth="1"/>
    <col min="6405" max="6405" width="14.38671875" customWidth="1"/>
    <col min="6406" max="6406" width="8.88671875" customWidth="1"/>
    <col min="6407" max="6407" width="14" customWidth="1"/>
    <col min="6408" max="6408" width="7.44140625" customWidth="1"/>
    <col min="6657" max="6657" width="11.609375" customWidth="1"/>
    <col min="6658" max="6658" width="22.88671875" bestFit="1" customWidth="1"/>
    <col min="6659" max="6659" width="15" customWidth="1"/>
    <col min="6660" max="6660" width="7.27734375" customWidth="1"/>
    <col min="6661" max="6661" width="14.38671875" customWidth="1"/>
    <col min="6662" max="6662" width="8.88671875" customWidth="1"/>
    <col min="6663" max="6663" width="14" customWidth="1"/>
    <col min="6664" max="6664" width="7.44140625" customWidth="1"/>
    <col min="6913" max="6913" width="11.609375" customWidth="1"/>
    <col min="6914" max="6914" width="22.88671875" bestFit="1" customWidth="1"/>
    <col min="6915" max="6915" width="15" customWidth="1"/>
    <col min="6916" max="6916" width="7.27734375" customWidth="1"/>
    <col min="6917" max="6917" width="14.38671875" customWidth="1"/>
    <col min="6918" max="6918" width="8.88671875" customWidth="1"/>
    <col min="6919" max="6919" width="14" customWidth="1"/>
    <col min="6920" max="6920" width="7.44140625" customWidth="1"/>
    <col min="7169" max="7169" width="11.609375" customWidth="1"/>
    <col min="7170" max="7170" width="22.88671875" bestFit="1" customWidth="1"/>
    <col min="7171" max="7171" width="15" customWidth="1"/>
    <col min="7172" max="7172" width="7.27734375" customWidth="1"/>
    <col min="7173" max="7173" width="14.38671875" customWidth="1"/>
    <col min="7174" max="7174" width="8.88671875" customWidth="1"/>
    <col min="7175" max="7175" width="14" customWidth="1"/>
    <col min="7176" max="7176" width="7.44140625" customWidth="1"/>
    <col min="7425" max="7425" width="11.609375" customWidth="1"/>
    <col min="7426" max="7426" width="22.88671875" bestFit="1" customWidth="1"/>
    <col min="7427" max="7427" width="15" customWidth="1"/>
    <col min="7428" max="7428" width="7.27734375" customWidth="1"/>
    <col min="7429" max="7429" width="14.38671875" customWidth="1"/>
    <col min="7430" max="7430" width="8.88671875" customWidth="1"/>
    <col min="7431" max="7431" width="14" customWidth="1"/>
    <col min="7432" max="7432" width="7.44140625" customWidth="1"/>
    <col min="7681" max="7681" width="11.609375" customWidth="1"/>
    <col min="7682" max="7682" width="22.88671875" bestFit="1" customWidth="1"/>
    <col min="7683" max="7683" width="15" customWidth="1"/>
    <col min="7684" max="7684" width="7.27734375" customWidth="1"/>
    <col min="7685" max="7685" width="14.38671875" customWidth="1"/>
    <col min="7686" max="7686" width="8.88671875" customWidth="1"/>
    <col min="7687" max="7687" width="14" customWidth="1"/>
    <col min="7688" max="7688" width="7.44140625" customWidth="1"/>
    <col min="7937" max="7937" width="11.609375" customWidth="1"/>
    <col min="7938" max="7938" width="22.88671875" bestFit="1" customWidth="1"/>
    <col min="7939" max="7939" width="15" customWidth="1"/>
    <col min="7940" max="7940" width="7.27734375" customWidth="1"/>
    <col min="7941" max="7941" width="14.38671875" customWidth="1"/>
    <col min="7942" max="7942" width="8.88671875" customWidth="1"/>
    <col min="7943" max="7943" width="14" customWidth="1"/>
    <col min="7944" max="7944" width="7.44140625" customWidth="1"/>
    <col min="8193" max="8193" width="11.609375" customWidth="1"/>
    <col min="8194" max="8194" width="22.88671875" bestFit="1" customWidth="1"/>
    <col min="8195" max="8195" width="15" customWidth="1"/>
    <col min="8196" max="8196" width="7.27734375" customWidth="1"/>
    <col min="8197" max="8197" width="14.38671875" customWidth="1"/>
    <col min="8198" max="8198" width="8.88671875" customWidth="1"/>
    <col min="8199" max="8199" width="14" customWidth="1"/>
    <col min="8200" max="8200" width="7.44140625" customWidth="1"/>
    <col min="8449" max="8449" width="11.609375" customWidth="1"/>
    <col min="8450" max="8450" width="22.88671875" bestFit="1" customWidth="1"/>
    <col min="8451" max="8451" width="15" customWidth="1"/>
    <col min="8452" max="8452" width="7.27734375" customWidth="1"/>
    <col min="8453" max="8453" width="14.38671875" customWidth="1"/>
    <col min="8454" max="8454" width="8.88671875" customWidth="1"/>
    <col min="8455" max="8455" width="14" customWidth="1"/>
    <col min="8456" max="8456" width="7.44140625" customWidth="1"/>
    <col min="8705" max="8705" width="11.609375" customWidth="1"/>
    <col min="8706" max="8706" width="22.88671875" bestFit="1" customWidth="1"/>
    <col min="8707" max="8707" width="15" customWidth="1"/>
    <col min="8708" max="8708" width="7.27734375" customWidth="1"/>
    <col min="8709" max="8709" width="14.38671875" customWidth="1"/>
    <col min="8710" max="8710" width="8.88671875" customWidth="1"/>
    <col min="8711" max="8711" width="14" customWidth="1"/>
    <col min="8712" max="8712" width="7.44140625" customWidth="1"/>
    <col min="8961" max="8961" width="11.609375" customWidth="1"/>
    <col min="8962" max="8962" width="22.88671875" bestFit="1" customWidth="1"/>
    <col min="8963" max="8963" width="15" customWidth="1"/>
    <col min="8964" max="8964" width="7.27734375" customWidth="1"/>
    <col min="8965" max="8965" width="14.38671875" customWidth="1"/>
    <col min="8966" max="8966" width="8.88671875" customWidth="1"/>
    <col min="8967" max="8967" width="14" customWidth="1"/>
    <col min="8968" max="8968" width="7.44140625" customWidth="1"/>
    <col min="9217" max="9217" width="11.609375" customWidth="1"/>
    <col min="9218" max="9218" width="22.88671875" bestFit="1" customWidth="1"/>
    <col min="9219" max="9219" width="15" customWidth="1"/>
    <col min="9220" max="9220" width="7.27734375" customWidth="1"/>
    <col min="9221" max="9221" width="14.38671875" customWidth="1"/>
    <col min="9222" max="9222" width="8.88671875" customWidth="1"/>
    <col min="9223" max="9223" width="14" customWidth="1"/>
    <col min="9224" max="9224" width="7.44140625" customWidth="1"/>
    <col min="9473" max="9473" width="11.609375" customWidth="1"/>
    <col min="9474" max="9474" width="22.88671875" bestFit="1" customWidth="1"/>
    <col min="9475" max="9475" width="15" customWidth="1"/>
    <col min="9476" max="9476" width="7.27734375" customWidth="1"/>
    <col min="9477" max="9477" width="14.38671875" customWidth="1"/>
    <col min="9478" max="9478" width="8.88671875" customWidth="1"/>
    <col min="9479" max="9479" width="14" customWidth="1"/>
    <col min="9480" max="9480" width="7.44140625" customWidth="1"/>
    <col min="9729" max="9729" width="11.609375" customWidth="1"/>
    <col min="9730" max="9730" width="22.88671875" bestFit="1" customWidth="1"/>
    <col min="9731" max="9731" width="15" customWidth="1"/>
    <col min="9732" max="9732" width="7.27734375" customWidth="1"/>
    <col min="9733" max="9733" width="14.38671875" customWidth="1"/>
    <col min="9734" max="9734" width="8.88671875" customWidth="1"/>
    <col min="9735" max="9735" width="14" customWidth="1"/>
    <col min="9736" max="9736" width="7.44140625" customWidth="1"/>
    <col min="9985" max="9985" width="11.609375" customWidth="1"/>
    <col min="9986" max="9986" width="22.88671875" bestFit="1" customWidth="1"/>
    <col min="9987" max="9987" width="15" customWidth="1"/>
    <col min="9988" max="9988" width="7.27734375" customWidth="1"/>
    <col min="9989" max="9989" width="14.38671875" customWidth="1"/>
    <col min="9990" max="9990" width="8.88671875" customWidth="1"/>
    <col min="9991" max="9991" width="14" customWidth="1"/>
    <col min="9992" max="9992" width="7.44140625" customWidth="1"/>
    <col min="10241" max="10241" width="11.609375" customWidth="1"/>
    <col min="10242" max="10242" width="22.88671875" bestFit="1" customWidth="1"/>
    <col min="10243" max="10243" width="15" customWidth="1"/>
    <col min="10244" max="10244" width="7.27734375" customWidth="1"/>
    <col min="10245" max="10245" width="14.38671875" customWidth="1"/>
    <col min="10246" max="10246" width="8.88671875" customWidth="1"/>
    <col min="10247" max="10247" width="14" customWidth="1"/>
    <col min="10248" max="10248" width="7.44140625" customWidth="1"/>
    <col min="10497" max="10497" width="11.609375" customWidth="1"/>
    <col min="10498" max="10498" width="22.88671875" bestFit="1" customWidth="1"/>
    <col min="10499" max="10499" width="15" customWidth="1"/>
    <col min="10500" max="10500" width="7.27734375" customWidth="1"/>
    <col min="10501" max="10501" width="14.38671875" customWidth="1"/>
    <col min="10502" max="10502" width="8.88671875" customWidth="1"/>
    <col min="10503" max="10503" width="14" customWidth="1"/>
    <col min="10504" max="10504" width="7.44140625" customWidth="1"/>
    <col min="10753" max="10753" width="11.609375" customWidth="1"/>
    <col min="10754" max="10754" width="22.88671875" bestFit="1" customWidth="1"/>
    <col min="10755" max="10755" width="15" customWidth="1"/>
    <col min="10756" max="10756" width="7.27734375" customWidth="1"/>
    <col min="10757" max="10757" width="14.38671875" customWidth="1"/>
    <col min="10758" max="10758" width="8.88671875" customWidth="1"/>
    <col min="10759" max="10759" width="14" customWidth="1"/>
    <col min="10760" max="10760" width="7.44140625" customWidth="1"/>
    <col min="11009" max="11009" width="11.609375" customWidth="1"/>
    <col min="11010" max="11010" width="22.88671875" bestFit="1" customWidth="1"/>
    <col min="11011" max="11011" width="15" customWidth="1"/>
    <col min="11012" max="11012" width="7.27734375" customWidth="1"/>
    <col min="11013" max="11013" width="14.38671875" customWidth="1"/>
    <col min="11014" max="11014" width="8.88671875" customWidth="1"/>
    <col min="11015" max="11015" width="14" customWidth="1"/>
    <col min="11016" max="11016" width="7.44140625" customWidth="1"/>
    <col min="11265" max="11265" width="11.609375" customWidth="1"/>
    <col min="11266" max="11266" width="22.88671875" bestFit="1" customWidth="1"/>
    <col min="11267" max="11267" width="15" customWidth="1"/>
    <col min="11268" max="11268" width="7.27734375" customWidth="1"/>
    <col min="11269" max="11269" width="14.38671875" customWidth="1"/>
    <col min="11270" max="11270" width="8.88671875" customWidth="1"/>
    <col min="11271" max="11271" width="14" customWidth="1"/>
    <col min="11272" max="11272" width="7.44140625" customWidth="1"/>
    <col min="11521" max="11521" width="11.609375" customWidth="1"/>
    <col min="11522" max="11522" width="22.88671875" bestFit="1" customWidth="1"/>
    <col min="11523" max="11523" width="15" customWidth="1"/>
    <col min="11524" max="11524" width="7.27734375" customWidth="1"/>
    <col min="11525" max="11525" width="14.38671875" customWidth="1"/>
    <col min="11526" max="11526" width="8.88671875" customWidth="1"/>
    <col min="11527" max="11527" width="14" customWidth="1"/>
    <col min="11528" max="11528" width="7.44140625" customWidth="1"/>
    <col min="11777" max="11777" width="11.609375" customWidth="1"/>
    <col min="11778" max="11778" width="22.88671875" bestFit="1" customWidth="1"/>
    <col min="11779" max="11779" width="15" customWidth="1"/>
    <col min="11780" max="11780" width="7.27734375" customWidth="1"/>
    <col min="11781" max="11781" width="14.38671875" customWidth="1"/>
    <col min="11782" max="11782" width="8.88671875" customWidth="1"/>
    <col min="11783" max="11783" width="14" customWidth="1"/>
    <col min="11784" max="11784" width="7.44140625" customWidth="1"/>
    <col min="12033" max="12033" width="11.609375" customWidth="1"/>
    <col min="12034" max="12034" width="22.88671875" bestFit="1" customWidth="1"/>
    <col min="12035" max="12035" width="15" customWidth="1"/>
    <col min="12036" max="12036" width="7.27734375" customWidth="1"/>
    <col min="12037" max="12037" width="14.38671875" customWidth="1"/>
    <col min="12038" max="12038" width="8.88671875" customWidth="1"/>
    <col min="12039" max="12039" width="14" customWidth="1"/>
    <col min="12040" max="12040" width="7.44140625" customWidth="1"/>
    <col min="12289" max="12289" width="11.609375" customWidth="1"/>
    <col min="12290" max="12290" width="22.88671875" bestFit="1" customWidth="1"/>
    <col min="12291" max="12291" width="15" customWidth="1"/>
    <col min="12292" max="12292" width="7.27734375" customWidth="1"/>
    <col min="12293" max="12293" width="14.38671875" customWidth="1"/>
    <col min="12294" max="12294" width="8.88671875" customWidth="1"/>
    <col min="12295" max="12295" width="14" customWidth="1"/>
    <col min="12296" max="12296" width="7.44140625" customWidth="1"/>
    <col min="12545" max="12545" width="11.609375" customWidth="1"/>
    <col min="12546" max="12546" width="22.88671875" bestFit="1" customWidth="1"/>
    <col min="12547" max="12547" width="15" customWidth="1"/>
    <col min="12548" max="12548" width="7.27734375" customWidth="1"/>
    <col min="12549" max="12549" width="14.38671875" customWidth="1"/>
    <col min="12550" max="12550" width="8.88671875" customWidth="1"/>
    <col min="12551" max="12551" width="14" customWidth="1"/>
    <col min="12552" max="12552" width="7.44140625" customWidth="1"/>
    <col min="12801" max="12801" width="11.609375" customWidth="1"/>
    <col min="12802" max="12802" width="22.88671875" bestFit="1" customWidth="1"/>
    <col min="12803" max="12803" width="15" customWidth="1"/>
    <col min="12804" max="12804" width="7.27734375" customWidth="1"/>
    <col min="12805" max="12805" width="14.38671875" customWidth="1"/>
    <col min="12806" max="12806" width="8.88671875" customWidth="1"/>
    <col min="12807" max="12807" width="14" customWidth="1"/>
    <col min="12808" max="12808" width="7.44140625" customWidth="1"/>
    <col min="13057" max="13057" width="11.609375" customWidth="1"/>
    <col min="13058" max="13058" width="22.88671875" bestFit="1" customWidth="1"/>
    <col min="13059" max="13059" width="15" customWidth="1"/>
    <col min="13060" max="13060" width="7.27734375" customWidth="1"/>
    <col min="13061" max="13061" width="14.38671875" customWidth="1"/>
    <col min="13062" max="13062" width="8.88671875" customWidth="1"/>
    <col min="13063" max="13063" width="14" customWidth="1"/>
    <col min="13064" max="13064" width="7.44140625" customWidth="1"/>
    <col min="13313" max="13313" width="11.609375" customWidth="1"/>
    <col min="13314" max="13314" width="22.88671875" bestFit="1" customWidth="1"/>
    <col min="13315" max="13315" width="15" customWidth="1"/>
    <col min="13316" max="13316" width="7.27734375" customWidth="1"/>
    <col min="13317" max="13317" width="14.38671875" customWidth="1"/>
    <col min="13318" max="13318" width="8.88671875" customWidth="1"/>
    <col min="13319" max="13319" width="14" customWidth="1"/>
    <col min="13320" max="13320" width="7.44140625" customWidth="1"/>
    <col min="13569" max="13569" width="11.609375" customWidth="1"/>
    <col min="13570" max="13570" width="22.88671875" bestFit="1" customWidth="1"/>
    <col min="13571" max="13571" width="15" customWidth="1"/>
    <col min="13572" max="13572" width="7.27734375" customWidth="1"/>
    <col min="13573" max="13573" width="14.38671875" customWidth="1"/>
    <col min="13574" max="13574" width="8.88671875" customWidth="1"/>
    <col min="13575" max="13575" width="14" customWidth="1"/>
    <col min="13576" max="13576" width="7.44140625" customWidth="1"/>
    <col min="13825" max="13825" width="11.609375" customWidth="1"/>
    <col min="13826" max="13826" width="22.88671875" bestFit="1" customWidth="1"/>
    <col min="13827" max="13827" width="15" customWidth="1"/>
    <col min="13828" max="13828" width="7.27734375" customWidth="1"/>
    <col min="13829" max="13829" width="14.38671875" customWidth="1"/>
    <col min="13830" max="13830" width="8.88671875" customWidth="1"/>
    <col min="13831" max="13831" width="14" customWidth="1"/>
    <col min="13832" max="13832" width="7.44140625" customWidth="1"/>
    <col min="14081" max="14081" width="11.609375" customWidth="1"/>
    <col min="14082" max="14082" width="22.88671875" bestFit="1" customWidth="1"/>
    <col min="14083" max="14083" width="15" customWidth="1"/>
    <col min="14084" max="14084" width="7.27734375" customWidth="1"/>
    <col min="14085" max="14085" width="14.38671875" customWidth="1"/>
    <col min="14086" max="14086" width="8.88671875" customWidth="1"/>
    <col min="14087" max="14087" width="14" customWidth="1"/>
    <col min="14088" max="14088" width="7.44140625" customWidth="1"/>
    <col min="14337" max="14337" width="11.609375" customWidth="1"/>
    <col min="14338" max="14338" width="22.88671875" bestFit="1" customWidth="1"/>
    <col min="14339" max="14339" width="15" customWidth="1"/>
    <col min="14340" max="14340" width="7.27734375" customWidth="1"/>
    <col min="14341" max="14341" width="14.38671875" customWidth="1"/>
    <col min="14342" max="14342" width="8.88671875" customWidth="1"/>
    <col min="14343" max="14343" width="14" customWidth="1"/>
    <col min="14344" max="14344" width="7.44140625" customWidth="1"/>
    <col min="14593" max="14593" width="11.609375" customWidth="1"/>
    <col min="14594" max="14594" width="22.88671875" bestFit="1" customWidth="1"/>
    <col min="14595" max="14595" width="15" customWidth="1"/>
    <col min="14596" max="14596" width="7.27734375" customWidth="1"/>
    <col min="14597" max="14597" width="14.38671875" customWidth="1"/>
    <col min="14598" max="14598" width="8.88671875" customWidth="1"/>
    <col min="14599" max="14599" width="14" customWidth="1"/>
    <col min="14600" max="14600" width="7.44140625" customWidth="1"/>
    <col min="14849" max="14849" width="11.609375" customWidth="1"/>
    <col min="14850" max="14850" width="22.88671875" bestFit="1" customWidth="1"/>
    <col min="14851" max="14851" width="15" customWidth="1"/>
    <col min="14852" max="14852" width="7.27734375" customWidth="1"/>
    <col min="14853" max="14853" width="14.38671875" customWidth="1"/>
    <col min="14854" max="14854" width="8.88671875" customWidth="1"/>
    <col min="14855" max="14855" width="14" customWidth="1"/>
    <col min="14856" max="14856" width="7.44140625" customWidth="1"/>
    <col min="15105" max="15105" width="11.609375" customWidth="1"/>
    <col min="15106" max="15106" width="22.88671875" bestFit="1" customWidth="1"/>
    <col min="15107" max="15107" width="15" customWidth="1"/>
    <col min="15108" max="15108" width="7.27734375" customWidth="1"/>
    <col min="15109" max="15109" width="14.38671875" customWidth="1"/>
    <col min="15110" max="15110" width="8.88671875" customWidth="1"/>
    <col min="15111" max="15111" width="14" customWidth="1"/>
    <col min="15112" max="15112" width="7.44140625" customWidth="1"/>
    <col min="15361" max="15361" width="11.609375" customWidth="1"/>
    <col min="15362" max="15362" width="22.88671875" bestFit="1" customWidth="1"/>
    <col min="15363" max="15363" width="15" customWidth="1"/>
    <col min="15364" max="15364" width="7.27734375" customWidth="1"/>
    <col min="15365" max="15365" width="14.38671875" customWidth="1"/>
    <col min="15366" max="15366" width="8.88671875" customWidth="1"/>
    <col min="15367" max="15367" width="14" customWidth="1"/>
    <col min="15368" max="15368" width="7.44140625" customWidth="1"/>
    <col min="15617" max="15617" width="11.609375" customWidth="1"/>
    <col min="15618" max="15618" width="22.88671875" bestFit="1" customWidth="1"/>
    <col min="15619" max="15619" width="15" customWidth="1"/>
    <col min="15620" max="15620" width="7.27734375" customWidth="1"/>
    <col min="15621" max="15621" width="14.38671875" customWidth="1"/>
    <col min="15622" max="15622" width="8.88671875" customWidth="1"/>
    <col min="15623" max="15623" width="14" customWidth="1"/>
    <col min="15624" max="15624" width="7.44140625" customWidth="1"/>
    <col min="15873" max="15873" width="11.609375" customWidth="1"/>
    <col min="15874" max="15874" width="22.88671875" bestFit="1" customWidth="1"/>
    <col min="15875" max="15875" width="15" customWidth="1"/>
    <col min="15876" max="15876" width="7.27734375" customWidth="1"/>
    <col min="15877" max="15877" width="14.38671875" customWidth="1"/>
    <col min="15878" max="15878" width="8.88671875" customWidth="1"/>
    <col min="15879" max="15879" width="14" customWidth="1"/>
    <col min="15880" max="15880" width="7.44140625" customWidth="1"/>
    <col min="16129" max="16129" width="11.609375" customWidth="1"/>
    <col min="16130" max="16130" width="22.88671875" bestFit="1" customWidth="1"/>
    <col min="16131" max="16131" width="15" customWidth="1"/>
    <col min="16132" max="16132" width="7.27734375" customWidth="1"/>
    <col min="16133" max="16133" width="14.38671875" customWidth="1"/>
    <col min="16134" max="16134" width="8.88671875" customWidth="1"/>
    <col min="16135" max="16135" width="14" customWidth="1"/>
    <col min="16136" max="16136" width="7.44140625" customWidth="1"/>
  </cols>
  <sheetData>
    <row r="1" spans="1:8" ht="17.399999999999999" x14ac:dyDescent="0.55000000000000004">
      <c r="A1" s="360" t="s">
        <v>130</v>
      </c>
      <c r="B1" s="360"/>
      <c r="C1" s="360"/>
      <c r="D1" s="360"/>
      <c r="E1" s="360"/>
      <c r="F1" s="360"/>
      <c r="G1" s="360"/>
      <c r="H1" s="360"/>
    </row>
    <row r="2" spans="1:8" ht="17.399999999999999" x14ac:dyDescent="0.55000000000000004">
      <c r="A2" s="360" t="s">
        <v>0</v>
      </c>
      <c r="B2" s="360"/>
      <c r="C2" s="360"/>
      <c r="D2" s="360"/>
      <c r="E2" s="360"/>
      <c r="F2" s="360"/>
      <c r="G2" s="360"/>
      <c r="H2" s="360"/>
    </row>
    <row r="3" spans="1:8" ht="14.1" thickBot="1" x14ac:dyDescent="0.5">
      <c r="A3" s="281" t="s">
        <v>34</v>
      </c>
      <c r="B3" s="283" t="s">
        <v>33</v>
      </c>
      <c r="C3" s="285" t="s">
        <v>122</v>
      </c>
      <c r="D3" s="286"/>
      <c r="E3" s="285" t="s">
        <v>123</v>
      </c>
      <c r="F3" s="286"/>
      <c r="G3" s="285" t="s">
        <v>124</v>
      </c>
      <c r="H3" s="287"/>
    </row>
    <row r="4" spans="1:8" ht="14.1" thickTop="1" x14ac:dyDescent="0.45">
      <c r="A4" s="282"/>
      <c r="B4" s="284"/>
      <c r="C4" s="177" t="s">
        <v>2</v>
      </c>
      <c r="D4" s="177" t="s">
        <v>3</v>
      </c>
      <c r="E4" s="177" t="s">
        <v>2</v>
      </c>
      <c r="F4" s="177" t="s">
        <v>3</v>
      </c>
      <c r="G4" s="177" t="s">
        <v>2</v>
      </c>
      <c r="H4" s="177" t="s">
        <v>3</v>
      </c>
    </row>
    <row r="5" spans="1:8" ht="13.8" x14ac:dyDescent="0.45">
      <c r="A5" s="31">
        <v>3201</v>
      </c>
      <c r="B5" s="32" t="s">
        <v>4</v>
      </c>
      <c r="C5" s="33">
        <v>268455</v>
      </c>
      <c r="D5" s="59">
        <f>C5/$G$32*100</f>
        <v>5.8815990114628249</v>
      </c>
      <c r="E5" s="33">
        <v>252496</v>
      </c>
      <c r="F5" s="59">
        <f>E5/$G$32*100</f>
        <v>5.5319521856486835</v>
      </c>
      <c r="G5" s="33">
        <v>520951</v>
      </c>
      <c r="H5" s="115">
        <f>G5/$G$32*100</f>
        <v>11.413551197111509</v>
      </c>
    </row>
    <row r="6" spans="1:8" ht="13.8" x14ac:dyDescent="0.45">
      <c r="A6" s="34">
        <v>3202</v>
      </c>
      <c r="B6" s="35" t="s">
        <v>5</v>
      </c>
      <c r="C6" s="36">
        <v>130922</v>
      </c>
      <c r="D6" s="60">
        <f t="shared" ref="D6:D32" si="0">C6/$G$32*100</f>
        <v>2.868379079468574</v>
      </c>
      <c r="E6" s="36">
        <v>126120</v>
      </c>
      <c r="F6" s="60">
        <f t="shared" ref="F6:F32" si="1">E6/$G$32*100</f>
        <v>2.7631717320433276</v>
      </c>
      <c r="G6" s="36">
        <v>257042</v>
      </c>
      <c r="H6" s="116">
        <f t="shared" ref="H6:H32" si="2">G6/$G$32*100</f>
        <v>5.6315508115119011</v>
      </c>
    </row>
    <row r="7" spans="1:8" ht="13.8" x14ac:dyDescent="0.45">
      <c r="A7" s="31">
        <v>3203</v>
      </c>
      <c r="B7" s="32" t="s">
        <v>6</v>
      </c>
      <c r="C7" s="33">
        <v>119297</v>
      </c>
      <c r="D7" s="59">
        <f t="shared" si="0"/>
        <v>2.6136861569740946</v>
      </c>
      <c r="E7" s="33">
        <v>108980</v>
      </c>
      <c r="F7" s="59">
        <f t="shared" si="1"/>
        <v>2.3876502962106074</v>
      </c>
      <c r="G7" s="33">
        <v>228277</v>
      </c>
      <c r="H7" s="115">
        <f t="shared" si="2"/>
        <v>5.0013364531847024</v>
      </c>
    </row>
    <row r="8" spans="1:8" ht="13.8" x14ac:dyDescent="0.45">
      <c r="A8" s="34">
        <v>3204</v>
      </c>
      <c r="B8" s="35" t="s">
        <v>7</v>
      </c>
      <c r="C8" s="36">
        <v>189072</v>
      </c>
      <c r="D8" s="60">
        <f t="shared" si="0"/>
        <v>4.1423914186560102</v>
      </c>
      <c r="E8" s="36">
        <v>181102</v>
      </c>
      <c r="F8" s="60">
        <f t="shared" si="1"/>
        <v>3.9677761419006559</v>
      </c>
      <c r="G8" s="36">
        <v>370174</v>
      </c>
      <c r="H8" s="116">
        <f t="shared" si="2"/>
        <v>8.1101675605566648</v>
      </c>
    </row>
    <row r="9" spans="1:8" ht="13.8" x14ac:dyDescent="0.45">
      <c r="A9" s="31">
        <v>3205</v>
      </c>
      <c r="B9" s="32" t="s">
        <v>8</v>
      </c>
      <c r="C9" s="33">
        <v>126458</v>
      </c>
      <c r="D9" s="59">
        <f t="shared" si="0"/>
        <v>2.7705769972306937</v>
      </c>
      <c r="E9" s="33">
        <v>119157</v>
      </c>
      <c r="F9" s="59">
        <f t="shared" si="1"/>
        <v>2.6106188873698604</v>
      </c>
      <c r="G9" s="33">
        <v>245615</v>
      </c>
      <c r="H9" s="115">
        <f t="shared" si="2"/>
        <v>5.3811958846005536</v>
      </c>
    </row>
    <row r="10" spans="1:8" ht="13.8" x14ac:dyDescent="0.45">
      <c r="A10" s="34">
        <v>3206</v>
      </c>
      <c r="B10" s="35" t="s">
        <v>9</v>
      </c>
      <c r="C10" s="36">
        <v>88680</v>
      </c>
      <c r="D10" s="60">
        <f t="shared" si="0"/>
        <v>1.9428962035965927</v>
      </c>
      <c r="E10" s="36">
        <v>82383</v>
      </c>
      <c r="F10" s="60">
        <f t="shared" si="1"/>
        <v>1.8049347986118414</v>
      </c>
      <c r="G10" s="36">
        <v>171063</v>
      </c>
      <c r="H10" s="116">
        <f t="shared" si="2"/>
        <v>3.747831002208434</v>
      </c>
    </row>
    <row r="11" spans="1:8" ht="13.8" x14ac:dyDescent="0.45">
      <c r="A11" s="31">
        <v>3207</v>
      </c>
      <c r="B11" s="32" t="s">
        <v>10</v>
      </c>
      <c r="C11" s="33">
        <v>60922</v>
      </c>
      <c r="D11" s="59">
        <f t="shared" si="0"/>
        <v>1.3347442773512812</v>
      </c>
      <c r="E11" s="33">
        <v>57334</v>
      </c>
      <c r="F11" s="59">
        <f t="shared" si="1"/>
        <v>1.2561345392084691</v>
      </c>
      <c r="G11" s="33">
        <v>118256</v>
      </c>
      <c r="H11" s="115">
        <f t="shared" si="2"/>
        <v>2.5908788165597505</v>
      </c>
    </row>
    <row r="12" spans="1:8" ht="13.8" x14ac:dyDescent="0.45">
      <c r="A12" s="34">
        <v>3208</v>
      </c>
      <c r="B12" s="35" t="s">
        <v>11</v>
      </c>
      <c r="C12" s="36">
        <v>55730</v>
      </c>
      <c r="D12" s="60">
        <f t="shared" si="0"/>
        <v>1.2209923931713815</v>
      </c>
      <c r="E12" s="36">
        <v>53623</v>
      </c>
      <c r="F12" s="60">
        <f t="shared" si="1"/>
        <v>1.174829985627651</v>
      </c>
      <c r="G12" s="36">
        <v>109353</v>
      </c>
      <c r="H12" s="116">
        <f t="shared" si="2"/>
        <v>2.3958223787990325</v>
      </c>
    </row>
    <row r="13" spans="1:8" ht="13.8" x14ac:dyDescent="0.45">
      <c r="A13" s="31">
        <v>3209</v>
      </c>
      <c r="B13" s="32" t="s">
        <v>12</v>
      </c>
      <c r="C13" s="33">
        <v>116812</v>
      </c>
      <c r="D13" s="59">
        <f t="shared" si="0"/>
        <v>2.5592421214989307</v>
      </c>
      <c r="E13" s="33">
        <v>115030</v>
      </c>
      <c r="F13" s="59">
        <f t="shared" si="1"/>
        <v>2.5202001612507448</v>
      </c>
      <c r="G13" s="33">
        <v>231842</v>
      </c>
      <c r="H13" s="115">
        <f t="shared" si="2"/>
        <v>5.0794422827496755</v>
      </c>
    </row>
    <row r="14" spans="1:8" ht="13.8" x14ac:dyDescent="0.45">
      <c r="A14" s="34">
        <v>3210</v>
      </c>
      <c r="B14" s="35" t="s">
        <v>13</v>
      </c>
      <c r="C14" s="36">
        <v>57864</v>
      </c>
      <c r="D14" s="60">
        <f t="shared" si="0"/>
        <v>1.2677463455673572</v>
      </c>
      <c r="E14" s="36">
        <v>55910</v>
      </c>
      <c r="F14" s="60">
        <f t="shared" si="1"/>
        <v>1.2249360255196831</v>
      </c>
      <c r="G14" s="36">
        <v>113774</v>
      </c>
      <c r="H14" s="116">
        <f t="shared" si="2"/>
        <v>2.4926823710870405</v>
      </c>
    </row>
    <row r="15" spans="1:8" ht="13.8" x14ac:dyDescent="0.45">
      <c r="A15" s="31">
        <v>3210</v>
      </c>
      <c r="B15" s="32" t="s">
        <v>14</v>
      </c>
      <c r="C15" s="33">
        <v>57656</v>
      </c>
      <c r="D15" s="59">
        <f t="shared" si="0"/>
        <v>1.2631892592982088</v>
      </c>
      <c r="E15" s="33">
        <v>54237</v>
      </c>
      <c r="F15" s="59">
        <f t="shared" si="1"/>
        <v>1.1882821537490798</v>
      </c>
      <c r="G15" s="33">
        <v>111893</v>
      </c>
      <c r="H15" s="115">
        <f t="shared" si="2"/>
        <v>2.4514714130472886</v>
      </c>
    </row>
    <row r="16" spans="1:8" ht="13.8" x14ac:dyDescent="0.45">
      <c r="A16" s="34">
        <v>3212</v>
      </c>
      <c r="B16" s="35" t="s">
        <v>15</v>
      </c>
      <c r="C16" s="36">
        <v>100780</v>
      </c>
      <c r="D16" s="60">
        <f t="shared" si="0"/>
        <v>2.2079959336768673</v>
      </c>
      <c r="E16" s="36">
        <v>93714</v>
      </c>
      <c r="F16" s="60">
        <f t="shared" si="1"/>
        <v>2.0531864549374275</v>
      </c>
      <c r="G16" s="36">
        <v>194494</v>
      </c>
      <c r="H16" s="116">
        <f t="shared" si="2"/>
        <v>4.2611823886142952</v>
      </c>
    </row>
    <row r="17" spans="1:8" ht="13.8" x14ac:dyDescent="0.45">
      <c r="A17" s="31">
        <v>3213</v>
      </c>
      <c r="B17" s="32" t="s">
        <v>16</v>
      </c>
      <c r="C17" s="33">
        <v>77707</v>
      </c>
      <c r="D17" s="59">
        <f t="shared" si="0"/>
        <v>1.7024879938304063</v>
      </c>
      <c r="E17" s="33">
        <v>76244</v>
      </c>
      <c r="F17" s="59">
        <f t="shared" si="1"/>
        <v>1.6704350264661549</v>
      </c>
      <c r="G17" s="33">
        <v>153951</v>
      </c>
      <c r="H17" s="115">
        <f t="shared" si="2"/>
        <v>3.372923020296561</v>
      </c>
    </row>
    <row r="18" spans="1:8" ht="13.8" x14ac:dyDescent="0.45">
      <c r="A18" s="34">
        <v>3214</v>
      </c>
      <c r="B18" s="35" t="s">
        <v>17</v>
      </c>
      <c r="C18" s="36">
        <v>47892</v>
      </c>
      <c r="D18" s="60">
        <f t="shared" si="0"/>
        <v>1.049269113471448</v>
      </c>
      <c r="E18" s="36">
        <v>47142</v>
      </c>
      <c r="F18" s="60">
        <f t="shared" si="1"/>
        <v>1.0328373120201915</v>
      </c>
      <c r="G18" s="36">
        <v>95034</v>
      </c>
      <c r="H18" s="116">
        <f t="shared" si="2"/>
        <v>2.0821064254916393</v>
      </c>
    </row>
    <row r="19" spans="1:8" ht="13.8" x14ac:dyDescent="0.45">
      <c r="A19" s="31">
        <v>3215</v>
      </c>
      <c r="B19" s="32" t="s">
        <v>18</v>
      </c>
      <c r="C19" s="33">
        <v>116723</v>
      </c>
      <c r="D19" s="59">
        <f t="shared" si="0"/>
        <v>2.5572922143933816</v>
      </c>
      <c r="E19" s="33">
        <v>112583</v>
      </c>
      <c r="F19" s="59">
        <f t="shared" si="1"/>
        <v>2.4665886703824449</v>
      </c>
      <c r="G19" s="33">
        <v>229306</v>
      </c>
      <c r="H19" s="115">
        <f t="shared" si="2"/>
        <v>5.0238808847758261</v>
      </c>
    </row>
    <row r="20" spans="1:8" ht="13.8" x14ac:dyDescent="0.45">
      <c r="A20" s="34">
        <v>3216</v>
      </c>
      <c r="B20" s="35" t="s">
        <v>19</v>
      </c>
      <c r="C20" s="36">
        <v>131267</v>
      </c>
      <c r="D20" s="60">
        <f t="shared" si="0"/>
        <v>2.8759377081361519</v>
      </c>
      <c r="E20" s="36">
        <v>126695</v>
      </c>
      <c r="F20" s="60">
        <f t="shared" si="1"/>
        <v>2.7757694464892908</v>
      </c>
      <c r="G20" s="36">
        <v>257962</v>
      </c>
      <c r="H20" s="116">
        <f t="shared" si="2"/>
        <v>5.6517071546254423</v>
      </c>
    </row>
    <row r="21" spans="1:8" ht="13.8" x14ac:dyDescent="0.45">
      <c r="A21" s="31">
        <v>3217</v>
      </c>
      <c r="B21" s="32" t="s">
        <v>20</v>
      </c>
      <c r="C21" s="33">
        <v>82405</v>
      </c>
      <c r="D21" s="59">
        <f t="shared" si="0"/>
        <v>1.8054167981210782</v>
      </c>
      <c r="E21" s="33">
        <v>77681</v>
      </c>
      <c r="F21" s="59">
        <f t="shared" si="1"/>
        <v>1.7019183580467625</v>
      </c>
      <c r="G21" s="33">
        <v>160086</v>
      </c>
      <c r="H21" s="115">
        <f t="shared" si="2"/>
        <v>3.5073351561678408</v>
      </c>
    </row>
    <row r="22" spans="1:8" ht="13.8" x14ac:dyDescent="0.45">
      <c r="A22" s="34">
        <v>3218</v>
      </c>
      <c r="B22" s="35" t="s">
        <v>21</v>
      </c>
      <c r="C22" s="36">
        <v>19702</v>
      </c>
      <c r="D22" s="60">
        <f t="shared" si="0"/>
        <v>0.43165246959021281</v>
      </c>
      <c r="E22" s="36">
        <v>19058</v>
      </c>
      <c r="F22" s="60">
        <f t="shared" si="1"/>
        <v>0.41754302941073362</v>
      </c>
      <c r="G22" s="36">
        <v>38760</v>
      </c>
      <c r="H22" s="116">
        <f t="shared" si="2"/>
        <v>0.84919549900094649</v>
      </c>
    </row>
    <row r="23" spans="1:8" ht="13.8" x14ac:dyDescent="0.45">
      <c r="A23" s="31">
        <v>3271</v>
      </c>
      <c r="B23" s="32" t="s">
        <v>22</v>
      </c>
      <c r="C23" s="33">
        <v>50142</v>
      </c>
      <c r="D23" s="59">
        <f t="shared" si="0"/>
        <v>1.0985645178252184</v>
      </c>
      <c r="E23" s="33">
        <v>49724</v>
      </c>
      <c r="F23" s="59">
        <f t="shared" si="1"/>
        <v>1.0894065271497178</v>
      </c>
      <c r="G23" s="33">
        <v>99866</v>
      </c>
      <c r="H23" s="115">
        <f t="shared" si="2"/>
        <v>2.1879710449749359</v>
      </c>
    </row>
    <row r="24" spans="1:8" ht="13.8" x14ac:dyDescent="0.45">
      <c r="A24" s="34">
        <v>3272</v>
      </c>
      <c r="B24" s="35" t="s">
        <v>23</v>
      </c>
      <c r="C24" s="36">
        <v>16975</v>
      </c>
      <c r="D24" s="60">
        <f t="shared" si="0"/>
        <v>0.37190643951344343</v>
      </c>
      <c r="E24" s="36">
        <v>16831</v>
      </c>
      <c r="F24" s="60">
        <f t="shared" si="1"/>
        <v>0.36875153363480212</v>
      </c>
      <c r="G24" s="36">
        <v>33806</v>
      </c>
      <c r="H24" s="116">
        <f t="shared" si="2"/>
        <v>0.74065797314824555</v>
      </c>
    </row>
    <row r="25" spans="1:8" ht="13.8" x14ac:dyDescent="0.45">
      <c r="A25" s="31">
        <v>3273</v>
      </c>
      <c r="B25" s="32" t="s">
        <v>24</v>
      </c>
      <c r="C25" s="33">
        <v>112442</v>
      </c>
      <c r="D25" s="59">
        <f t="shared" si="0"/>
        <v>2.4634994917096082</v>
      </c>
      <c r="E25" s="33">
        <v>110324</v>
      </c>
      <c r="F25" s="59">
        <f t="shared" si="1"/>
        <v>2.4170960844112592</v>
      </c>
      <c r="G25" s="33">
        <v>222766</v>
      </c>
      <c r="H25" s="115">
        <f t="shared" si="2"/>
        <v>4.8805955761208679</v>
      </c>
    </row>
    <row r="26" spans="1:8" ht="13.8" x14ac:dyDescent="0.45">
      <c r="A26" s="34">
        <v>3274</v>
      </c>
      <c r="B26" s="35" t="s">
        <v>25</v>
      </c>
      <c r="C26" s="36">
        <v>17238</v>
      </c>
      <c r="D26" s="60">
        <f t="shared" si="0"/>
        <v>0.37766852455568412</v>
      </c>
      <c r="E26" s="36">
        <v>16720</v>
      </c>
      <c r="F26" s="60">
        <f t="shared" si="1"/>
        <v>0.36631962702001614</v>
      </c>
      <c r="G26" s="36">
        <v>33958</v>
      </c>
      <c r="H26" s="116">
        <f t="shared" si="2"/>
        <v>0.7439881515757002</v>
      </c>
    </row>
    <row r="27" spans="1:8" ht="13.8" x14ac:dyDescent="0.45">
      <c r="A27" s="31">
        <v>3275</v>
      </c>
      <c r="B27" s="32" t="s">
        <v>26</v>
      </c>
      <c r="C27" s="33">
        <v>123884</v>
      </c>
      <c r="D27" s="59">
        <f t="shared" si="0"/>
        <v>2.7141830546499808</v>
      </c>
      <c r="E27" s="33">
        <v>120093</v>
      </c>
      <c r="F27" s="59">
        <f t="shared" si="1"/>
        <v>2.6311257755810282</v>
      </c>
      <c r="G27" s="33">
        <v>243977</v>
      </c>
      <c r="H27" s="115">
        <f t="shared" si="2"/>
        <v>5.3453088302310086</v>
      </c>
    </row>
    <row r="28" spans="1:8" ht="13.8" x14ac:dyDescent="0.45">
      <c r="A28" s="34">
        <v>3276</v>
      </c>
      <c r="B28" s="35" t="s">
        <v>27</v>
      </c>
      <c r="C28" s="36">
        <v>89644</v>
      </c>
      <c r="D28" s="60">
        <f t="shared" si="0"/>
        <v>1.9640165457286078</v>
      </c>
      <c r="E28" s="36">
        <v>85401</v>
      </c>
      <c r="F28" s="60">
        <f t="shared" si="1"/>
        <v>1.8710563676516985</v>
      </c>
      <c r="G28" s="36">
        <v>175045</v>
      </c>
      <c r="H28" s="116">
        <f t="shared" si="2"/>
        <v>3.8350729133803068</v>
      </c>
    </row>
    <row r="29" spans="1:8" ht="13.8" x14ac:dyDescent="0.45">
      <c r="A29" s="31">
        <v>3277</v>
      </c>
      <c r="B29" s="32" t="s">
        <v>28</v>
      </c>
      <c r="C29" s="33">
        <v>27574</v>
      </c>
      <c r="D29" s="59">
        <f t="shared" si="0"/>
        <v>0.60412065762260314</v>
      </c>
      <c r="E29" s="33">
        <v>26512</v>
      </c>
      <c r="F29" s="59">
        <f t="shared" si="1"/>
        <v>0.58085322676762363</v>
      </c>
      <c r="G29" s="33">
        <v>54086</v>
      </c>
      <c r="H29" s="115">
        <f t="shared" si="2"/>
        <v>1.1849738843902269</v>
      </c>
    </row>
    <row r="30" spans="1:8" ht="13.8" x14ac:dyDescent="0.45">
      <c r="A30" s="34">
        <v>3278</v>
      </c>
      <c r="B30" s="35" t="s">
        <v>29</v>
      </c>
      <c r="C30" s="36">
        <v>36552</v>
      </c>
      <c r="D30" s="60">
        <f t="shared" si="0"/>
        <v>0.80082027552844681</v>
      </c>
      <c r="E30" s="36">
        <v>35514</v>
      </c>
      <c r="F30" s="60">
        <f t="shared" si="1"/>
        <v>0.77807866231990741</v>
      </c>
      <c r="G30" s="36">
        <v>72066</v>
      </c>
      <c r="H30" s="116">
        <f t="shared" si="2"/>
        <v>1.5788989378483542</v>
      </c>
    </row>
    <row r="31" spans="1:8" ht="13.8" x14ac:dyDescent="0.45">
      <c r="A31" s="31">
        <v>3279</v>
      </c>
      <c r="B31" s="32" t="s">
        <v>30</v>
      </c>
      <c r="C31" s="33">
        <v>10697</v>
      </c>
      <c r="D31" s="59">
        <f t="shared" si="0"/>
        <v>0.23436130683212394</v>
      </c>
      <c r="E31" s="33">
        <v>10220</v>
      </c>
      <c r="F31" s="59">
        <f t="shared" si="1"/>
        <v>0.22391068110912468</v>
      </c>
      <c r="G31" s="33">
        <v>20917</v>
      </c>
      <c r="H31" s="115">
        <f t="shared" si="2"/>
        <v>0.45827198794124863</v>
      </c>
    </row>
    <row r="32" spans="1:8" ht="13.8" x14ac:dyDescent="0.45">
      <c r="A32" s="277" t="s">
        <v>31</v>
      </c>
      <c r="B32" s="278"/>
      <c r="C32" s="61">
        <f>SUM(C5:C31)</f>
        <v>2333492</v>
      </c>
      <c r="D32" s="62">
        <f t="shared" si="0"/>
        <v>51.124636309461216</v>
      </c>
      <c r="E32" s="61">
        <f>SUM(E5:E31)</f>
        <v>2230828</v>
      </c>
      <c r="F32" s="62">
        <f t="shared" si="1"/>
        <v>48.875363690538784</v>
      </c>
      <c r="G32" s="61">
        <f>SUM(G5:G31)</f>
        <v>4564320</v>
      </c>
      <c r="H32" s="117">
        <f t="shared" si="2"/>
        <v>100</v>
      </c>
    </row>
    <row r="33" spans="1:5" ht="13.8" x14ac:dyDescent="0.45">
      <c r="A33" s="129" t="s">
        <v>32</v>
      </c>
      <c r="B33" s="130"/>
      <c r="C33" s="130"/>
      <c r="D33" s="130"/>
      <c r="E33" s="130"/>
    </row>
  </sheetData>
  <mergeCells count="8">
    <mergeCell ref="A1:H1"/>
    <mergeCell ref="A2:H2"/>
    <mergeCell ref="G3:H3"/>
    <mergeCell ref="A32:B32"/>
    <mergeCell ref="A3:A4"/>
    <mergeCell ref="B3:B4"/>
    <mergeCell ref="C3:D3"/>
    <mergeCell ref="E3:F3"/>
  </mergeCells>
  <pageMargins left="0.75" right="0.75" top="1" bottom="1" header="0.5" footer="0.5"/>
  <pageSetup orientation="portrait" r:id="rId1"/>
  <headerFooter alignWithMargins="0"/>
  <ignoredErrors>
    <ignoredError sqref="D32:H32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6"/>
  <sheetViews>
    <sheetView workbookViewId="0">
      <selection activeCell="A3" sqref="A3:B14"/>
    </sheetView>
  </sheetViews>
  <sheetFormatPr defaultColWidth="10" defaultRowHeight="14.4" x14ac:dyDescent="0.55000000000000004"/>
  <cols>
    <col min="1" max="1" width="7.609375" style="109" customWidth="1"/>
    <col min="2" max="2" width="24.1640625" style="110" bestFit="1" customWidth="1"/>
    <col min="3" max="3" width="14.1640625" style="110" bestFit="1" customWidth="1"/>
    <col min="4" max="4" width="8.71875" style="110" customWidth="1"/>
    <col min="5" max="5" width="15.71875" style="110" customWidth="1"/>
    <col min="6" max="6" width="8.44140625" style="110" customWidth="1"/>
    <col min="7" max="7" width="14.1640625" style="110" bestFit="1" customWidth="1"/>
    <col min="8" max="8" width="8.71875" style="110" customWidth="1"/>
    <col min="9" max="16384" width="10" style="110"/>
  </cols>
  <sheetData>
    <row r="1" spans="1:8" x14ac:dyDescent="0.55000000000000004">
      <c r="A1" s="356" t="s">
        <v>150</v>
      </c>
      <c r="B1" s="356"/>
      <c r="C1" s="356"/>
      <c r="D1" s="356"/>
      <c r="E1" s="356"/>
      <c r="F1" s="356"/>
      <c r="G1" s="356"/>
      <c r="H1" s="356"/>
    </row>
    <row r="2" spans="1:8" x14ac:dyDescent="0.55000000000000004">
      <c r="A2" s="356" t="s">
        <v>0</v>
      </c>
      <c r="B2" s="356"/>
      <c r="C2" s="356"/>
      <c r="D2" s="356"/>
      <c r="E2" s="356"/>
      <c r="F2" s="356"/>
      <c r="G2" s="356"/>
      <c r="H2" s="356"/>
    </row>
    <row r="3" spans="1:8" s="152" customFormat="1" ht="14.7" thickBot="1" x14ac:dyDescent="0.6">
      <c r="A3" s="366" t="s">
        <v>119</v>
      </c>
      <c r="B3" s="368" t="s">
        <v>151</v>
      </c>
      <c r="C3" s="370" t="s">
        <v>152</v>
      </c>
      <c r="D3" s="371"/>
      <c r="E3" s="370" t="s">
        <v>88</v>
      </c>
      <c r="F3" s="371"/>
      <c r="G3" s="370" t="s">
        <v>89</v>
      </c>
      <c r="H3" s="372"/>
    </row>
    <row r="4" spans="1:8" s="152" customFormat="1" ht="14.7" thickTop="1" x14ac:dyDescent="0.55000000000000004">
      <c r="A4" s="367"/>
      <c r="B4" s="369"/>
      <c r="C4" s="199" t="s">
        <v>2</v>
      </c>
      <c r="D4" s="199" t="s">
        <v>3</v>
      </c>
      <c r="E4" s="199" t="s">
        <v>2</v>
      </c>
      <c r="F4" s="199" t="s">
        <v>3</v>
      </c>
      <c r="G4" s="199" t="s">
        <v>2</v>
      </c>
      <c r="H4" s="199" t="s">
        <v>3</v>
      </c>
    </row>
    <row r="5" spans="1:8" x14ac:dyDescent="0.55000000000000004">
      <c r="A5" s="145">
        <v>1</v>
      </c>
      <c r="B5" s="146" t="s">
        <v>153</v>
      </c>
      <c r="C5" s="147">
        <v>4459273</v>
      </c>
      <c r="D5" s="153">
        <f>C5/$G$15*100</f>
        <v>9.8740969181041525</v>
      </c>
      <c r="E5" s="147">
        <v>4257611</v>
      </c>
      <c r="F5" s="153">
        <f>E5/$G$15*100</f>
        <v>9.4275599752664476</v>
      </c>
      <c r="G5" s="147">
        <v>8716884</v>
      </c>
      <c r="H5" s="113">
        <f>G5/$G$15*100</f>
        <v>19.301656893370598</v>
      </c>
    </row>
    <row r="6" spans="1:8" x14ac:dyDescent="0.55000000000000004">
      <c r="A6" s="148">
        <v>2</v>
      </c>
      <c r="B6" s="149" t="s">
        <v>154</v>
      </c>
      <c r="C6" s="150">
        <v>2258776</v>
      </c>
      <c r="D6" s="154">
        <f t="shared" ref="D6:D15" si="0">C6/$G$15*100</f>
        <v>5.0015715880789591</v>
      </c>
      <c r="E6" s="150">
        <v>2166700</v>
      </c>
      <c r="F6" s="154">
        <f t="shared" ref="F6:F15" si="1">E6/$G$15*100</f>
        <v>4.7976891732029561</v>
      </c>
      <c r="G6" s="150">
        <v>4425476</v>
      </c>
      <c r="H6" s="114">
        <f t="shared" ref="H6:H15" si="2">G6/$G$15*100</f>
        <v>9.799260761281916</v>
      </c>
    </row>
    <row r="7" spans="1:8" x14ac:dyDescent="0.55000000000000004">
      <c r="A7" s="145">
        <v>3</v>
      </c>
      <c r="B7" s="146" t="s">
        <v>155</v>
      </c>
      <c r="C7" s="147">
        <v>6391574</v>
      </c>
      <c r="D7" s="153">
        <f t="shared" si="0"/>
        <v>14.152760132702042</v>
      </c>
      <c r="E7" s="147">
        <v>7021310</v>
      </c>
      <c r="F7" s="153">
        <f t="shared" si="1"/>
        <v>15.547174490562446</v>
      </c>
      <c r="G7" s="147">
        <v>13412884</v>
      </c>
      <c r="H7" s="113">
        <f t="shared" si="2"/>
        <v>29.699934623264486</v>
      </c>
    </row>
    <row r="8" spans="1:8" x14ac:dyDescent="0.55000000000000004">
      <c r="A8" s="148">
        <v>4</v>
      </c>
      <c r="B8" s="149" t="s">
        <v>156</v>
      </c>
      <c r="C8" s="150">
        <v>3355120</v>
      </c>
      <c r="D8" s="154">
        <f t="shared" si="0"/>
        <v>7.4291885811587672</v>
      </c>
      <c r="E8" s="150">
        <v>3400907</v>
      </c>
      <c r="F8" s="154">
        <f t="shared" si="1"/>
        <v>7.5305740033092468</v>
      </c>
      <c r="G8" s="150">
        <v>6756027</v>
      </c>
      <c r="H8" s="114">
        <f t="shared" si="2"/>
        <v>14.959762584468015</v>
      </c>
    </row>
    <row r="9" spans="1:8" x14ac:dyDescent="0.55000000000000004">
      <c r="A9" s="145">
        <v>5</v>
      </c>
      <c r="B9" s="146" t="s">
        <v>157</v>
      </c>
      <c r="C9" s="147">
        <v>5118989</v>
      </c>
      <c r="D9" s="153">
        <f t="shared" si="0"/>
        <v>11.334895510705232</v>
      </c>
      <c r="E9" s="147">
        <v>4148045</v>
      </c>
      <c r="F9" s="153">
        <f t="shared" si="1"/>
        <v>9.1849497329850252</v>
      </c>
      <c r="G9" s="147">
        <v>9267034</v>
      </c>
      <c r="H9" s="113">
        <f t="shared" si="2"/>
        <v>20.519845243690259</v>
      </c>
    </row>
    <row r="10" spans="1:8" x14ac:dyDescent="0.55000000000000004">
      <c r="A10" s="148">
        <v>6</v>
      </c>
      <c r="B10" s="149" t="s">
        <v>158</v>
      </c>
      <c r="C10" s="150">
        <v>79412</v>
      </c>
      <c r="D10" s="154">
        <f t="shared" si="0"/>
        <v>0.17584072212230265</v>
      </c>
      <c r="E10" s="150">
        <v>101644</v>
      </c>
      <c r="F10" s="154">
        <f t="shared" si="1"/>
        <v>0.22506868432226024</v>
      </c>
      <c r="G10" s="150">
        <v>181056</v>
      </c>
      <c r="H10" s="114">
        <f t="shared" si="2"/>
        <v>0.40090940644456291</v>
      </c>
    </row>
    <row r="11" spans="1:8" x14ac:dyDescent="0.55000000000000004">
      <c r="A11" s="145">
        <v>7</v>
      </c>
      <c r="B11" s="146" t="s">
        <v>159</v>
      </c>
      <c r="C11" s="147">
        <v>287129</v>
      </c>
      <c r="D11" s="153">
        <f t="shared" si="0"/>
        <v>0.63578515466497054</v>
      </c>
      <c r="E11" s="147">
        <v>333080</v>
      </c>
      <c r="F11" s="153">
        <f t="shared" si="1"/>
        <v>0.73753371939375123</v>
      </c>
      <c r="G11" s="147">
        <v>620209</v>
      </c>
      <c r="H11" s="113">
        <f t="shared" si="2"/>
        <v>1.3733188740587217</v>
      </c>
    </row>
    <row r="12" spans="1:8" x14ac:dyDescent="0.55000000000000004">
      <c r="A12" s="148">
        <v>8</v>
      </c>
      <c r="B12" s="149" t="s">
        <v>160</v>
      </c>
      <c r="C12" s="150">
        <v>873362</v>
      </c>
      <c r="D12" s="154">
        <f t="shared" si="0"/>
        <v>1.933871515062944</v>
      </c>
      <c r="E12" s="150">
        <v>766914</v>
      </c>
      <c r="F12" s="154">
        <f t="shared" si="1"/>
        <v>1.6981654103372743</v>
      </c>
      <c r="G12" s="150">
        <v>1640276</v>
      </c>
      <c r="H12" s="114">
        <f t="shared" si="2"/>
        <v>3.6320369254002181</v>
      </c>
    </row>
    <row r="13" spans="1:8" x14ac:dyDescent="0.55000000000000004">
      <c r="A13" s="145">
        <v>9</v>
      </c>
      <c r="B13" s="146" t="s">
        <v>161</v>
      </c>
      <c r="C13" s="147">
        <v>83754</v>
      </c>
      <c r="D13" s="153">
        <f t="shared" si="0"/>
        <v>0.18545514331122925</v>
      </c>
      <c r="E13" s="147">
        <v>45357</v>
      </c>
      <c r="F13" s="153">
        <f t="shared" si="1"/>
        <v>0.1004332800244457</v>
      </c>
      <c r="G13" s="147">
        <v>129111</v>
      </c>
      <c r="H13" s="113">
        <f t="shared" si="2"/>
        <v>0.28588842333567493</v>
      </c>
    </row>
    <row r="14" spans="1:8" x14ac:dyDescent="0.55000000000000004">
      <c r="A14" s="148">
        <v>10</v>
      </c>
      <c r="B14" s="149" t="s">
        <v>162</v>
      </c>
      <c r="C14" s="150">
        <v>8597</v>
      </c>
      <c r="D14" s="154">
        <f t="shared" si="0"/>
        <v>1.9036199668632396E-2</v>
      </c>
      <c r="E14" s="150">
        <v>3771</v>
      </c>
      <c r="F14" s="154">
        <f t="shared" si="1"/>
        <v>8.3500650169143625E-3</v>
      </c>
      <c r="G14" s="150">
        <v>12368</v>
      </c>
      <c r="H14" s="114">
        <f t="shared" si="2"/>
        <v>2.7386264685546762E-2</v>
      </c>
    </row>
    <row r="15" spans="1:8" x14ac:dyDescent="0.55000000000000004">
      <c r="A15" s="364" t="s">
        <v>31</v>
      </c>
      <c r="B15" s="365"/>
      <c r="C15" s="151">
        <f>SUM(C5:C14)</f>
        <v>22915986</v>
      </c>
      <c r="D15" s="155">
        <f t="shared" si="0"/>
        <v>50.742501465579238</v>
      </c>
      <c r="E15" s="151">
        <f>SUM(E5:E14)</f>
        <v>22245339</v>
      </c>
      <c r="F15" s="155">
        <f t="shared" si="1"/>
        <v>49.257498534420769</v>
      </c>
      <c r="G15" s="151">
        <f>SUM(G5:G14)</f>
        <v>45161325</v>
      </c>
      <c r="H15" s="111">
        <f t="shared" si="2"/>
        <v>100</v>
      </c>
    </row>
    <row r="16" spans="1:8" x14ac:dyDescent="0.55000000000000004">
      <c r="A16" s="156" t="s">
        <v>32</v>
      </c>
      <c r="B16" s="15"/>
      <c r="C16" s="15"/>
      <c r="D16" s="15"/>
      <c r="E16" s="15"/>
      <c r="F16" s="15"/>
      <c r="G16" s="15"/>
    </row>
  </sheetData>
  <mergeCells count="8">
    <mergeCell ref="A15:B15"/>
    <mergeCell ref="A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horizontalDpi="0" verticalDpi="0" r:id="rId1"/>
  <ignoredErrors>
    <ignoredError sqref="D15:F15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19"/>
  <sheetViews>
    <sheetView workbookViewId="0">
      <selection activeCell="A3" sqref="A3:H18"/>
    </sheetView>
  </sheetViews>
  <sheetFormatPr defaultColWidth="8.71875" defaultRowHeight="14.4" x14ac:dyDescent="0.55000000000000004"/>
  <cols>
    <col min="1" max="1" width="7.27734375" style="109" customWidth="1"/>
    <col min="2" max="2" width="13.94140625" style="109" customWidth="1"/>
    <col min="3" max="3" width="14.44140625" style="110" customWidth="1"/>
    <col min="4" max="4" width="11.109375" style="110" customWidth="1"/>
    <col min="5" max="5" width="14.71875" style="110" customWidth="1"/>
    <col min="6" max="6" width="11.109375" style="110" customWidth="1"/>
    <col min="7" max="7" width="13.44140625" style="110" customWidth="1"/>
    <col min="8" max="8" width="11.109375" style="110" customWidth="1"/>
    <col min="9" max="9" width="8.71875" style="110"/>
    <col min="10" max="10" width="9.71875" style="110" bestFit="1" customWidth="1"/>
    <col min="11" max="11" width="8.71875" style="110"/>
    <col min="12" max="12" width="9.5546875" style="110" bestFit="1" customWidth="1"/>
    <col min="13" max="13" width="8.71875" style="110"/>
    <col min="14" max="14" width="9.5546875" style="110" bestFit="1" customWidth="1"/>
    <col min="15" max="16384" width="8.71875" style="110"/>
  </cols>
  <sheetData>
    <row r="1" spans="1:14" x14ac:dyDescent="0.55000000000000004">
      <c r="A1" s="356" t="s">
        <v>179</v>
      </c>
      <c r="B1" s="356"/>
      <c r="C1" s="356"/>
      <c r="D1" s="356"/>
      <c r="E1" s="356"/>
      <c r="F1" s="356"/>
      <c r="G1" s="356"/>
      <c r="H1" s="356"/>
      <c r="I1" s="356"/>
    </row>
    <row r="2" spans="1:14" x14ac:dyDescent="0.55000000000000004">
      <c r="A2" s="356" t="s">
        <v>0</v>
      </c>
      <c r="B2" s="356"/>
      <c r="C2" s="356"/>
      <c r="D2" s="356"/>
      <c r="E2" s="356"/>
      <c r="F2" s="356"/>
      <c r="G2" s="356"/>
      <c r="H2" s="356"/>
      <c r="I2" s="356"/>
    </row>
    <row r="3" spans="1:14" ht="14.7" thickBot="1" x14ac:dyDescent="0.6">
      <c r="A3" s="375" t="s">
        <v>39</v>
      </c>
      <c r="B3" s="377" t="s">
        <v>180</v>
      </c>
      <c r="C3" s="379" t="s">
        <v>35</v>
      </c>
      <c r="D3" s="380"/>
      <c r="E3" s="379" t="s">
        <v>36</v>
      </c>
      <c r="F3" s="380"/>
      <c r="G3" s="379" t="s">
        <v>1</v>
      </c>
      <c r="H3" s="381"/>
      <c r="I3" s="80"/>
      <c r="L3" s="159"/>
    </row>
    <row r="4" spans="1:14" ht="14.7" thickTop="1" x14ac:dyDescent="0.55000000000000004">
      <c r="A4" s="376"/>
      <c r="B4" s="378"/>
      <c r="C4" s="271" t="s">
        <v>2</v>
      </c>
      <c r="D4" s="271" t="s">
        <v>3</v>
      </c>
      <c r="E4" s="271" t="s">
        <v>2</v>
      </c>
      <c r="F4" s="271" t="s">
        <v>3</v>
      </c>
      <c r="G4" s="271" t="s">
        <v>2</v>
      </c>
      <c r="H4" s="272" t="s">
        <v>2</v>
      </c>
      <c r="I4" s="80"/>
      <c r="L4" s="159"/>
    </row>
    <row r="5" spans="1:14" x14ac:dyDescent="0.55000000000000004">
      <c r="A5" s="260">
        <v>1</v>
      </c>
      <c r="B5" s="261" t="s">
        <v>181</v>
      </c>
      <c r="C5" s="262">
        <v>708366</v>
      </c>
      <c r="D5" s="263">
        <f>C5/$G$18*100</f>
        <v>1.5685235098837336</v>
      </c>
      <c r="E5" s="262">
        <v>709948</v>
      </c>
      <c r="F5" s="263">
        <f>E5/$G$18*100</f>
        <v>1.5720265071939319</v>
      </c>
      <c r="G5" s="262">
        <v>1418314</v>
      </c>
      <c r="H5" s="264">
        <f>G5/$G$18*100</f>
        <v>3.1405500170776652</v>
      </c>
      <c r="I5" s="80"/>
      <c r="L5" s="159"/>
      <c r="M5" s="159"/>
      <c r="N5" s="159"/>
    </row>
    <row r="6" spans="1:14" x14ac:dyDescent="0.55000000000000004">
      <c r="A6" s="265">
        <v>2</v>
      </c>
      <c r="B6" s="266" t="s">
        <v>182</v>
      </c>
      <c r="C6" s="211">
        <v>566925</v>
      </c>
      <c r="D6" s="172">
        <f t="shared" ref="D6:D18" si="0">C6/$G$18*100</f>
        <v>1.2553329646550451</v>
      </c>
      <c r="E6" s="211">
        <v>589784</v>
      </c>
      <c r="F6" s="172">
        <f t="shared" ref="F6:F18" si="1">E6/$G$18*100</f>
        <v>1.3059492829318005</v>
      </c>
      <c r="G6" s="211">
        <v>1156709</v>
      </c>
      <c r="H6" s="267">
        <f t="shared" ref="H6:H18" si="2">G6/$G$18*100</f>
        <v>2.5612822475868455</v>
      </c>
      <c r="I6" s="80"/>
      <c r="L6" s="159"/>
      <c r="M6" s="159"/>
      <c r="N6" s="159"/>
    </row>
    <row r="7" spans="1:14" x14ac:dyDescent="0.55000000000000004">
      <c r="A7" s="260">
        <v>3</v>
      </c>
      <c r="B7" s="261" t="s">
        <v>183</v>
      </c>
      <c r="C7" s="262">
        <v>281632</v>
      </c>
      <c r="D7" s="263">
        <f t="shared" si="0"/>
        <v>0.62361323543983715</v>
      </c>
      <c r="E7" s="262">
        <v>263208</v>
      </c>
      <c r="F7" s="263">
        <f t="shared" si="1"/>
        <v>0.58281726676531298</v>
      </c>
      <c r="G7" s="262">
        <v>544840</v>
      </c>
      <c r="H7" s="264">
        <f t="shared" si="2"/>
        <v>1.20643050220515</v>
      </c>
      <c r="I7" s="80"/>
      <c r="L7" s="159"/>
      <c r="M7" s="159"/>
      <c r="N7" s="159"/>
    </row>
    <row r="8" spans="1:14" x14ac:dyDescent="0.55000000000000004">
      <c r="A8" s="265">
        <v>4</v>
      </c>
      <c r="B8" s="266" t="s">
        <v>184</v>
      </c>
      <c r="C8" s="211">
        <v>1066765</v>
      </c>
      <c r="D8" s="172">
        <f t="shared" si="0"/>
        <v>2.3621206862287587</v>
      </c>
      <c r="E8" s="211">
        <v>957725</v>
      </c>
      <c r="F8" s="172">
        <f t="shared" si="1"/>
        <v>2.1206751573387184</v>
      </c>
      <c r="G8" s="211">
        <v>2024490</v>
      </c>
      <c r="H8" s="267">
        <f t="shared" si="2"/>
        <v>4.4827958435674775</v>
      </c>
      <c r="I8" s="80"/>
      <c r="L8" s="159"/>
      <c r="M8" s="159"/>
      <c r="N8" s="159"/>
    </row>
    <row r="9" spans="1:14" x14ac:dyDescent="0.55000000000000004">
      <c r="A9" s="260">
        <v>5</v>
      </c>
      <c r="B9" s="261" t="s">
        <v>185</v>
      </c>
      <c r="C9" s="262">
        <v>130674</v>
      </c>
      <c r="D9" s="263">
        <f t="shared" si="0"/>
        <v>0.28934934924960681</v>
      </c>
      <c r="E9" s="262">
        <v>110065</v>
      </c>
      <c r="F9" s="263">
        <f t="shared" si="1"/>
        <v>0.24371517000442303</v>
      </c>
      <c r="G9" s="262">
        <v>240739</v>
      </c>
      <c r="H9" s="264">
        <f t="shared" si="2"/>
        <v>0.53306451925402987</v>
      </c>
      <c r="I9" s="80"/>
      <c r="L9" s="159"/>
      <c r="M9" s="159"/>
      <c r="N9" s="159"/>
    </row>
    <row r="10" spans="1:14" x14ac:dyDescent="0.55000000000000004">
      <c r="A10" s="265">
        <v>6</v>
      </c>
      <c r="B10" s="266" t="s">
        <v>186</v>
      </c>
      <c r="C10" s="211">
        <v>9585</v>
      </c>
      <c r="D10" s="172">
        <f t="shared" si="0"/>
        <v>2.1223912274495934E-2</v>
      </c>
      <c r="E10" s="211">
        <v>10207</v>
      </c>
      <c r="F10" s="172">
        <f t="shared" si="1"/>
        <v>2.2601196931223786E-2</v>
      </c>
      <c r="G10" s="211">
        <v>19792</v>
      </c>
      <c r="H10" s="267">
        <f t="shared" si="2"/>
        <v>4.382510920571972E-2</v>
      </c>
      <c r="I10" s="80"/>
      <c r="L10" s="159"/>
      <c r="M10" s="159"/>
      <c r="N10" s="159"/>
    </row>
    <row r="11" spans="1:14" x14ac:dyDescent="0.55000000000000004">
      <c r="A11" s="260">
        <v>7</v>
      </c>
      <c r="B11" s="261" t="s">
        <v>187</v>
      </c>
      <c r="C11" s="262">
        <v>10247</v>
      </c>
      <c r="D11" s="263">
        <f t="shared" si="0"/>
        <v>2.2689768291785064E-2</v>
      </c>
      <c r="E11" s="262">
        <v>11891</v>
      </c>
      <c r="F11" s="263">
        <f t="shared" si="1"/>
        <v>2.6330051210853533E-2</v>
      </c>
      <c r="G11" s="262">
        <v>22138</v>
      </c>
      <c r="H11" s="264">
        <f t="shared" si="2"/>
        <v>4.9019819502638597E-2</v>
      </c>
      <c r="I11" s="80"/>
      <c r="L11" s="159"/>
      <c r="M11" s="159"/>
      <c r="N11" s="159"/>
    </row>
    <row r="12" spans="1:14" x14ac:dyDescent="0.55000000000000004">
      <c r="A12" s="265">
        <v>8</v>
      </c>
      <c r="B12" s="266" t="s">
        <v>188</v>
      </c>
      <c r="C12" s="211">
        <v>1328</v>
      </c>
      <c r="D12" s="172">
        <f t="shared" si="0"/>
        <v>2.9405691706343869E-3</v>
      </c>
      <c r="E12" s="211">
        <v>1377</v>
      </c>
      <c r="F12" s="172">
        <f t="shared" si="1"/>
        <v>3.0490690873219506E-3</v>
      </c>
      <c r="G12" s="211">
        <v>2705</v>
      </c>
      <c r="H12" s="267">
        <f t="shared" si="2"/>
        <v>5.989638257956338E-3</v>
      </c>
      <c r="I12" s="80"/>
      <c r="L12" s="159"/>
      <c r="M12" s="159"/>
      <c r="N12" s="159"/>
    </row>
    <row r="13" spans="1:14" x14ac:dyDescent="0.55000000000000004">
      <c r="A13" s="260">
        <v>9</v>
      </c>
      <c r="B13" s="261" t="s">
        <v>189</v>
      </c>
      <c r="C13" s="262">
        <v>6007</v>
      </c>
      <c r="D13" s="263">
        <f t="shared" si="0"/>
        <v>1.330120407228973E-2</v>
      </c>
      <c r="E13" s="262">
        <v>6512</v>
      </c>
      <c r="F13" s="263">
        <f t="shared" si="1"/>
        <v>1.441941749937585E-2</v>
      </c>
      <c r="G13" s="262">
        <v>12519</v>
      </c>
      <c r="H13" s="264">
        <f t="shared" si="2"/>
        <v>2.772062157166558E-2</v>
      </c>
      <c r="I13" s="80"/>
      <c r="L13" s="159"/>
      <c r="M13" s="159"/>
      <c r="N13" s="159"/>
    </row>
    <row r="14" spans="1:14" x14ac:dyDescent="0.55000000000000004">
      <c r="A14" s="265">
        <v>10</v>
      </c>
      <c r="B14" s="266" t="s">
        <v>190</v>
      </c>
      <c r="C14" s="211">
        <v>3730</v>
      </c>
      <c r="D14" s="172">
        <f t="shared" si="0"/>
        <v>8.2592793723390533E-3</v>
      </c>
      <c r="E14" s="211">
        <v>3685</v>
      </c>
      <c r="F14" s="172">
        <f t="shared" si="1"/>
        <v>8.1596365917076183E-3</v>
      </c>
      <c r="G14" s="211">
        <v>7415</v>
      </c>
      <c r="H14" s="267">
        <f t="shared" si="2"/>
        <v>1.6418915964046668E-2</v>
      </c>
      <c r="I14" s="80"/>
      <c r="L14" s="159"/>
      <c r="M14" s="159"/>
      <c r="N14" s="159"/>
    </row>
    <row r="15" spans="1:14" x14ac:dyDescent="0.55000000000000004">
      <c r="A15" s="260">
        <v>11</v>
      </c>
      <c r="B15" s="261" t="s">
        <v>191</v>
      </c>
      <c r="C15" s="262">
        <v>14494</v>
      </c>
      <c r="D15" s="263">
        <f t="shared" si="0"/>
        <v>3.2093832499378618E-2</v>
      </c>
      <c r="E15" s="262">
        <v>14700</v>
      </c>
      <c r="F15" s="263">
        <f t="shared" si="1"/>
        <v>3.2549975006269188E-2</v>
      </c>
      <c r="G15" s="262">
        <v>29194</v>
      </c>
      <c r="H15" s="264">
        <f t="shared" si="2"/>
        <v>6.4643807505647813E-2</v>
      </c>
      <c r="I15" s="80"/>
      <c r="L15" s="159"/>
      <c r="M15" s="159"/>
      <c r="N15" s="159"/>
    </row>
    <row r="16" spans="1:14" x14ac:dyDescent="0.55000000000000004">
      <c r="A16" s="265">
        <v>12</v>
      </c>
      <c r="B16" s="266" t="s">
        <v>192</v>
      </c>
      <c r="C16" s="211">
        <v>28690</v>
      </c>
      <c r="D16" s="172">
        <f t="shared" si="0"/>
        <v>6.3527808362575724E-2</v>
      </c>
      <c r="E16" s="211">
        <v>27836</v>
      </c>
      <c r="F16" s="172">
        <f t="shared" si="1"/>
        <v>6.1636809814592464E-2</v>
      </c>
      <c r="G16" s="211">
        <v>56526</v>
      </c>
      <c r="H16" s="267">
        <f t="shared" si="2"/>
        <v>0.12516461817716817</v>
      </c>
      <c r="I16" s="80"/>
      <c r="J16" s="134"/>
      <c r="L16" s="159"/>
      <c r="M16" s="159"/>
      <c r="N16" s="159"/>
    </row>
    <row r="17" spans="1:14" x14ac:dyDescent="0.55000000000000004">
      <c r="A17" s="260">
        <v>13</v>
      </c>
      <c r="B17" s="261" t="s">
        <v>193</v>
      </c>
      <c r="C17" s="262">
        <v>20087543</v>
      </c>
      <c r="D17" s="263">
        <f t="shared" si="0"/>
        <v>44.479525346078752</v>
      </c>
      <c r="E17" s="262">
        <v>19538401</v>
      </c>
      <c r="F17" s="263">
        <f t="shared" si="1"/>
        <v>43.263568994045237</v>
      </c>
      <c r="G17" s="262">
        <v>39625944</v>
      </c>
      <c r="H17" s="264">
        <f t="shared" si="2"/>
        <v>87.743094340123989</v>
      </c>
      <c r="I17" s="80"/>
      <c r="J17" s="134"/>
      <c r="L17" s="159"/>
      <c r="M17" s="159"/>
      <c r="N17" s="159"/>
    </row>
    <row r="18" spans="1:14" x14ac:dyDescent="0.55000000000000004">
      <c r="A18" s="373" t="s">
        <v>31</v>
      </c>
      <c r="B18" s="374"/>
      <c r="C18" s="268">
        <f>SUM(C5:C17)</f>
        <v>22915986</v>
      </c>
      <c r="D18" s="269">
        <f t="shared" si="0"/>
        <v>50.742501465579238</v>
      </c>
      <c r="E18" s="268">
        <f>SUM(E5:E17)</f>
        <v>22245339</v>
      </c>
      <c r="F18" s="269">
        <f t="shared" si="1"/>
        <v>49.257498534420769</v>
      </c>
      <c r="G18" s="268">
        <f>SUM(G5:G17)</f>
        <v>45161325</v>
      </c>
      <c r="H18" s="270">
        <f t="shared" si="2"/>
        <v>100</v>
      </c>
      <c r="I18" s="80"/>
      <c r="L18" s="159"/>
      <c r="M18" s="159"/>
      <c r="N18" s="159"/>
    </row>
    <row r="19" spans="1:14" x14ac:dyDescent="0.55000000000000004">
      <c r="A19" s="161" t="s">
        <v>32</v>
      </c>
      <c r="B19" s="198"/>
      <c r="C19" s="161"/>
      <c r="D19" s="161"/>
      <c r="E19" s="161"/>
      <c r="F19" s="161"/>
      <c r="G19" s="161"/>
      <c r="H19" s="160"/>
      <c r="I19" s="80"/>
    </row>
  </sheetData>
  <mergeCells count="8">
    <mergeCell ref="A1:I1"/>
    <mergeCell ref="A2:I2"/>
    <mergeCell ref="A18:B18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  <ignoredErrors>
    <ignoredError sqref="D18 F18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32"/>
  <sheetViews>
    <sheetView zoomScale="85" zoomScaleNormal="85" workbookViewId="0">
      <selection activeCell="J18" sqref="J18"/>
    </sheetView>
  </sheetViews>
  <sheetFormatPr defaultColWidth="8.71875" defaultRowHeight="14.4" x14ac:dyDescent="0.55000000000000004"/>
  <cols>
    <col min="1" max="1" width="6.5546875" style="109" customWidth="1"/>
    <col min="2" max="2" width="19.109375" style="110" customWidth="1"/>
    <col min="3" max="3" width="14.44140625" style="110" customWidth="1"/>
    <col min="4" max="4" width="7.88671875" style="110" customWidth="1"/>
    <col min="5" max="5" width="13.109375" style="110" customWidth="1"/>
    <col min="6" max="6" width="7.27734375" style="110" customWidth="1"/>
    <col min="7" max="7" width="12.5546875" style="110" customWidth="1"/>
    <col min="8" max="8" width="9" style="110" customWidth="1"/>
    <col min="9" max="10" width="8.71875" style="110"/>
    <col min="11" max="11" width="12.27734375" style="110" customWidth="1"/>
    <col min="12" max="12" width="8.1640625" style="110" customWidth="1"/>
    <col min="13" max="17" width="9.27734375" style="110" bestFit="1" customWidth="1"/>
    <col min="18" max="18" width="10.1640625" style="110" bestFit="1" customWidth="1"/>
    <col min="19" max="16384" width="8.71875" style="110"/>
  </cols>
  <sheetData>
    <row r="1" spans="1:18" x14ac:dyDescent="0.55000000000000004">
      <c r="A1" s="384" t="s">
        <v>134</v>
      </c>
      <c r="B1" s="384"/>
      <c r="C1" s="384"/>
      <c r="D1" s="384"/>
      <c r="E1" s="384"/>
      <c r="F1" s="384"/>
      <c r="G1" s="384"/>
      <c r="H1" s="384"/>
      <c r="I1" s="384"/>
      <c r="J1" s="384"/>
    </row>
    <row r="2" spans="1:18" x14ac:dyDescent="0.55000000000000004">
      <c r="A2" s="384" t="s">
        <v>0</v>
      </c>
      <c r="B2" s="384"/>
      <c r="C2" s="384"/>
      <c r="D2" s="384"/>
      <c r="E2" s="384"/>
      <c r="F2" s="384"/>
      <c r="G2" s="384"/>
      <c r="H2" s="384"/>
      <c r="I2" s="384"/>
      <c r="J2" s="384"/>
    </row>
    <row r="3" spans="1:18" ht="14.7" thickBot="1" x14ac:dyDescent="0.6">
      <c r="A3" s="293" t="s">
        <v>39</v>
      </c>
      <c r="B3" s="295" t="s">
        <v>135</v>
      </c>
      <c r="C3" s="297" t="s">
        <v>35</v>
      </c>
      <c r="D3" s="298"/>
      <c r="E3" s="297" t="s">
        <v>36</v>
      </c>
      <c r="F3" s="298"/>
      <c r="G3" s="297" t="s">
        <v>1</v>
      </c>
      <c r="H3" s="299"/>
      <c r="I3" s="136"/>
    </row>
    <row r="4" spans="1:18" ht="14.7" thickTop="1" x14ac:dyDescent="0.55000000000000004">
      <c r="A4" s="294"/>
      <c r="B4" s="296"/>
      <c r="C4" s="81" t="s">
        <v>2</v>
      </c>
      <c r="D4" s="81" t="s">
        <v>3</v>
      </c>
      <c r="E4" s="81" t="s">
        <v>2</v>
      </c>
      <c r="F4" s="81" t="s">
        <v>3</v>
      </c>
      <c r="G4" s="81" t="s">
        <v>2</v>
      </c>
      <c r="H4" s="81" t="s">
        <v>3</v>
      </c>
      <c r="I4" s="136"/>
    </row>
    <row r="5" spans="1:18" x14ac:dyDescent="0.55000000000000004">
      <c r="A5" s="57">
        <v>1</v>
      </c>
      <c r="B5" s="49" t="s">
        <v>136</v>
      </c>
      <c r="C5" s="171">
        <v>22294315</v>
      </c>
      <c r="D5" s="172">
        <f>C5/$G$12*100</f>
        <v>49.365945308291998</v>
      </c>
      <c r="E5" s="171">
        <v>21616695</v>
      </c>
      <c r="F5" s="172">
        <f>E5/$G$12*100</f>
        <v>47.865502174703693</v>
      </c>
      <c r="G5" s="171">
        <v>43911010</v>
      </c>
      <c r="H5" s="172">
        <f>G5/$G$12*100</f>
        <v>97.231447482995677</v>
      </c>
      <c r="I5" s="136"/>
      <c r="K5" s="137" t="s">
        <v>136</v>
      </c>
      <c r="L5" s="138">
        <v>97.231447482995677</v>
      </c>
      <c r="M5" s="134"/>
      <c r="N5" s="134"/>
      <c r="O5" s="134"/>
      <c r="P5" s="134"/>
      <c r="Q5" s="134"/>
      <c r="R5" s="134"/>
    </row>
    <row r="6" spans="1:18" x14ac:dyDescent="0.55000000000000004">
      <c r="A6" s="56">
        <v>2</v>
      </c>
      <c r="B6" s="53" t="s">
        <v>137</v>
      </c>
      <c r="C6" s="173">
        <v>410883</v>
      </c>
      <c r="D6" s="174">
        <f t="shared" ref="D6:D12" si="0">C6/$G$12*100</f>
        <v>0.90981165853747636</v>
      </c>
      <c r="E6" s="173">
        <v>416336</v>
      </c>
      <c r="F6" s="174">
        <f t="shared" ref="F6:F12" si="1">E6/$G$12*100</f>
        <v>0.92188614926599255</v>
      </c>
      <c r="G6" s="173">
        <v>827219</v>
      </c>
      <c r="H6" s="174">
        <f t="shared" ref="H6:H12" si="2">G6/$G$12*100</f>
        <v>1.8316978078034691</v>
      </c>
      <c r="I6" s="136"/>
      <c r="K6" s="139" t="s">
        <v>137</v>
      </c>
      <c r="L6" s="140">
        <v>1.8316978078034691</v>
      </c>
      <c r="M6" s="134"/>
      <c r="N6" s="134"/>
      <c r="O6" s="134"/>
      <c r="P6" s="134"/>
      <c r="Q6" s="134"/>
      <c r="R6" s="134"/>
    </row>
    <row r="7" spans="1:18" x14ac:dyDescent="0.55000000000000004">
      <c r="A7" s="57">
        <v>3</v>
      </c>
      <c r="B7" s="49" t="s">
        <v>138</v>
      </c>
      <c r="C7" s="171">
        <v>144123</v>
      </c>
      <c r="D7" s="172">
        <f t="shared" si="0"/>
        <v>0.31912925495432209</v>
      </c>
      <c r="E7" s="171">
        <v>148602</v>
      </c>
      <c r="F7" s="172">
        <f t="shared" si="1"/>
        <v>0.32904703305317101</v>
      </c>
      <c r="G7" s="171">
        <v>292725</v>
      </c>
      <c r="H7" s="172">
        <f t="shared" si="2"/>
        <v>0.64817628800749316</v>
      </c>
      <c r="I7" s="136"/>
      <c r="K7" s="137" t="s">
        <v>138</v>
      </c>
      <c r="L7" s="138">
        <v>0.64817628800749316</v>
      </c>
      <c r="M7" s="134"/>
      <c r="N7" s="134"/>
      <c r="O7" s="134"/>
      <c r="P7" s="134"/>
      <c r="Q7" s="134"/>
      <c r="R7" s="134"/>
    </row>
    <row r="8" spans="1:18" x14ac:dyDescent="0.55000000000000004">
      <c r="A8" s="56">
        <v>4</v>
      </c>
      <c r="B8" s="53" t="s">
        <v>139</v>
      </c>
      <c r="C8" s="173">
        <v>9032</v>
      </c>
      <c r="D8" s="174">
        <f t="shared" si="0"/>
        <v>1.9999413214736281E-2</v>
      </c>
      <c r="E8" s="173">
        <v>8087</v>
      </c>
      <c r="F8" s="174">
        <f t="shared" si="1"/>
        <v>1.7906914821476119E-2</v>
      </c>
      <c r="G8" s="173">
        <v>17119</v>
      </c>
      <c r="H8" s="174">
        <f t="shared" si="2"/>
        <v>3.7906328036212397E-2</v>
      </c>
      <c r="I8" s="136"/>
      <c r="K8" s="139" t="s">
        <v>139</v>
      </c>
      <c r="L8" s="140">
        <v>3.7906328036212397E-2</v>
      </c>
      <c r="M8" s="134"/>
      <c r="N8" s="134"/>
      <c r="O8" s="134"/>
      <c r="P8" s="134"/>
      <c r="Q8" s="134"/>
      <c r="R8" s="134"/>
    </row>
    <row r="9" spans="1:18" x14ac:dyDescent="0.55000000000000004">
      <c r="A9" s="57">
        <v>5</v>
      </c>
      <c r="B9" s="49" t="s">
        <v>140</v>
      </c>
      <c r="C9" s="171">
        <v>49819</v>
      </c>
      <c r="D9" s="172">
        <f t="shared" si="0"/>
        <v>0.1103134152950561</v>
      </c>
      <c r="E9" s="171">
        <v>48293</v>
      </c>
      <c r="F9" s="172">
        <f t="shared" si="1"/>
        <v>0.10693441788964339</v>
      </c>
      <c r="G9" s="171">
        <v>98112</v>
      </c>
      <c r="H9" s="172">
        <f t="shared" si="2"/>
        <v>0.21724783318469951</v>
      </c>
      <c r="I9" s="136"/>
      <c r="K9" s="137" t="s">
        <v>140</v>
      </c>
      <c r="L9" s="138">
        <v>0.21724783318469951</v>
      </c>
      <c r="M9" s="134"/>
      <c r="N9" s="134"/>
      <c r="O9" s="134"/>
      <c r="P9" s="134"/>
      <c r="Q9" s="134"/>
      <c r="R9" s="134"/>
    </row>
    <row r="10" spans="1:18" x14ac:dyDescent="0.55000000000000004">
      <c r="A10" s="56">
        <v>6</v>
      </c>
      <c r="B10" s="53" t="s">
        <v>141</v>
      </c>
      <c r="C10" s="173">
        <v>5881</v>
      </c>
      <c r="D10" s="174">
        <f t="shared" si="0"/>
        <v>1.3022204286521708E-2</v>
      </c>
      <c r="E10" s="173">
        <v>5611</v>
      </c>
      <c r="F10" s="174">
        <f t="shared" si="1"/>
        <v>1.242434760273309E-2</v>
      </c>
      <c r="G10" s="173">
        <v>11492</v>
      </c>
      <c r="H10" s="174">
        <f t="shared" si="2"/>
        <v>2.54465518892548E-2</v>
      </c>
      <c r="I10" s="136"/>
      <c r="K10" s="139" t="s">
        <v>141</v>
      </c>
      <c r="L10" s="140">
        <v>2.54465518892548E-2</v>
      </c>
      <c r="M10" s="134"/>
      <c r="N10" s="134"/>
      <c r="O10" s="134"/>
      <c r="P10" s="134"/>
      <c r="Q10" s="134"/>
      <c r="R10" s="134"/>
    </row>
    <row r="11" spans="1:18" x14ac:dyDescent="0.55000000000000004">
      <c r="A11" s="57">
        <v>7</v>
      </c>
      <c r="B11" s="49" t="s">
        <v>293</v>
      </c>
      <c r="C11" s="171">
        <v>1933</v>
      </c>
      <c r="D11" s="172">
        <f t="shared" si="0"/>
        <v>4.2802109991236974E-3</v>
      </c>
      <c r="E11" s="171">
        <v>1715</v>
      </c>
      <c r="F11" s="172">
        <f t="shared" si="1"/>
        <v>3.797497084064739E-3</v>
      </c>
      <c r="G11" s="171">
        <v>3648</v>
      </c>
      <c r="H11" s="172">
        <f t="shared" si="2"/>
        <v>8.0777080831884365E-3</v>
      </c>
      <c r="I11" s="136"/>
      <c r="K11" s="137" t="s">
        <v>142</v>
      </c>
      <c r="L11" s="138">
        <v>8.0777080831884365E-3</v>
      </c>
      <c r="M11" s="134"/>
      <c r="N11" s="134"/>
      <c r="O11" s="134"/>
      <c r="P11" s="134"/>
      <c r="Q11" s="134"/>
      <c r="R11" s="134"/>
    </row>
    <row r="12" spans="1:18" x14ac:dyDescent="0.55000000000000004">
      <c r="A12" s="382" t="s">
        <v>120</v>
      </c>
      <c r="B12" s="383"/>
      <c r="C12" s="175">
        <f>SUM(C5:C11)</f>
        <v>22915986</v>
      </c>
      <c r="D12" s="170">
        <f t="shared" si="0"/>
        <v>50.742501465579238</v>
      </c>
      <c r="E12" s="175">
        <f>SUM(E5:E11)</f>
        <v>22245339</v>
      </c>
      <c r="F12" s="170">
        <f t="shared" si="1"/>
        <v>49.257498534420769</v>
      </c>
      <c r="G12" s="175">
        <f>SUM(G5:G11)</f>
        <v>45161325</v>
      </c>
      <c r="H12" s="170">
        <f t="shared" si="2"/>
        <v>100</v>
      </c>
      <c r="I12" s="136"/>
      <c r="K12" s="134"/>
      <c r="L12" s="134"/>
      <c r="M12" s="134"/>
      <c r="N12" s="134"/>
      <c r="O12" s="134"/>
      <c r="P12" s="134"/>
      <c r="Q12" s="134"/>
      <c r="R12" s="134"/>
    </row>
    <row r="13" spans="1:18" x14ac:dyDescent="0.55000000000000004">
      <c r="K13" s="134"/>
      <c r="L13" s="134"/>
      <c r="M13" s="134"/>
      <c r="N13" s="134"/>
      <c r="O13" s="134"/>
      <c r="P13" s="134"/>
      <c r="Q13" s="134"/>
      <c r="R13" s="134"/>
    </row>
    <row r="14" spans="1:18" x14ac:dyDescent="0.55000000000000004">
      <c r="K14" s="134"/>
      <c r="L14" s="134"/>
      <c r="M14" s="134"/>
      <c r="N14" s="134"/>
      <c r="O14" s="134"/>
      <c r="P14" s="134"/>
      <c r="Q14" s="134"/>
      <c r="R14" s="134"/>
    </row>
    <row r="15" spans="1:18" x14ac:dyDescent="0.55000000000000004">
      <c r="K15" s="134"/>
      <c r="L15" s="134"/>
      <c r="M15" s="134"/>
      <c r="N15" s="134"/>
      <c r="O15" s="134"/>
      <c r="P15" s="134"/>
      <c r="Q15" s="134"/>
      <c r="R15" s="134"/>
    </row>
    <row r="16" spans="1:18" x14ac:dyDescent="0.55000000000000004">
      <c r="K16" s="134"/>
      <c r="L16" s="134"/>
      <c r="M16" s="134"/>
      <c r="N16" s="134"/>
      <c r="O16" s="134"/>
      <c r="P16" s="134"/>
      <c r="Q16" s="134"/>
      <c r="R16" s="134"/>
    </row>
    <row r="17" spans="1:18" x14ac:dyDescent="0.55000000000000004">
      <c r="K17" s="134"/>
      <c r="L17" s="134"/>
      <c r="M17" s="134"/>
      <c r="N17" s="134"/>
      <c r="O17" s="134"/>
      <c r="P17" s="134"/>
      <c r="Q17" s="134"/>
      <c r="R17" s="134"/>
    </row>
    <row r="18" spans="1:18" x14ac:dyDescent="0.55000000000000004">
      <c r="K18" s="134"/>
      <c r="L18" s="134"/>
      <c r="M18" s="134"/>
      <c r="N18" s="134"/>
      <c r="O18" s="134"/>
      <c r="P18" s="134"/>
      <c r="Q18" s="134"/>
      <c r="R18" s="134"/>
    </row>
    <row r="19" spans="1:18" x14ac:dyDescent="0.55000000000000004">
      <c r="K19" s="134"/>
      <c r="L19" s="134"/>
      <c r="M19" s="134"/>
      <c r="N19" s="134"/>
      <c r="O19" s="134"/>
      <c r="P19" s="134"/>
      <c r="Q19" s="134"/>
      <c r="R19" s="134"/>
    </row>
    <row r="20" spans="1:18" x14ac:dyDescent="0.55000000000000004">
      <c r="K20" s="134"/>
      <c r="L20" s="134"/>
      <c r="M20" s="134"/>
      <c r="N20" s="134"/>
      <c r="O20" s="134"/>
      <c r="P20" s="134"/>
      <c r="Q20" s="134"/>
      <c r="R20" s="134"/>
    </row>
    <row r="21" spans="1:18" x14ac:dyDescent="0.55000000000000004">
      <c r="K21" s="134"/>
      <c r="L21" s="134"/>
      <c r="M21" s="134"/>
      <c r="N21" s="134"/>
      <c r="O21" s="134"/>
      <c r="P21" s="134"/>
      <c r="Q21" s="134"/>
      <c r="R21" s="134"/>
    </row>
    <row r="22" spans="1:18" x14ac:dyDescent="0.55000000000000004">
      <c r="K22" s="134"/>
      <c r="L22" s="134"/>
      <c r="M22" s="134"/>
      <c r="N22" s="134"/>
      <c r="O22" s="134"/>
      <c r="P22" s="134"/>
      <c r="Q22" s="134"/>
      <c r="R22" s="134"/>
    </row>
    <row r="23" spans="1:18" x14ac:dyDescent="0.55000000000000004">
      <c r="A23" s="161" t="s">
        <v>32</v>
      </c>
      <c r="B23" s="161"/>
      <c r="C23" s="161"/>
      <c r="D23" s="161"/>
      <c r="E23" s="161"/>
      <c r="F23" s="161"/>
      <c r="G23" s="161"/>
      <c r="H23" s="161"/>
      <c r="K23" s="134"/>
      <c r="L23" s="134"/>
      <c r="M23" s="134"/>
      <c r="N23" s="134"/>
      <c r="O23" s="134"/>
      <c r="P23" s="134"/>
      <c r="Q23" s="134"/>
      <c r="R23" s="134"/>
    </row>
    <row r="24" spans="1:18" x14ac:dyDescent="0.55000000000000004">
      <c r="K24" s="134"/>
      <c r="L24" s="134"/>
      <c r="M24" s="134"/>
      <c r="N24" s="134"/>
      <c r="O24" s="134"/>
      <c r="P24" s="134"/>
      <c r="Q24" s="134"/>
      <c r="R24" s="134"/>
    </row>
    <row r="25" spans="1:18" x14ac:dyDescent="0.55000000000000004">
      <c r="K25" s="134"/>
      <c r="L25" s="134"/>
      <c r="M25" s="134"/>
      <c r="N25" s="134"/>
      <c r="O25" s="134"/>
      <c r="P25" s="134"/>
      <c r="Q25" s="134"/>
      <c r="R25" s="134"/>
    </row>
    <row r="26" spans="1:18" x14ac:dyDescent="0.55000000000000004">
      <c r="K26" s="134"/>
      <c r="L26" s="134"/>
      <c r="M26" s="134"/>
      <c r="N26" s="134"/>
      <c r="O26" s="134"/>
      <c r="P26" s="134"/>
      <c r="Q26" s="134"/>
      <c r="R26" s="134"/>
    </row>
    <row r="27" spans="1:18" x14ac:dyDescent="0.55000000000000004">
      <c r="K27" s="134"/>
      <c r="L27" s="134"/>
      <c r="M27" s="134"/>
      <c r="N27" s="134"/>
      <c r="O27" s="134"/>
      <c r="P27" s="134"/>
      <c r="Q27" s="134"/>
      <c r="R27" s="134"/>
    </row>
    <row r="28" spans="1:18" x14ac:dyDescent="0.55000000000000004">
      <c r="K28" s="134"/>
      <c r="L28" s="134"/>
      <c r="M28" s="134"/>
      <c r="N28" s="134"/>
      <c r="O28" s="134"/>
      <c r="P28" s="134"/>
      <c r="Q28" s="134"/>
      <c r="R28" s="134"/>
    </row>
    <row r="29" spans="1:18" x14ac:dyDescent="0.55000000000000004">
      <c r="K29" s="134"/>
      <c r="L29" s="134"/>
      <c r="M29" s="134"/>
      <c r="N29" s="134"/>
      <c r="O29" s="134"/>
      <c r="P29" s="134"/>
      <c r="Q29" s="134"/>
      <c r="R29" s="134"/>
    </row>
    <row r="30" spans="1:18" x14ac:dyDescent="0.55000000000000004">
      <c r="K30" s="134"/>
      <c r="L30" s="134"/>
      <c r="M30" s="134"/>
      <c r="N30" s="134"/>
      <c r="O30" s="134"/>
      <c r="P30" s="134"/>
      <c r="Q30" s="134"/>
      <c r="R30" s="134"/>
    </row>
    <row r="31" spans="1:18" x14ac:dyDescent="0.55000000000000004">
      <c r="K31" s="134"/>
      <c r="L31" s="134"/>
      <c r="M31" s="134"/>
      <c r="N31" s="134"/>
      <c r="O31" s="134"/>
      <c r="P31" s="134"/>
      <c r="Q31" s="134"/>
      <c r="R31" s="134"/>
    </row>
    <row r="32" spans="1:18" x14ac:dyDescent="0.55000000000000004">
      <c r="K32" s="134"/>
      <c r="L32" s="134"/>
      <c r="M32" s="134"/>
      <c r="N32" s="134"/>
      <c r="O32" s="134"/>
      <c r="P32" s="134"/>
      <c r="Q32" s="134"/>
      <c r="R32" s="134"/>
    </row>
  </sheetData>
  <mergeCells count="8">
    <mergeCell ref="A12:B12"/>
    <mergeCell ref="A1:J1"/>
    <mergeCell ref="A2:J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  <ignoredErrors>
    <ignoredError sqref="D12:H12" formula="1"/>
  </ignoredError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33"/>
  <sheetViews>
    <sheetView workbookViewId="0">
      <selection activeCell="A31" sqref="A3:J31"/>
    </sheetView>
  </sheetViews>
  <sheetFormatPr defaultColWidth="8.71875" defaultRowHeight="14.4" x14ac:dyDescent="0.55000000000000004"/>
  <cols>
    <col min="1" max="1" width="8.33203125" style="109" customWidth="1"/>
    <col min="2" max="2" width="21.1640625" style="110" customWidth="1"/>
    <col min="3" max="9" width="8.88671875" style="110" customWidth="1"/>
    <col min="10" max="10" width="11.94140625" style="110" customWidth="1"/>
    <col min="11" max="16384" width="8.71875" style="110"/>
  </cols>
  <sheetData>
    <row r="1" spans="1:10" x14ac:dyDescent="0.55000000000000004">
      <c r="A1" s="356" t="s">
        <v>143</v>
      </c>
      <c r="B1" s="356"/>
      <c r="C1" s="356"/>
      <c r="D1" s="356"/>
      <c r="E1" s="356"/>
      <c r="F1" s="356"/>
      <c r="G1" s="356"/>
      <c r="H1" s="356"/>
      <c r="I1" s="356"/>
      <c r="J1" s="356"/>
    </row>
    <row r="2" spans="1:10" x14ac:dyDescent="0.55000000000000004">
      <c r="A2" s="356" t="s">
        <v>0</v>
      </c>
      <c r="B2" s="356"/>
      <c r="C2" s="356"/>
      <c r="D2" s="356"/>
      <c r="E2" s="356"/>
      <c r="F2" s="356"/>
      <c r="G2" s="356"/>
      <c r="H2" s="356"/>
      <c r="I2" s="356"/>
      <c r="J2" s="356"/>
    </row>
    <row r="3" spans="1:10" s="141" customFormat="1" ht="29.25" customHeight="1" thickBot="1" x14ac:dyDescent="0.45">
      <c r="A3" s="256" t="s">
        <v>34</v>
      </c>
      <c r="B3" s="257" t="s">
        <v>33</v>
      </c>
      <c r="C3" s="257" t="s">
        <v>144</v>
      </c>
      <c r="D3" s="257" t="s">
        <v>145</v>
      </c>
      <c r="E3" s="257" t="s">
        <v>146</v>
      </c>
      <c r="F3" s="257" t="s">
        <v>147</v>
      </c>
      <c r="G3" s="258" t="s">
        <v>148</v>
      </c>
      <c r="H3" s="257" t="s">
        <v>149</v>
      </c>
      <c r="I3" s="257" t="s">
        <v>1</v>
      </c>
      <c r="J3" s="259" t="s">
        <v>103</v>
      </c>
    </row>
    <row r="4" spans="1:10" ht="14.7" thickTop="1" x14ac:dyDescent="0.55000000000000004">
      <c r="A4" s="242">
        <v>3201</v>
      </c>
      <c r="B4" s="243" t="s">
        <v>4</v>
      </c>
      <c r="C4" s="244">
        <v>518</v>
      </c>
      <c r="D4" s="244">
        <v>186</v>
      </c>
      <c r="E4" s="244">
        <v>209</v>
      </c>
      <c r="F4" s="244">
        <v>151</v>
      </c>
      <c r="G4" s="244">
        <v>63</v>
      </c>
      <c r="H4" s="244">
        <v>229</v>
      </c>
      <c r="I4" s="244">
        <f>SUM(C4:H4)</f>
        <v>1356</v>
      </c>
      <c r="J4" s="245">
        <v>4585812</v>
      </c>
    </row>
    <row r="5" spans="1:10" x14ac:dyDescent="0.55000000000000004">
      <c r="A5" s="246">
        <v>3202</v>
      </c>
      <c r="B5" s="247" t="s">
        <v>5</v>
      </c>
      <c r="C5" s="248">
        <v>230</v>
      </c>
      <c r="D5" s="248">
        <v>121</v>
      </c>
      <c r="E5" s="248">
        <v>129</v>
      </c>
      <c r="F5" s="248">
        <v>49</v>
      </c>
      <c r="G5" s="248">
        <v>12</v>
      </c>
      <c r="H5" s="248">
        <v>103</v>
      </c>
      <c r="I5" s="248">
        <f t="shared" ref="I5:I31" si="0">SUM(C5:H5)</f>
        <v>644</v>
      </c>
      <c r="J5" s="249">
        <v>2552096</v>
      </c>
    </row>
    <row r="6" spans="1:10" x14ac:dyDescent="0.55000000000000004">
      <c r="A6" s="250">
        <v>3203</v>
      </c>
      <c r="B6" s="251" t="s">
        <v>6</v>
      </c>
      <c r="C6" s="252">
        <v>401</v>
      </c>
      <c r="D6" s="252">
        <v>95</v>
      </c>
      <c r="E6" s="252">
        <v>111</v>
      </c>
      <c r="F6" s="252">
        <v>57</v>
      </c>
      <c r="G6" s="252">
        <v>28</v>
      </c>
      <c r="H6" s="252">
        <v>96</v>
      </c>
      <c r="I6" s="252">
        <f t="shared" si="0"/>
        <v>788</v>
      </c>
      <c r="J6" s="253">
        <v>2263201</v>
      </c>
    </row>
    <row r="7" spans="1:10" x14ac:dyDescent="0.55000000000000004">
      <c r="A7" s="246">
        <v>3204</v>
      </c>
      <c r="B7" s="247" t="s">
        <v>7</v>
      </c>
      <c r="C7" s="248">
        <v>616</v>
      </c>
      <c r="D7" s="248">
        <v>159</v>
      </c>
      <c r="E7" s="248">
        <v>170</v>
      </c>
      <c r="F7" s="248">
        <v>145</v>
      </c>
      <c r="G7" s="248">
        <v>62</v>
      </c>
      <c r="H7" s="248">
        <v>379</v>
      </c>
      <c r="I7" s="248">
        <f t="shared" si="0"/>
        <v>1531</v>
      </c>
      <c r="J7" s="249">
        <v>3535992</v>
      </c>
    </row>
    <row r="8" spans="1:10" x14ac:dyDescent="0.55000000000000004">
      <c r="A8" s="250">
        <v>3205</v>
      </c>
      <c r="B8" s="251" t="s">
        <v>8</v>
      </c>
      <c r="C8" s="252">
        <v>294</v>
      </c>
      <c r="D8" s="252">
        <v>152</v>
      </c>
      <c r="E8" s="252">
        <v>203</v>
      </c>
      <c r="F8" s="252">
        <v>97</v>
      </c>
      <c r="G8" s="252">
        <v>50</v>
      </c>
      <c r="H8" s="252">
        <v>99</v>
      </c>
      <c r="I8" s="252">
        <f t="shared" si="0"/>
        <v>895</v>
      </c>
      <c r="J8" s="253">
        <v>2235470</v>
      </c>
    </row>
    <row r="9" spans="1:10" x14ac:dyDescent="0.55000000000000004">
      <c r="A9" s="246">
        <v>3206</v>
      </c>
      <c r="B9" s="247" t="s">
        <v>9</v>
      </c>
      <c r="C9" s="248">
        <v>264</v>
      </c>
      <c r="D9" s="248">
        <v>117</v>
      </c>
      <c r="E9" s="248">
        <v>140</v>
      </c>
      <c r="F9" s="248">
        <v>108</v>
      </c>
      <c r="G9" s="248">
        <v>24</v>
      </c>
      <c r="H9" s="248">
        <v>45</v>
      </c>
      <c r="I9" s="248">
        <f t="shared" si="0"/>
        <v>698</v>
      </c>
      <c r="J9" s="249">
        <v>1762622</v>
      </c>
    </row>
    <row r="10" spans="1:10" x14ac:dyDescent="0.55000000000000004">
      <c r="A10" s="250">
        <v>3207</v>
      </c>
      <c r="B10" s="251" t="s">
        <v>10</v>
      </c>
      <c r="C10" s="252">
        <v>6633</v>
      </c>
      <c r="D10" s="252">
        <v>1135</v>
      </c>
      <c r="E10" s="252">
        <v>634</v>
      </c>
      <c r="F10" s="252">
        <v>527</v>
      </c>
      <c r="G10" s="252">
        <v>153</v>
      </c>
      <c r="H10" s="252">
        <v>302</v>
      </c>
      <c r="I10" s="252">
        <f t="shared" si="0"/>
        <v>9384</v>
      </c>
      <c r="J10" s="253">
        <v>1240285</v>
      </c>
    </row>
    <row r="11" spans="1:10" x14ac:dyDescent="0.55000000000000004">
      <c r="A11" s="246">
        <v>3208</v>
      </c>
      <c r="B11" s="247" t="s">
        <v>11</v>
      </c>
      <c r="C11" s="248">
        <v>146</v>
      </c>
      <c r="D11" s="248">
        <v>93</v>
      </c>
      <c r="E11" s="248">
        <v>135</v>
      </c>
      <c r="F11" s="248">
        <v>132</v>
      </c>
      <c r="G11" s="248">
        <v>25</v>
      </c>
      <c r="H11" s="248">
        <v>50</v>
      </c>
      <c r="I11" s="248">
        <f t="shared" si="0"/>
        <v>581</v>
      </c>
      <c r="J11" s="249">
        <v>1147516</v>
      </c>
    </row>
    <row r="12" spans="1:10" x14ac:dyDescent="0.55000000000000004">
      <c r="A12" s="250">
        <v>3209</v>
      </c>
      <c r="B12" s="251" t="s">
        <v>12</v>
      </c>
      <c r="C12" s="252">
        <v>91</v>
      </c>
      <c r="D12" s="252">
        <v>18</v>
      </c>
      <c r="E12" s="252">
        <v>52</v>
      </c>
      <c r="F12" s="252">
        <v>20</v>
      </c>
      <c r="G12" s="252">
        <v>14</v>
      </c>
      <c r="H12" s="252">
        <v>30</v>
      </c>
      <c r="I12" s="252">
        <f t="shared" si="0"/>
        <v>225</v>
      </c>
      <c r="J12" s="253">
        <v>2162576</v>
      </c>
    </row>
    <row r="13" spans="1:10" x14ac:dyDescent="0.55000000000000004">
      <c r="A13" s="246">
        <v>3210</v>
      </c>
      <c r="B13" s="247" t="s">
        <v>13</v>
      </c>
      <c r="C13" s="248">
        <v>282</v>
      </c>
      <c r="D13" s="248">
        <v>80</v>
      </c>
      <c r="E13" s="248">
        <v>144</v>
      </c>
      <c r="F13" s="248">
        <v>75</v>
      </c>
      <c r="G13" s="248">
        <v>30</v>
      </c>
      <c r="H13" s="248">
        <v>55</v>
      </c>
      <c r="I13" s="248">
        <f t="shared" si="0"/>
        <v>666</v>
      </c>
      <c r="J13" s="249">
        <v>1278753</v>
      </c>
    </row>
    <row r="14" spans="1:10" x14ac:dyDescent="0.55000000000000004">
      <c r="A14" s="250">
        <v>3211</v>
      </c>
      <c r="B14" s="251" t="s">
        <v>14</v>
      </c>
      <c r="C14" s="252">
        <v>209</v>
      </c>
      <c r="D14" s="252">
        <v>115</v>
      </c>
      <c r="E14" s="252">
        <v>170</v>
      </c>
      <c r="F14" s="252">
        <v>141</v>
      </c>
      <c r="G14" s="252">
        <v>38</v>
      </c>
      <c r="H14" s="252">
        <v>71</v>
      </c>
      <c r="I14" s="252">
        <f t="shared" si="0"/>
        <v>744</v>
      </c>
      <c r="J14" s="253">
        <v>1148198</v>
      </c>
    </row>
    <row r="15" spans="1:10" x14ac:dyDescent="0.55000000000000004">
      <c r="A15" s="246">
        <v>3212</v>
      </c>
      <c r="B15" s="247" t="s">
        <v>15</v>
      </c>
      <c r="C15" s="248">
        <v>358</v>
      </c>
      <c r="D15" s="248">
        <v>156</v>
      </c>
      <c r="E15" s="248">
        <v>261</v>
      </c>
      <c r="F15" s="248">
        <v>232</v>
      </c>
      <c r="G15" s="248">
        <v>96</v>
      </c>
      <c r="H15" s="248">
        <v>78</v>
      </c>
      <c r="I15" s="248">
        <f t="shared" si="0"/>
        <v>1181</v>
      </c>
      <c r="J15" s="249">
        <v>1855458</v>
      </c>
    </row>
    <row r="16" spans="1:10" x14ac:dyDescent="0.55000000000000004">
      <c r="A16" s="250">
        <v>3213</v>
      </c>
      <c r="B16" s="251" t="s">
        <v>16</v>
      </c>
      <c r="C16" s="252">
        <v>88</v>
      </c>
      <c r="D16" s="252">
        <v>53</v>
      </c>
      <c r="E16" s="252">
        <v>54</v>
      </c>
      <c r="F16" s="252">
        <v>44</v>
      </c>
      <c r="G16" s="252">
        <v>23</v>
      </c>
      <c r="H16" s="252">
        <v>37</v>
      </c>
      <c r="I16" s="252">
        <f t="shared" si="0"/>
        <v>299</v>
      </c>
      <c r="J16" s="253">
        <v>1563106</v>
      </c>
    </row>
    <row r="17" spans="1:10" x14ac:dyDescent="0.55000000000000004">
      <c r="A17" s="246">
        <v>3214</v>
      </c>
      <c r="B17" s="247" t="s">
        <v>17</v>
      </c>
      <c r="C17" s="248">
        <v>95</v>
      </c>
      <c r="D17" s="248">
        <v>50</v>
      </c>
      <c r="E17" s="248">
        <v>70</v>
      </c>
      <c r="F17" s="248">
        <v>75</v>
      </c>
      <c r="G17" s="248">
        <v>15</v>
      </c>
      <c r="H17" s="248">
        <v>45</v>
      </c>
      <c r="I17" s="248">
        <f t="shared" si="0"/>
        <v>350</v>
      </c>
      <c r="J17" s="249">
        <v>936214</v>
      </c>
    </row>
    <row r="18" spans="1:10" x14ac:dyDescent="0.55000000000000004">
      <c r="A18" s="250">
        <v>3215</v>
      </c>
      <c r="B18" s="251" t="s">
        <v>18</v>
      </c>
      <c r="C18" s="252">
        <v>241</v>
      </c>
      <c r="D18" s="252">
        <v>111</v>
      </c>
      <c r="E18" s="252">
        <v>129</v>
      </c>
      <c r="F18" s="252">
        <v>111</v>
      </c>
      <c r="G18" s="252">
        <v>37</v>
      </c>
      <c r="H18" s="252">
        <v>62</v>
      </c>
      <c r="I18" s="252">
        <f t="shared" si="0"/>
        <v>691</v>
      </c>
      <c r="J18" s="253">
        <v>2271960</v>
      </c>
    </row>
    <row r="19" spans="1:10" x14ac:dyDescent="0.55000000000000004">
      <c r="A19" s="246">
        <v>3216</v>
      </c>
      <c r="B19" s="247" t="s">
        <v>19</v>
      </c>
      <c r="C19" s="248">
        <v>210</v>
      </c>
      <c r="D19" s="248">
        <v>163</v>
      </c>
      <c r="E19" s="248">
        <v>162</v>
      </c>
      <c r="F19" s="248">
        <v>111</v>
      </c>
      <c r="G19" s="248">
        <v>79</v>
      </c>
      <c r="H19" s="248">
        <v>224</v>
      </c>
      <c r="I19" s="248">
        <f t="shared" si="0"/>
        <v>949</v>
      </c>
      <c r="J19" s="249">
        <v>2640570</v>
      </c>
    </row>
    <row r="20" spans="1:10" x14ac:dyDescent="0.55000000000000004">
      <c r="A20" s="250">
        <v>3217</v>
      </c>
      <c r="B20" s="251" t="s">
        <v>20</v>
      </c>
      <c r="C20" s="252">
        <v>87</v>
      </c>
      <c r="D20" s="252">
        <v>37</v>
      </c>
      <c r="E20" s="252">
        <v>44</v>
      </c>
      <c r="F20" s="252">
        <v>29</v>
      </c>
      <c r="G20" s="252">
        <v>6</v>
      </c>
      <c r="H20" s="252">
        <v>31</v>
      </c>
      <c r="I20" s="252">
        <f t="shared" si="0"/>
        <v>234</v>
      </c>
      <c r="J20" s="253">
        <v>1649811</v>
      </c>
    </row>
    <row r="21" spans="1:10" x14ac:dyDescent="0.55000000000000004">
      <c r="A21" s="246">
        <v>3218</v>
      </c>
      <c r="B21" s="247" t="s">
        <v>21</v>
      </c>
      <c r="C21" s="248">
        <v>2979</v>
      </c>
      <c r="D21" s="248">
        <v>271</v>
      </c>
      <c r="E21" s="248">
        <v>165</v>
      </c>
      <c r="F21" s="248">
        <v>95</v>
      </c>
      <c r="G21" s="248">
        <v>34</v>
      </c>
      <c r="H21" s="248">
        <v>71</v>
      </c>
      <c r="I21" s="248">
        <f t="shared" si="0"/>
        <v>3615</v>
      </c>
      <c r="J21" s="249">
        <v>420512</v>
      </c>
    </row>
    <row r="22" spans="1:10" x14ac:dyDescent="0.55000000000000004">
      <c r="A22" s="250">
        <v>3271</v>
      </c>
      <c r="B22" s="251" t="s">
        <v>22</v>
      </c>
      <c r="C22" s="252">
        <v>12</v>
      </c>
      <c r="D22" s="252">
        <v>79</v>
      </c>
      <c r="E22" s="252">
        <v>60</v>
      </c>
      <c r="F22" s="252">
        <v>24</v>
      </c>
      <c r="G22" s="252">
        <v>10</v>
      </c>
      <c r="H22" s="252">
        <v>50</v>
      </c>
      <c r="I22" s="252">
        <f t="shared" si="0"/>
        <v>235</v>
      </c>
      <c r="J22" s="253">
        <v>1029084</v>
      </c>
    </row>
    <row r="23" spans="1:10" x14ac:dyDescent="0.55000000000000004">
      <c r="A23" s="246">
        <v>3272</v>
      </c>
      <c r="B23" s="247" t="s">
        <v>23</v>
      </c>
      <c r="C23" s="248">
        <v>53</v>
      </c>
      <c r="D23" s="248">
        <v>21</v>
      </c>
      <c r="E23" s="248">
        <v>43</v>
      </c>
      <c r="F23" s="248">
        <v>15</v>
      </c>
      <c r="G23" s="248">
        <v>8</v>
      </c>
      <c r="H23" s="248">
        <v>21</v>
      </c>
      <c r="I23" s="248">
        <f t="shared" si="0"/>
        <v>161</v>
      </c>
      <c r="J23" s="249">
        <v>344797</v>
      </c>
    </row>
    <row r="24" spans="1:10" x14ac:dyDescent="0.55000000000000004">
      <c r="A24" s="250">
        <v>3273</v>
      </c>
      <c r="B24" s="251" t="s">
        <v>24</v>
      </c>
      <c r="C24" s="252">
        <v>390</v>
      </c>
      <c r="D24" s="252">
        <v>258</v>
      </c>
      <c r="E24" s="252">
        <v>283</v>
      </c>
      <c r="F24" s="252">
        <v>238</v>
      </c>
      <c r="G24" s="252">
        <v>100</v>
      </c>
      <c r="H24" s="252">
        <v>302</v>
      </c>
      <c r="I24" s="252">
        <f t="shared" si="0"/>
        <v>1571</v>
      </c>
      <c r="J24" s="253">
        <v>2452179</v>
      </c>
    </row>
    <row r="25" spans="1:10" x14ac:dyDescent="0.55000000000000004">
      <c r="A25" s="246">
        <v>3274</v>
      </c>
      <c r="B25" s="247" t="s">
        <v>25</v>
      </c>
      <c r="C25" s="248">
        <v>112</v>
      </c>
      <c r="D25" s="248">
        <v>52</v>
      </c>
      <c r="E25" s="248">
        <v>99</v>
      </c>
      <c r="F25" s="248">
        <v>62</v>
      </c>
      <c r="G25" s="248">
        <v>28</v>
      </c>
      <c r="H25" s="248">
        <v>36</v>
      </c>
      <c r="I25" s="248">
        <f t="shared" si="0"/>
        <v>389</v>
      </c>
      <c r="J25" s="249">
        <v>337586</v>
      </c>
    </row>
    <row r="26" spans="1:10" x14ac:dyDescent="0.55000000000000004">
      <c r="A26" s="250">
        <v>3275</v>
      </c>
      <c r="B26" s="251" t="s">
        <v>26</v>
      </c>
      <c r="C26" s="252">
        <v>205</v>
      </c>
      <c r="D26" s="252">
        <v>150</v>
      </c>
      <c r="E26" s="252">
        <v>234</v>
      </c>
      <c r="F26" s="252">
        <v>199</v>
      </c>
      <c r="G26" s="252">
        <v>75</v>
      </c>
      <c r="H26" s="252">
        <v>7274</v>
      </c>
      <c r="I26" s="252">
        <f t="shared" si="0"/>
        <v>8137</v>
      </c>
      <c r="J26" s="253">
        <v>2436577</v>
      </c>
    </row>
    <row r="27" spans="1:10" x14ac:dyDescent="0.55000000000000004">
      <c r="A27" s="246">
        <v>3276</v>
      </c>
      <c r="B27" s="247" t="s">
        <v>27</v>
      </c>
      <c r="C27" s="248">
        <v>331</v>
      </c>
      <c r="D27" s="248">
        <v>86</v>
      </c>
      <c r="E27" s="248">
        <v>200</v>
      </c>
      <c r="F27" s="248">
        <v>166</v>
      </c>
      <c r="G27" s="248">
        <v>54</v>
      </c>
      <c r="H27" s="248">
        <v>168</v>
      </c>
      <c r="I27" s="248">
        <f t="shared" si="0"/>
        <v>1005</v>
      </c>
      <c r="J27" s="249">
        <v>1844932</v>
      </c>
    </row>
    <row r="28" spans="1:10" x14ac:dyDescent="0.55000000000000004">
      <c r="A28" s="250">
        <v>3277</v>
      </c>
      <c r="B28" s="251" t="s">
        <v>28</v>
      </c>
      <c r="C28" s="252">
        <v>327</v>
      </c>
      <c r="D28" s="252">
        <v>106</v>
      </c>
      <c r="E28" s="252">
        <v>145</v>
      </c>
      <c r="F28" s="252">
        <v>204</v>
      </c>
      <c r="G28" s="252">
        <v>28</v>
      </c>
      <c r="H28" s="252">
        <v>104</v>
      </c>
      <c r="I28" s="252">
        <f t="shared" si="0"/>
        <v>914</v>
      </c>
      <c r="J28" s="253">
        <v>548373</v>
      </c>
    </row>
    <row r="29" spans="1:10" x14ac:dyDescent="0.55000000000000004">
      <c r="A29" s="246">
        <v>3278</v>
      </c>
      <c r="B29" s="247" t="s">
        <v>29</v>
      </c>
      <c r="C29" s="248">
        <v>161</v>
      </c>
      <c r="D29" s="248">
        <v>57</v>
      </c>
      <c r="E29" s="248">
        <v>79</v>
      </c>
      <c r="F29" s="248">
        <v>58</v>
      </c>
      <c r="G29" s="248">
        <v>21</v>
      </c>
      <c r="H29" s="248">
        <v>64</v>
      </c>
      <c r="I29" s="248">
        <f t="shared" si="0"/>
        <v>440</v>
      </c>
      <c r="J29" s="249">
        <v>713545</v>
      </c>
    </row>
    <row r="30" spans="1:10" x14ac:dyDescent="0.55000000000000004">
      <c r="A30" s="250">
        <v>3279</v>
      </c>
      <c r="B30" s="251" t="s">
        <v>30</v>
      </c>
      <c r="C30" s="252">
        <v>143</v>
      </c>
      <c r="D30" s="252">
        <v>58</v>
      </c>
      <c r="E30" s="252">
        <v>62</v>
      </c>
      <c r="F30" s="252">
        <v>99</v>
      </c>
      <c r="G30" s="252">
        <v>15</v>
      </c>
      <c r="H30" s="252">
        <v>13</v>
      </c>
      <c r="I30" s="252">
        <f t="shared" si="0"/>
        <v>390</v>
      </c>
      <c r="J30" s="253">
        <v>204100</v>
      </c>
    </row>
    <row r="31" spans="1:10" x14ac:dyDescent="0.55000000000000004">
      <c r="A31" s="385" t="s">
        <v>31</v>
      </c>
      <c r="B31" s="386"/>
      <c r="C31" s="254">
        <f t="shared" ref="C31:H31" si="1">SUM(C4:C30)</f>
        <v>15476</v>
      </c>
      <c r="D31" s="254">
        <f t="shared" si="1"/>
        <v>3979</v>
      </c>
      <c r="E31" s="254">
        <f t="shared" si="1"/>
        <v>4187</v>
      </c>
      <c r="F31" s="254">
        <f t="shared" si="1"/>
        <v>3264</v>
      </c>
      <c r="G31" s="254">
        <f t="shared" si="1"/>
        <v>1128</v>
      </c>
      <c r="H31" s="254">
        <f t="shared" si="1"/>
        <v>10039</v>
      </c>
      <c r="I31" s="254">
        <f t="shared" si="0"/>
        <v>38073</v>
      </c>
      <c r="J31" s="255">
        <v>45161325</v>
      </c>
    </row>
    <row r="33" spans="1:6" x14ac:dyDescent="0.55000000000000004">
      <c r="A33" s="161" t="s">
        <v>32</v>
      </c>
      <c r="B33" s="161"/>
      <c r="C33" s="161"/>
      <c r="D33" s="161"/>
      <c r="E33" s="161"/>
      <c r="F33" s="161"/>
    </row>
  </sheetData>
  <mergeCells count="3">
    <mergeCell ref="A1:J1"/>
    <mergeCell ref="A2:J2"/>
    <mergeCell ref="A31:B31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F3DD3-ED11-438C-B856-1ED0C5BFA498}">
  <dimension ref="A1:K35"/>
  <sheetViews>
    <sheetView zoomScale="55" zoomScaleNormal="55" workbookViewId="0">
      <selection activeCell="I5" sqref="I5:I32"/>
    </sheetView>
  </sheetViews>
  <sheetFormatPr defaultColWidth="8.71875" defaultRowHeight="14.4" x14ac:dyDescent="0.55000000000000004"/>
  <cols>
    <col min="1" max="1" width="9.6640625" style="109" customWidth="1"/>
    <col min="2" max="2" width="20.71875" style="110" customWidth="1"/>
    <col min="3" max="3" width="12.83203125" style="110" customWidth="1"/>
    <col min="4" max="4" width="9.21875" style="110" customWidth="1"/>
    <col min="5" max="5" width="14.83203125" style="110" customWidth="1"/>
    <col min="6" max="6" width="9.21875" style="110" customWidth="1"/>
    <col min="7" max="7" width="13.109375" style="110" bestFit="1" customWidth="1"/>
    <col min="8" max="8" width="9.21875" style="110" customWidth="1"/>
    <col min="9" max="9" width="17.109375" style="110" customWidth="1"/>
    <col min="10" max="10" width="17.71875" style="110" customWidth="1"/>
    <col min="11" max="11" width="11.1640625" style="110" bestFit="1" customWidth="1"/>
    <col min="12" max="16384" width="8.71875" style="110"/>
  </cols>
  <sheetData>
    <row r="1" spans="1:9" ht="17.399999999999999" x14ac:dyDescent="0.55000000000000004">
      <c r="A1" s="360" t="s">
        <v>289</v>
      </c>
      <c r="B1" s="360"/>
      <c r="C1" s="360"/>
      <c r="D1" s="360"/>
      <c r="E1" s="360"/>
      <c r="F1" s="360"/>
      <c r="G1" s="360"/>
      <c r="H1" s="360"/>
      <c r="I1" s="360"/>
    </row>
    <row r="3" spans="1:9" ht="22.2" customHeight="1" thickBot="1" x14ac:dyDescent="0.6">
      <c r="A3" s="361" t="s">
        <v>34</v>
      </c>
      <c r="B3" s="295" t="s">
        <v>33</v>
      </c>
      <c r="C3" s="388" t="s">
        <v>287</v>
      </c>
      <c r="D3" s="389"/>
      <c r="E3" s="388" t="s">
        <v>36</v>
      </c>
      <c r="F3" s="389"/>
      <c r="G3" s="388" t="s">
        <v>1</v>
      </c>
      <c r="H3" s="389"/>
      <c r="I3" s="390" t="s">
        <v>288</v>
      </c>
    </row>
    <row r="4" spans="1:9" ht="22.2" customHeight="1" thickTop="1" x14ac:dyDescent="0.55000000000000004">
      <c r="A4" s="387"/>
      <c r="B4" s="296"/>
      <c r="C4" s="209" t="s">
        <v>2</v>
      </c>
      <c r="D4" s="209" t="s">
        <v>3</v>
      </c>
      <c r="E4" s="209" t="s">
        <v>2</v>
      </c>
      <c r="F4" s="209" t="s">
        <v>3</v>
      </c>
      <c r="G4" s="209" t="s">
        <v>2</v>
      </c>
      <c r="H4" s="209" t="s">
        <v>3</v>
      </c>
      <c r="I4" s="391"/>
    </row>
    <row r="5" spans="1:9" x14ac:dyDescent="0.55000000000000004">
      <c r="A5" s="57">
        <v>3201</v>
      </c>
      <c r="B5" s="49" t="s">
        <v>4</v>
      </c>
      <c r="C5" s="171">
        <v>245652</v>
      </c>
      <c r="D5" s="172">
        <f>C5/I5*100</f>
        <v>10.261495789332976</v>
      </c>
      <c r="E5" s="171">
        <v>224406</v>
      </c>
      <c r="F5" s="172">
        <f>E5/I5*100</f>
        <v>9.3739974602325891</v>
      </c>
      <c r="G5" s="171">
        <v>470058</v>
      </c>
      <c r="H5" s="172">
        <f>G5/I5*100</f>
        <v>19.635493249565567</v>
      </c>
      <c r="I5" s="171">
        <v>2393920</v>
      </c>
    </row>
    <row r="6" spans="1:9" x14ac:dyDescent="0.55000000000000004">
      <c r="A6" s="56">
        <v>3202</v>
      </c>
      <c r="B6" s="53" t="s">
        <v>5</v>
      </c>
      <c r="C6" s="173">
        <v>172224</v>
      </c>
      <c r="D6" s="174">
        <f t="shared" ref="D6:D32" si="0">C6/I6*100</f>
        <v>13.130111796241744</v>
      </c>
      <c r="E6" s="173">
        <v>75605</v>
      </c>
      <c r="F6" s="174">
        <f t="shared" ref="F6:F32" si="1">E6/I6*100</f>
        <v>5.7640172238181497</v>
      </c>
      <c r="G6" s="173">
        <v>247829</v>
      </c>
      <c r="H6" s="174">
        <f t="shared" ref="H6:H32" si="2">G6/I6*100</f>
        <v>18.894129020059893</v>
      </c>
      <c r="I6" s="173">
        <v>1311672</v>
      </c>
    </row>
    <row r="7" spans="1:9" x14ac:dyDescent="0.55000000000000004">
      <c r="A7" s="57">
        <v>3203</v>
      </c>
      <c r="B7" s="49" t="s">
        <v>6</v>
      </c>
      <c r="C7" s="171">
        <v>72163</v>
      </c>
      <c r="D7" s="172">
        <f t="shared" si="0"/>
        <v>6.2156970834984238</v>
      </c>
      <c r="E7" s="171">
        <v>66173</v>
      </c>
      <c r="F7" s="172">
        <f t="shared" si="1"/>
        <v>5.6997536563937361</v>
      </c>
      <c r="G7" s="171">
        <v>138336</v>
      </c>
      <c r="H7" s="172">
        <f t="shared" si="2"/>
        <v>11.91545073989216</v>
      </c>
      <c r="I7" s="171">
        <v>1160980</v>
      </c>
    </row>
    <row r="8" spans="1:9" x14ac:dyDescent="0.55000000000000004">
      <c r="A8" s="56">
        <v>3204</v>
      </c>
      <c r="B8" s="53" t="s">
        <v>7</v>
      </c>
      <c r="C8" s="173">
        <v>153628</v>
      </c>
      <c r="D8" s="174">
        <f t="shared" si="0"/>
        <v>8.785444896535358</v>
      </c>
      <c r="E8" s="173">
        <v>129777</v>
      </c>
      <c r="F8" s="174">
        <f t="shared" si="1"/>
        <v>7.4214901081682312</v>
      </c>
      <c r="G8" s="173">
        <v>283405</v>
      </c>
      <c r="H8" s="174">
        <f t="shared" si="2"/>
        <v>16.206935004703588</v>
      </c>
      <c r="I8" s="173">
        <v>1748665</v>
      </c>
    </row>
    <row r="9" spans="1:9" x14ac:dyDescent="0.55000000000000004">
      <c r="A9" s="57">
        <v>3205</v>
      </c>
      <c r="B9" s="49" t="s">
        <v>8</v>
      </c>
      <c r="C9" s="171">
        <v>156492</v>
      </c>
      <c r="D9" s="172">
        <f t="shared" si="0"/>
        <v>13.870317863666862</v>
      </c>
      <c r="E9" s="171">
        <v>119771</v>
      </c>
      <c r="F9" s="172">
        <f t="shared" si="1"/>
        <v>10.615634287051375</v>
      </c>
      <c r="G9" s="171">
        <v>276263</v>
      </c>
      <c r="H9" s="172">
        <f t="shared" si="2"/>
        <v>24.485952150718234</v>
      </c>
      <c r="I9" s="171">
        <v>1128251</v>
      </c>
    </row>
    <row r="10" spans="1:9" x14ac:dyDescent="0.55000000000000004">
      <c r="A10" s="56">
        <v>3206</v>
      </c>
      <c r="B10" s="53" t="s">
        <v>9</v>
      </c>
      <c r="C10" s="173">
        <v>70592</v>
      </c>
      <c r="D10" s="174">
        <f t="shared" si="0"/>
        <v>7.5120088707085708</v>
      </c>
      <c r="E10" s="173">
        <v>46973</v>
      </c>
      <c r="F10" s="174">
        <f t="shared" si="1"/>
        <v>4.9986059707019734</v>
      </c>
      <c r="G10" s="173">
        <v>117565</v>
      </c>
      <c r="H10" s="174">
        <f t="shared" si="2"/>
        <v>12.510614841410545</v>
      </c>
      <c r="I10" s="173">
        <v>939722</v>
      </c>
    </row>
    <row r="11" spans="1:9" x14ac:dyDescent="0.55000000000000004">
      <c r="A11" s="57">
        <v>3207</v>
      </c>
      <c r="B11" s="49" t="s">
        <v>10</v>
      </c>
      <c r="C11" s="171">
        <v>171132</v>
      </c>
      <c r="D11" s="172">
        <f t="shared" si="0"/>
        <v>25.682962518290626</v>
      </c>
      <c r="E11" s="171">
        <v>163648</v>
      </c>
      <c r="F11" s="172">
        <f t="shared" si="1"/>
        <v>24.559786890781528</v>
      </c>
      <c r="G11" s="171">
        <v>334780</v>
      </c>
      <c r="H11" s="172">
        <f t="shared" si="2"/>
        <v>50.242749409072154</v>
      </c>
      <c r="I11" s="171">
        <v>666325</v>
      </c>
    </row>
    <row r="12" spans="1:9" x14ac:dyDescent="0.55000000000000004">
      <c r="A12" s="56">
        <v>3208</v>
      </c>
      <c r="B12" s="53" t="s">
        <v>11</v>
      </c>
      <c r="C12" s="173">
        <v>38927</v>
      </c>
      <c r="D12" s="174">
        <f t="shared" si="0"/>
        <v>6.4899533847723596</v>
      </c>
      <c r="E12" s="173">
        <v>34594</v>
      </c>
      <c r="F12" s="174">
        <f t="shared" si="1"/>
        <v>5.7675507332395251</v>
      </c>
      <c r="G12" s="173">
        <v>73521</v>
      </c>
      <c r="H12" s="174">
        <f t="shared" si="2"/>
        <v>12.257504118011884</v>
      </c>
      <c r="I12" s="173">
        <v>599804</v>
      </c>
    </row>
    <row r="13" spans="1:9" x14ac:dyDescent="0.55000000000000004">
      <c r="A13" s="57">
        <v>3209</v>
      </c>
      <c r="B13" s="49" t="s">
        <v>12</v>
      </c>
      <c r="C13" s="171">
        <v>226744</v>
      </c>
      <c r="D13" s="172">
        <f t="shared" si="0"/>
        <v>20.206103251241363</v>
      </c>
      <c r="E13" s="171">
        <v>114329</v>
      </c>
      <c r="F13" s="172">
        <f t="shared" si="1"/>
        <v>10.188333885841185</v>
      </c>
      <c r="G13" s="171">
        <v>341073</v>
      </c>
      <c r="H13" s="172">
        <f t="shared" si="2"/>
        <v>30.394437137082548</v>
      </c>
      <c r="I13" s="171">
        <v>1122156</v>
      </c>
    </row>
    <row r="14" spans="1:9" x14ac:dyDescent="0.55000000000000004">
      <c r="A14" s="56">
        <v>3210</v>
      </c>
      <c r="B14" s="53" t="s">
        <v>13</v>
      </c>
      <c r="C14" s="173">
        <v>81857</v>
      </c>
      <c r="D14" s="174">
        <f t="shared" si="0"/>
        <v>11.788247323209413</v>
      </c>
      <c r="E14" s="173">
        <v>62707</v>
      </c>
      <c r="F14" s="174">
        <f t="shared" si="1"/>
        <v>9.0304509681089282</v>
      </c>
      <c r="G14" s="173">
        <v>144564</v>
      </c>
      <c r="H14" s="174">
        <f t="shared" si="2"/>
        <v>20.818698291318341</v>
      </c>
      <c r="I14" s="173">
        <v>694395</v>
      </c>
    </row>
    <row r="15" spans="1:9" x14ac:dyDescent="0.55000000000000004">
      <c r="A15" s="57">
        <v>3211</v>
      </c>
      <c r="B15" s="49" t="s">
        <v>14</v>
      </c>
      <c r="C15" s="171">
        <v>197565</v>
      </c>
      <c r="D15" s="172">
        <f t="shared" si="0"/>
        <v>32.193855685356858</v>
      </c>
      <c r="E15" s="171">
        <v>187134</v>
      </c>
      <c r="F15" s="172">
        <f t="shared" si="1"/>
        <v>30.494090500967125</v>
      </c>
      <c r="G15" s="171">
        <v>384699</v>
      </c>
      <c r="H15" s="172">
        <f t="shared" si="2"/>
        <v>62.687946186323984</v>
      </c>
      <c r="I15" s="171">
        <v>613673</v>
      </c>
    </row>
    <row r="16" spans="1:9" x14ac:dyDescent="0.55000000000000004">
      <c r="A16" s="56">
        <v>3212</v>
      </c>
      <c r="B16" s="53" t="s">
        <v>15</v>
      </c>
      <c r="C16" s="173">
        <v>158387</v>
      </c>
      <c r="D16" s="174">
        <f t="shared" si="0"/>
        <v>17.129400313632186</v>
      </c>
      <c r="E16" s="173">
        <v>133016</v>
      </c>
      <c r="F16" s="174">
        <f t="shared" si="1"/>
        <v>14.385551289677176</v>
      </c>
      <c r="G16" s="173">
        <v>291403</v>
      </c>
      <c r="H16" s="174">
        <f t="shared" si="2"/>
        <v>31.51495160330936</v>
      </c>
      <c r="I16" s="173">
        <v>924650</v>
      </c>
    </row>
    <row r="17" spans="1:11" x14ac:dyDescent="0.55000000000000004">
      <c r="A17" s="57">
        <v>3213</v>
      </c>
      <c r="B17" s="49" t="s">
        <v>16</v>
      </c>
      <c r="C17" s="171">
        <v>28718</v>
      </c>
      <c r="D17" s="172">
        <f t="shared" si="0"/>
        <v>3.4389148941011074</v>
      </c>
      <c r="E17" s="171">
        <v>25594</v>
      </c>
      <c r="F17" s="172">
        <f t="shared" si="1"/>
        <v>3.0648230308386291</v>
      </c>
      <c r="G17" s="171">
        <v>54312</v>
      </c>
      <c r="H17" s="172">
        <f t="shared" si="2"/>
        <v>6.5037379249397373</v>
      </c>
      <c r="I17" s="171">
        <v>835089</v>
      </c>
    </row>
    <row r="18" spans="1:11" x14ac:dyDescent="0.55000000000000004">
      <c r="A18" s="56">
        <v>3214</v>
      </c>
      <c r="B18" s="53" t="s">
        <v>17</v>
      </c>
      <c r="C18" s="173">
        <v>65472</v>
      </c>
      <c r="D18" s="174">
        <f t="shared" si="0"/>
        <v>13.613283930286812</v>
      </c>
      <c r="E18" s="173">
        <v>46248</v>
      </c>
      <c r="F18" s="174">
        <f t="shared" si="1"/>
        <v>9.6161283481168205</v>
      </c>
      <c r="G18" s="173">
        <v>111720</v>
      </c>
      <c r="H18" s="174">
        <f t="shared" si="2"/>
        <v>23.229412278403633</v>
      </c>
      <c r="I18" s="173">
        <v>480942</v>
      </c>
    </row>
    <row r="19" spans="1:11" x14ac:dyDescent="0.55000000000000004">
      <c r="A19" s="57">
        <v>3215</v>
      </c>
      <c r="B19" s="49" t="s">
        <v>18</v>
      </c>
      <c r="C19" s="171">
        <v>351283</v>
      </c>
      <c r="D19" s="172">
        <f t="shared" si="0"/>
        <v>29.281855457500079</v>
      </c>
      <c r="E19" s="171">
        <v>209668</v>
      </c>
      <c r="F19" s="172">
        <f t="shared" si="1"/>
        <v>17.477270662295432</v>
      </c>
      <c r="G19" s="171">
        <v>560951</v>
      </c>
      <c r="H19" s="172">
        <f t="shared" si="2"/>
        <v>46.759126119795511</v>
      </c>
      <c r="I19" s="171">
        <v>1199661</v>
      </c>
    </row>
    <row r="20" spans="1:11" x14ac:dyDescent="0.55000000000000004">
      <c r="A20" s="56">
        <v>3216</v>
      </c>
      <c r="B20" s="53" t="s">
        <v>19</v>
      </c>
      <c r="C20" s="173">
        <v>55249</v>
      </c>
      <c r="D20" s="174">
        <f t="shared" si="0"/>
        <v>3.9107663754361202</v>
      </c>
      <c r="E20" s="173">
        <v>53171</v>
      </c>
      <c r="F20" s="174">
        <f t="shared" si="1"/>
        <v>3.7636764275971317</v>
      </c>
      <c r="G20" s="173">
        <v>108420</v>
      </c>
      <c r="H20" s="174">
        <f t="shared" si="2"/>
        <v>7.6744428030332514</v>
      </c>
      <c r="I20" s="173">
        <v>1412741</v>
      </c>
    </row>
    <row r="21" spans="1:11" x14ac:dyDescent="0.55000000000000004">
      <c r="A21" s="57">
        <v>3217</v>
      </c>
      <c r="B21" s="49" t="s">
        <v>20</v>
      </c>
      <c r="C21" s="171">
        <v>31994</v>
      </c>
      <c r="D21" s="172">
        <f t="shared" si="0"/>
        <v>3.7918410351771064</v>
      </c>
      <c r="E21" s="171">
        <v>26769</v>
      </c>
      <c r="F21" s="172">
        <f t="shared" si="1"/>
        <v>3.1725883812794882</v>
      </c>
      <c r="G21" s="171">
        <v>58763</v>
      </c>
      <c r="H21" s="172">
        <f t="shared" si="2"/>
        <v>6.9644294164565954</v>
      </c>
      <c r="I21" s="171">
        <v>843759</v>
      </c>
    </row>
    <row r="22" spans="1:11" x14ac:dyDescent="0.55000000000000004">
      <c r="A22" s="56">
        <v>3218</v>
      </c>
      <c r="B22" s="53" t="s">
        <v>21</v>
      </c>
      <c r="C22" s="173">
        <v>64487</v>
      </c>
      <c r="D22" s="174">
        <f t="shared" si="0"/>
        <v>27.743981138894146</v>
      </c>
      <c r="E22" s="173">
        <v>62234</v>
      </c>
      <c r="F22" s="174">
        <f t="shared" si="1"/>
        <v>26.774682063019501</v>
      </c>
      <c r="G22" s="173">
        <v>126721</v>
      </c>
      <c r="H22" s="174">
        <f t="shared" si="2"/>
        <v>54.51866320191364</v>
      </c>
      <c r="I22" s="173">
        <v>232436</v>
      </c>
    </row>
    <row r="23" spans="1:11" x14ac:dyDescent="0.55000000000000004">
      <c r="A23" s="57">
        <v>3271</v>
      </c>
      <c r="B23" s="49" t="s">
        <v>22</v>
      </c>
      <c r="C23" s="171">
        <v>13415</v>
      </c>
      <c r="D23" s="172">
        <f t="shared" si="0"/>
        <v>2.7392197460683056</v>
      </c>
      <c r="E23" s="171">
        <v>12835</v>
      </c>
      <c r="F23" s="172">
        <f t="shared" si="1"/>
        <v>2.6207890749747822</v>
      </c>
      <c r="G23" s="171">
        <v>26250</v>
      </c>
      <c r="H23" s="172">
        <f t="shared" si="2"/>
        <v>5.3600088210430883</v>
      </c>
      <c r="I23" s="171">
        <v>489738</v>
      </c>
    </row>
    <row r="24" spans="1:11" x14ac:dyDescent="0.55000000000000004">
      <c r="A24" s="56">
        <v>3272</v>
      </c>
      <c r="B24" s="53" t="s">
        <v>23</v>
      </c>
      <c r="C24" s="173">
        <v>42767</v>
      </c>
      <c r="D24" s="174">
        <f t="shared" si="0"/>
        <v>26.556920994293311</v>
      </c>
      <c r="E24" s="173">
        <v>42606</v>
      </c>
      <c r="F24" s="174">
        <f t="shared" si="1"/>
        <v>26.456945212029385</v>
      </c>
      <c r="G24" s="173">
        <v>85373</v>
      </c>
      <c r="H24" s="174">
        <f t="shared" si="2"/>
        <v>53.013866206322689</v>
      </c>
      <c r="I24" s="173">
        <v>161039</v>
      </c>
    </row>
    <row r="25" spans="1:11" x14ac:dyDescent="0.55000000000000004">
      <c r="A25" s="57">
        <v>3273</v>
      </c>
      <c r="B25" s="49" t="s">
        <v>24</v>
      </c>
      <c r="C25" s="171">
        <v>272917</v>
      </c>
      <c r="D25" s="172">
        <f t="shared" si="0"/>
        <v>22.942356820954004</v>
      </c>
      <c r="E25" s="171">
        <v>254281</v>
      </c>
      <c r="F25" s="172">
        <f t="shared" si="1"/>
        <v>21.375749531135856</v>
      </c>
      <c r="G25" s="171">
        <v>527198</v>
      </c>
      <c r="H25" s="172">
        <f t="shared" si="2"/>
        <v>44.318106352089856</v>
      </c>
      <c r="I25" s="171">
        <v>1189577</v>
      </c>
    </row>
    <row r="26" spans="1:11" x14ac:dyDescent="0.55000000000000004">
      <c r="A26" s="56">
        <v>3274</v>
      </c>
      <c r="B26" s="53" t="s">
        <v>25</v>
      </c>
      <c r="C26" s="173">
        <v>40366</v>
      </c>
      <c r="D26" s="174">
        <f t="shared" si="0"/>
        <v>26.431031547517712</v>
      </c>
      <c r="E26" s="173">
        <v>36860</v>
      </c>
      <c r="F26" s="174">
        <f t="shared" si="1"/>
        <v>24.13535705399353</v>
      </c>
      <c r="G26" s="173">
        <v>77226</v>
      </c>
      <c r="H26" s="174">
        <f t="shared" si="2"/>
        <v>50.56638860151125</v>
      </c>
      <c r="I26" s="173">
        <v>152722</v>
      </c>
    </row>
    <row r="27" spans="1:11" x14ac:dyDescent="0.55000000000000004">
      <c r="A27" s="57">
        <v>3275</v>
      </c>
      <c r="B27" s="49" t="s">
        <v>26</v>
      </c>
      <c r="C27" s="171">
        <v>859189</v>
      </c>
      <c r="D27" s="172">
        <f t="shared" si="0"/>
        <v>73.850920999475676</v>
      </c>
      <c r="E27" s="171">
        <v>825897</v>
      </c>
      <c r="F27" s="172">
        <f t="shared" si="1"/>
        <v>70.989333081200954</v>
      </c>
      <c r="G27" s="171">
        <v>1685086</v>
      </c>
      <c r="H27" s="172">
        <f t="shared" si="2"/>
        <v>144.84025408067663</v>
      </c>
      <c r="I27" s="171">
        <v>1163410</v>
      </c>
    </row>
    <row r="28" spans="1:11" x14ac:dyDescent="0.55000000000000004">
      <c r="A28" s="56">
        <v>3276</v>
      </c>
      <c r="B28" s="53" t="s">
        <v>27</v>
      </c>
      <c r="C28" s="173">
        <v>222152</v>
      </c>
      <c r="D28" s="174">
        <f t="shared" si="0"/>
        <v>25.248017056890777</v>
      </c>
      <c r="E28" s="173">
        <v>170168</v>
      </c>
      <c r="F28" s="174">
        <f t="shared" si="1"/>
        <v>19.339931967918318</v>
      </c>
      <c r="G28" s="173">
        <v>392320</v>
      </c>
      <c r="H28" s="174">
        <f t="shared" si="2"/>
        <v>44.587949024809092</v>
      </c>
      <c r="I28" s="173">
        <v>879879</v>
      </c>
    </row>
    <row r="29" spans="1:11" x14ac:dyDescent="0.55000000000000004">
      <c r="A29" s="57">
        <v>3277</v>
      </c>
      <c r="B29" s="49" t="s">
        <v>28</v>
      </c>
      <c r="C29" s="171">
        <v>81509</v>
      </c>
      <c r="D29" s="172">
        <f t="shared" si="0"/>
        <v>30.723447883331641</v>
      </c>
      <c r="E29" s="171">
        <v>73330</v>
      </c>
      <c r="F29" s="172">
        <f t="shared" si="1"/>
        <v>27.640511272187229</v>
      </c>
      <c r="G29" s="171">
        <v>154839</v>
      </c>
      <c r="H29" s="172">
        <f t="shared" si="2"/>
        <v>58.363959155518863</v>
      </c>
      <c r="I29" s="171">
        <v>265299</v>
      </c>
    </row>
    <row r="30" spans="1:11" x14ac:dyDescent="0.55000000000000004">
      <c r="A30" s="56">
        <v>3278</v>
      </c>
      <c r="B30" s="53" t="s">
        <v>29</v>
      </c>
      <c r="C30" s="173">
        <v>77510</v>
      </c>
      <c r="D30" s="174">
        <f t="shared" si="0"/>
        <v>22.516987238146697</v>
      </c>
      <c r="E30" s="173">
        <v>64010</v>
      </c>
      <c r="F30" s="174">
        <f t="shared" si="1"/>
        <v>18.59517937187163</v>
      </c>
      <c r="G30" s="173">
        <v>141520</v>
      </c>
      <c r="H30" s="174">
        <f t="shared" si="2"/>
        <v>41.112166610018328</v>
      </c>
      <c r="I30" s="173">
        <v>344229</v>
      </c>
    </row>
    <row r="31" spans="1:11" x14ac:dyDescent="0.55000000000000004">
      <c r="A31" s="57">
        <v>3279</v>
      </c>
      <c r="B31" s="49" t="s">
        <v>30</v>
      </c>
      <c r="C31" s="171">
        <v>35873</v>
      </c>
      <c r="D31" s="172">
        <f t="shared" si="0"/>
        <v>35.935167840363832</v>
      </c>
      <c r="E31" s="171">
        <v>35956</v>
      </c>
      <c r="F31" s="172">
        <f t="shared" si="1"/>
        <v>36.01831167920502</v>
      </c>
      <c r="G31" s="171">
        <v>71829</v>
      </c>
      <c r="H31" s="172">
        <f t="shared" si="2"/>
        <v>71.953479519568859</v>
      </c>
      <c r="I31" s="171">
        <v>99827</v>
      </c>
    </row>
    <row r="32" spans="1:11" x14ac:dyDescent="0.55000000000000004">
      <c r="A32" s="382" t="s">
        <v>31</v>
      </c>
      <c r="B32" s="383"/>
      <c r="C32" s="175">
        <f>SUM(C5:C31)</f>
        <v>3988264</v>
      </c>
      <c r="D32" s="170">
        <f t="shared" si="0"/>
        <v>17.299240701221766</v>
      </c>
      <c r="E32" s="175">
        <f>SUM(E5:E31)</f>
        <v>3297760</v>
      </c>
      <c r="F32" s="170">
        <f t="shared" si="1"/>
        <v>14.304154392703467</v>
      </c>
      <c r="G32" s="175">
        <f>SUM(G5:G31)</f>
        <v>7286024</v>
      </c>
      <c r="H32" s="170">
        <f t="shared" si="2"/>
        <v>31.603395093925236</v>
      </c>
      <c r="I32" s="175">
        <v>23054561</v>
      </c>
      <c r="K32" s="197"/>
    </row>
    <row r="33" spans="1:11" x14ac:dyDescent="0.55000000000000004">
      <c r="K33" s="134"/>
    </row>
    <row r="34" spans="1:11" x14ac:dyDescent="0.55000000000000004">
      <c r="A34" s="161" t="s">
        <v>32</v>
      </c>
      <c r="B34" s="161"/>
      <c r="C34" s="161"/>
      <c r="D34" s="161"/>
      <c r="E34" s="161"/>
      <c r="F34" s="161"/>
    </row>
    <row r="35" spans="1:11" x14ac:dyDescent="0.55000000000000004">
      <c r="K35" s="134"/>
    </row>
  </sheetData>
  <mergeCells count="8">
    <mergeCell ref="A32:B32"/>
    <mergeCell ref="A1:I1"/>
    <mergeCell ref="A3:A4"/>
    <mergeCell ref="B3:B4"/>
    <mergeCell ref="C3:D3"/>
    <mergeCell ref="E3:F3"/>
    <mergeCell ref="G3:H3"/>
    <mergeCell ref="I3:I4"/>
  </mergeCells>
  <pageMargins left="0.7" right="0.7" top="0.75" bottom="0.75" header="0.3" footer="0.3"/>
  <pageSetup orientation="portrait"/>
  <ignoredErrors>
    <ignoredError sqref="E32 G32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FEA57-45B5-4A26-8BFB-08C962417A0A}">
  <dimension ref="A1:K34"/>
  <sheetViews>
    <sheetView topLeftCell="A5" zoomScale="70" zoomScaleNormal="70" workbookViewId="0">
      <selection activeCell="A3" sqref="A3:J32"/>
    </sheetView>
  </sheetViews>
  <sheetFormatPr defaultColWidth="8.71875" defaultRowHeight="14.4" x14ac:dyDescent="0.55000000000000004"/>
  <cols>
    <col min="1" max="1" width="9.21875" style="109" customWidth="1"/>
    <col min="2" max="2" width="20.109375" style="110" customWidth="1"/>
    <col min="3" max="3" width="12.44140625" style="110" bestFit="1" customWidth="1"/>
    <col min="4" max="4" width="9.0546875" style="110" customWidth="1"/>
    <col min="5" max="5" width="14.38671875" style="110" customWidth="1"/>
    <col min="6" max="6" width="9.44140625" style="110" customWidth="1"/>
    <col min="7" max="7" width="15.83203125" style="110" customWidth="1"/>
    <col min="8" max="8" width="8.609375" style="110" customWidth="1"/>
    <col min="9" max="9" width="15.33203125" style="110" customWidth="1"/>
    <col min="10" max="10" width="17" style="110" customWidth="1"/>
    <col min="11" max="16384" width="8.71875" style="110"/>
  </cols>
  <sheetData>
    <row r="1" spans="1:10" ht="17.399999999999999" x14ac:dyDescent="0.55000000000000004">
      <c r="A1" s="360" t="s">
        <v>292</v>
      </c>
      <c r="B1" s="360"/>
      <c r="C1" s="360"/>
      <c r="D1" s="360"/>
      <c r="E1" s="360"/>
      <c r="F1" s="360"/>
      <c r="G1" s="360"/>
      <c r="H1" s="360"/>
      <c r="I1" s="360"/>
      <c r="J1" s="360"/>
    </row>
    <row r="3" spans="1:10" ht="33.9" customHeight="1" thickBot="1" x14ac:dyDescent="0.6">
      <c r="A3" s="394" t="s">
        <v>34</v>
      </c>
      <c r="B3" s="283" t="s">
        <v>33</v>
      </c>
      <c r="C3" s="318" t="s">
        <v>35</v>
      </c>
      <c r="D3" s="319"/>
      <c r="E3" s="318" t="s">
        <v>36</v>
      </c>
      <c r="F3" s="319"/>
      <c r="G3" s="318" t="s">
        <v>290</v>
      </c>
      <c r="H3" s="319"/>
      <c r="I3" s="396" t="s">
        <v>295</v>
      </c>
      <c r="J3" s="396" t="s">
        <v>291</v>
      </c>
    </row>
    <row r="4" spans="1:10" ht="27.9" customHeight="1" thickTop="1" x14ac:dyDescent="0.55000000000000004">
      <c r="A4" s="395"/>
      <c r="B4" s="284"/>
      <c r="C4" s="210" t="s">
        <v>2</v>
      </c>
      <c r="D4" s="210" t="s">
        <v>3</v>
      </c>
      <c r="E4" s="210" t="s">
        <v>2</v>
      </c>
      <c r="F4" s="210" t="s">
        <v>3</v>
      </c>
      <c r="G4" s="210" t="s">
        <v>2</v>
      </c>
      <c r="H4" s="210" t="s">
        <v>3</v>
      </c>
      <c r="I4" s="397"/>
      <c r="J4" s="397"/>
    </row>
    <row r="5" spans="1:10" x14ac:dyDescent="0.55000000000000004">
      <c r="A5" s="31">
        <v>3201</v>
      </c>
      <c r="B5" s="32" t="s">
        <v>4</v>
      </c>
      <c r="C5" s="171">
        <v>9205</v>
      </c>
      <c r="D5" s="172">
        <f>C5/I5*100</f>
        <v>0.35533804209317849</v>
      </c>
      <c r="E5" s="171">
        <v>11414</v>
      </c>
      <c r="F5" s="172">
        <f>E5/I5*100</f>
        <v>0.44061145165144372</v>
      </c>
      <c r="G5" s="171">
        <v>20619</v>
      </c>
      <c r="H5" s="172">
        <f>G5/I5*100</f>
        <v>0.79594949374462221</v>
      </c>
      <c r="I5" s="211">
        <v>2590491</v>
      </c>
      <c r="J5" s="171">
        <v>196571</v>
      </c>
    </row>
    <row r="6" spans="1:10" x14ac:dyDescent="0.55000000000000004">
      <c r="A6" s="34">
        <v>3202</v>
      </c>
      <c r="B6" s="35" t="s">
        <v>5</v>
      </c>
      <c r="C6" s="173">
        <v>127721</v>
      </c>
      <c r="D6" s="174">
        <f t="shared" ref="D6:D32" si="0">C6/I6*100</f>
        <v>8.7879628145205295</v>
      </c>
      <c r="E6" s="173">
        <v>31620</v>
      </c>
      <c r="F6" s="174">
        <f t="shared" ref="F6:F32" si="1">E6/I6*100</f>
        <v>2.1756436623197368</v>
      </c>
      <c r="G6" s="173">
        <v>159341</v>
      </c>
      <c r="H6" s="174">
        <f t="shared" ref="H6:H32" si="2">G6/I6*100</f>
        <v>10.963606476840267</v>
      </c>
      <c r="I6" s="212">
        <v>1453363</v>
      </c>
      <c r="J6" s="173">
        <v>141691</v>
      </c>
    </row>
    <row r="7" spans="1:10" x14ac:dyDescent="0.55000000000000004">
      <c r="A7" s="31">
        <v>3203</v>
      </c>
      <c r="B7" s="32" t="s">
        <v>6</v>
      </c>
      <c r="C7" s="171">
        <v>2542</v>
      </c>
      <c r="D7" s="172">
        <f t="shared" si="0"/>
        <v>0.19874218556984749</v>
      </c>
      <c r="E7" s="171">
        <v>7396</v>
      </c>
      <c r="F7" s="172">
        <f t="shared" si="1"/>
        <v>0.57824437626852554</v>
      </c>
      <c r="G7" s="171">
        <v>9938</v>
      </c>
      <c r="H7" s="172">
        <f t="shared" si="2"/>
        <v>0.776986561838373</v>
      </c>
      <c r="I7" s="211">
        <v>1279044</v>
      </c>
      <c r="J7" s="171">
        <v>118064</v>
      </c>
    </row>
    <row r="8" spans="1:10" x14ac:dyDescent="0.55000000000000004">
      <c r="A8" s="34">
        <v>3204</v>
      </c>
      <c r="B8" s="35" t="s">
        <v>7</v>
      </c>
      <c r="C8" s="173">
        <v>4853</v>
      </c>
      <c r="D8" s="174">
        <f t="shared" si="0"/>
        <v>0.2560324311263264</v>
      </c>
      <c r="E8" s="173">
        <v>6635</v>
      </c>
      <c r="F8" s="174">
        <f t="shared" si="1"/>
        <v>0.35004640027265105</v>
      </c>
      <c r="G8" s="173">
        <v>11488</v>
      </c>
      <c r="H8" s="174">
        <f t="shared" si="2"/>
        <v>0.60607883139897745</v>
      </c>
      <c r="I8" s="212">
        <v>1895463</v>
      </c>
      <c r="J8" s="173">
        <v>146798</v>
      </c>
    </row>
    <row r="9" spans="1:10" x14ac:dyDescent="0.55000000000000004">
      <c r="A9" s="31">
        <v>3205</v>
      </c>
      <c r="B9" s="32" t="s">
        <v>8</v>
      </c>
      <c r="C9" s="171">
        <v>1836</v>
      </c>
      <c r="D9" s="172">
        <f t="shared" si="0"/>
        <v>0.14870623148765358</v>
      </c>
      <c r="E9" s="171">
        <v>4532</v>
      </c>
      <c r="F9" s="172">
        <f t="shared" si="1"/>
        <v>0.36706788731048257</v>
      </c>
      <c r="G9" s="171">
        <v>6368</v>
      </c>
      <c r="H9" s="172">
        <f t="shared" si="2"/>
        <v>0.51577411879813617</v>
      </c>
      <c r="I9" s="211">
        <v>1234649</v>
      </c>
      <c r="J9" s="171">
        <v>106398</v>
      </c>
    </row>
    <row r="10" spans="1:10" x14ac:dyDescent="0.55000000000000004">
      <c r="A10" s="34">
        <v>3206</v>
      </c>
      <c r="B10" s="35" t="s">
        <v>9</v>
      </c>
      <c r="C10" s="173">
        <v>1828</v>
      </c>
      <c r="D10" s="174">
        <f t="shared" si="0"/>
        <v>0.1739314112707174</v>
      </c>
      <c r="E10" s="173">
        <v>2734</v>
      </c>
      <c r="F10" s="174">
        <f t="shared" si="1"/>
        <v>0.26013592911058064</v>
      </c>
      <c r="G10" s="173">
        <v>4562</v>
      </c>
      <c r="H10" s="174">
        <f t="shared" si="2"/>
        <v>0.43406734038129802</v>
      </c>
      <c r="I10" s="212">
        <v>1050989</v>
      </c>
      <c r="J10" s="173">
        <v>111267</v>
      </c>
    </row>
    <row r="11" spans="1:10" x14ac:dyDescent="0.55000000000000004">
      <c r="A11" s="31">
        <v>3207</v>
      </c>
      <c r="B11" s="32" t="s">
        <v>10</v>
      </c>
      <c r="C11" s="171">
        <v>101996</v>
      </c>
      <c r="D11" s="172">
        <f t="shared" si="0"/>
        <v>13.614969578693605</v>
      </c>
      <c r="E11" s="171">
        <v>56104</v>
      </c>
      <c r="F11" s="172">
        <f t="shared" si="1"/>
        <v>7.4890608773189733</v>
      </c>
      <c r="G11" s="171">
        <v>158100</v>
      </c>
      <c r="H11" s="172">
        <f t="shared" si="2"/>
        <v>21.10403045601258</v>
      </c>
      <c r="I11" s="211">
        <v>749146</v>
      </c>
      <c r="J11" s="171">
        <v>82821</v>
      </c>
    </row>
    <row r="12" spans="1:10" x14ac:dyDescent="0.55000000000000004">
      <c r="A12" s="34">
        <v>3208</v>
      </c>
      <c r="B12" s="35" t="s">
        <v>11</v>
      </c>
      <c r="C12" s="173">
        <v>1120</v>
      </c>
      <c r="D12" s="174">
        <f t="shared" si="0"/>
        <v>0.16760370104886996</v>
      </c>
      <c r="E12" s="173">
        <v>1820</v>
      </c>
      <c r="F12" s="174">
        <f t="shared" si="1"/>
        <v>0.27235601420441369</v>
      </c>
      <c r="G12" s="173">
        <v>2940</v>
      </c>
      <c r="H12" s="174">
        <f t="shared" si="2"/>
        <v>0.43995971525328359</v>
      </c>
      <c r="I12" s="212">
        <v>668243</v>
      </c>
      <c r="J12" s="173">
        <v>68439</v>
      </c>
    </row>
    <row r="13" spans="1:10" x14ac:dyDescent="0.55000000000000004">
      <c r="A13" s="31">
        <v>3209</v>
      </c>
      <c r="B13" s="32" t="s">
        <v>12</v>
      </c>
      <c r="C13" s="171">
        <v>144684</v>
      </c>
      <c r="D13" s="172">
        <f t="shared" si="0"/>
        <v>11.580500986092257</v>
      </c>
      <c r="E13" s="171">
        <v>45365</v>
      </c>
      <c r="F13" s="172">
        <f t="shared" si="1"/>
        <v>3.6310126014906645</v>
      </c>
      <c r="G13" s="171">
        <v>190049</v>
      </c>
      <c r="H13" s="172">
        <f t="shared" si="2"/>
        <v>15.211513587582923</v>
      </c>
      <c r="I13" s="211">
        <v>1249376</v>
      </c>
      <c r="J13" s="171">
        <v>127220</v>
      </c>
    </row>
    <row r="14" spans="1:10" x14ac:dyDescent="0.55000000000000004">
      <c r="A14" s="34">
        <v>3210</v>
      </c>
      <c r="B14" s="35" t="s">
        <v>13</v>
      </c>
      <c r="C14" s="173">
        <v>3398</v>
      </c>
      <c r="D14" s="174">
        <f t="shared" si="0"/>
        <v>0.43834414788632459</v>
      </c>
      <c r="E14" s="173">
        <v>3674</v>
      </c>
      <c r="F14" s="174">
        <f t="shared" si="1"/>
        <v>0.47394832234677947</v>
      </c>
      <c r="G14" s="173">
        <v>7072</v>
      </c>
      <c r="H14" s="174">
        <f t="shared" si="2"/>
        <v>0.91229247023310411</v>
      </c>
      <c r="I14" s="212">
        <v>775190</v>
      </c>
      <c r="J14" s="173">
        <v>80795</v>
      </c>
    </row>
    <row r="15" spans="1:10" x14ac:dyDescent="0.55000000000000004">
      <c r="A15" s="31">
        <v>3211</v>
      </c>
      <c r="B15" s="32" t="s">
        <v>14</v>
      </c>
      <c r="C15" s="171">
        <v>121356</v>
      </c>
      <c r="D15" s="172">
        <f t="shared" si="0"/>
        <v>17.767951918360772</v>
      </c>
      <c r="E15" s="171">
        <v>130617</v>
      </c>
      <c r="F15" s="172">
        <f t="shared" si="1"/>
        <v>19.123871713969884</v>
      </c>
      <c r="G15" s="171">
        <v>251973</v>
      </c>
      <c r="H15" s="172">
        <f t="shared" si="2"/>
        <v>36.891823632330656</v>
      </c>
      <c r="I15" s="211">
        <v>683005</v>
      </c>
      <c r="J15" s="171">
        <v>69332</v>
      </c>
    </row>
    <row r="16" spans="1:10" x14ac:dyDescent="0.55000000000000004">
      <c r="A16" s="34">
        <v>3212</v>
      </c>
      <c r="B16" s="35" t="s">
        <v>15</v>
      </c>
      <c r="C16" s="173">
        <v>30410</v>
      </c>
      <c r="D16" s="174">
        <f t="shared" si="0"/>
        <v>2.9530177880236241</v>
      </c>
      <c r="E16" s="173">
        <v>24634</v>
      </c>
      <c r="F16" s="174">
        <f t="shared" si="1"/>
        <v>2.3921289112191371</v>
      </c>
      <c r="G16" s="173">
        <v>55044</v>
      </c>
      <c r="H16" s="174">
        <f t="shared" si="2"/>
        <v>5.3451466992427612</v>
      </c>
      <c r="I16" s="212">
        <v>1029794</v>
      </c>
      <c r="J16" s="173">
        <v>105144</v>
      </c>
    </row>
    <row r="17" spans="1:11" x14ac:dyDescent="0.55000000000000004">
      <c r="A17" s="31">
        <v>3213</v>
      </c>
      <c r="B17" s="32" t="s">
        <v>16</v>
      </c>
      <c r="C17" s="171">
        <v>877</v>
      </c>
      <c r="D17" s="172">
        <f t="shared" si="0"/>
        <v>9.527586000858243E-2</v>
      </c>
      <c r="E17" s="171">
        <v>1733</v>
      </c>
      <c r="F17" s="172">
        <f t="shared" si="1"/>
        <v>0.18827031401923985</v>
      </c>
      <c r="G17" s="171">
        <v>2610</v>
      </c>
      <c r="H17" s="172">
        <f t="shared" si="2"/>
        <v>0.28354617402782228</v>
      </c>
      <c r="I17" s="211">
        <v>920485</v>
      </c>
      <c r="J17" s="171">
        <v>85396</v>
      </c>
    </row>
    <row r="18" spans="1:11" x14ac:dyDescent="0.55000000000000004">
      <c r="A18" s="34">
        <v>3214</v>
      </c>
      <c r="B18" s="35" t="s">
        <v>17</v>
      </c>
      <c r="C18" s="173">
        <v>23148</v>
      </c>
      <c r="D18" s="174">
        <f t="shared" si="0"/>
        <v>4.2776519113423932</v>
      </c>
      <c r="E18" s="173">
        <v>10865</v>
      </c>
      <c r="F18" s="174">
        <f t="shared" si="1"/>
        <v>2.007805772279899</v>
      </c>
      <c r="G18" s="173">
        <v>34013</v>
      </c>
      <c r="H18" s="174">
        <f t="shared" si="2"/>
        <v>6.2854576836222922</v>
      </c>
      <c r="I18" s="212">
        <v>541138</v>
      </c>
      <c r="J18" s="173">
        <v>60196</v>
      </c>
    </row>
    <row r="19" spans="1:11" x14ac:dyDescent="0.55000000000000004">
      <c r="A19" s="31">
        <v>3215</v>
      </c>
      <c r="B19" s="32" t="s">
        <v>18</v>
      </c>
      <c r="C19" s="171">
        <v>294473</v>
      </c>
      <c r="D19" s="172">
        <f t="shared" si="0"/>
        <v>22.264756384597877</v>
      </c>
      <c r="E19" s="171">
        <v>154430</v>
      </c>
      <c r="F19" s="172">
        <f t="shared" si="1"/>
        <v>11.676270247097188</v>
      </c>
      <c r="G19" s="171">
        <v>448903</v>
      </c>
      <c r="H19" s="172">
        <f t="shared" si="2"/>
        <v>33.941026631695067</v>
      </c>
      <c r="I19" s="211">
        <v>1322597</v>
      </c>
      <c r="J19" s="171">
        <v>122936</v>
      </c>
    </row>
    <row r="20" spans="1:11" x14ac:dyDescent="0.55000000000000004">
      <c r="A20" s="34">
        <v>3216</v>
      </c>
      <c r="B20" s="35" t="s">
        <v>19</v>
      </c>
      <c r="C20" s="173">
        <v>3888</v>
      </c>
      <c r="D20" s="174">
        <f t="shared" si="0"/>
        <v>0.26018070781465602</v>
      </c>
      <c r="E20" s="173">
        <v>3746</v>
      </c>
      <c r="F20" s="174">
        <f t="shared" si="1"/>
        <v>0.25067822311566396</v>
      </c>
      <c r="G20" s="173">
        <v>7634</v>
      </c>
      <c r="H20" s="174">
        <f t="shared" si="2"/>
        <v>0.51085893093032009</v>
      </c>
      <c r="I20" s="212">
        <v>1494346</v>
      </c>
      <c r="J20" s="173">
        <v>81605</v>
      </c>
    </row>
    <row r="21" spans="1:11" x14ac:dyDescent="0.55000000000000004">
      <c r="A21" s="31">
        <v>3217</v>
      </c>
      <c r="B21" s="32" t="s">
        <v>20</v>
      </c>
      <c r="C21" s="171">
        <v>1681</v>
      </c>
      <c r="D21" s="172">
        <f t="shared" si="0"/>
        <v>0.18260425605874619</v>
      </c>
      <c r="E21" s="171">
        <v>2465</v>
      </c>
      <c r="F21" s="172">
        <f t="shared" si="1"/>
        <v>0.26776888232290863</v>
      </c>
      <c r="G21" s="171">
        <v>4146</v>
      </c>
      <c r="H21" s="172">
        <f t="shared" si="2"/>
        <v>0.45037313838165483</v>
      </c>
      <c r="I21" s="211">
        <v>920570</v>
      </c>
      <c r="J21" s="171">
        <v>76811</v>
      </c>
    </row>
    <row r="22" spans="1:11" x14ac:dyDescent="0.55000000000000004">
      <c r="A22" s="34">
        <v>3218</v>
      </c>
      <c r="B22" s="35" t="s">
        <v>21</v>
      </c>
      <c r="C22" s="173">
        <v>2684</v>
      </c>
      <c r="D22" s="174">
        <f t="shared" si="0"/>
        <v>1.0243805627223181</v>
      </c>
      <c r="E22" s="173">
        <v>5723</v>
      </c>
      <c r="F22" s="174">
        <f t="shared" si="1"/>
        <v>2.1842511030029157</v>
      </c>
      <c r="G22" s="173">
        <v>8407</v>
      </c>
      <c r="H22" s="174">
        <f t="shared" si="2"/>
        <v>3.2086316657252341</v>
      </c>
      <c r="I22" s="212">
        <v>262012</v>
      </c>
      <c r="J22" s="173">
        <v>29576</v>
      </c>
    </row>
    <row r="23" spans="1:11" x14ac:dyDescent="0.55000000000000004">
      <c r="A23" s="31">
        <v>3271</v>
      </c>
      <c r="B23" s="32" t="s">
        <v>22</v>
      </c>
      <c r="C23" s="171">
        <v>1001</v>
      </c>
      <c r="D23" s="172">
        <f t="shared" si="0"/>
        <v>0.1847408829174664</v>
      </c>
      <c r="E23" s="171">
        <v>1593</v>
      </c>
      <c r="F23" s="172">
        <f t="shared" si="1"/>
        <v>0.29399822825926475</v>
      </c>
      <c r="G23" s="171">
        <v>2594</v>
      </c>
      <c r="H23" s="172">
        <f t="shared" si="2"/>
        <v>0.47873911117673118</v>
      </c>
      <c r="I23" s="211">
        <v>541840</v>
      </c>
      <c r="J23" s="171">
        <v>52102</v>
      </c>
    </row>
    <row r="24" spans="1:11" x14ac:dyDescent="0.55000000000000004">
      <c r="A24" s="34">
        <v>3272</v>
      </c>
      <c r="B24" s="35" t="s">
        <v>23</v>
      </c>
      <c r="C24" s="173">
        <v>1020</v>
      </c>
      <c r="D24" s="174">
        <f t="shared" si="0"/>
        <v>0.55585528144260787</v>
      </c>
      <c r="E24" s="173">
        <v>1637</v>
      </c>
      <c r="F24" s="174">
        <f t="shared" si="1"/>
        <v>0.89209323109955807</v>
      </c>
      <c r="G24" s="173">
        <v>2657</v>
      </c>
      <c r="H24" s="174">
        <f t="shared" si="2"/>
        <v>1.4479485125421658</v>
      </c>
      <c r="I24" s="212">
        <v>183501</v>
      </c>
      <c r="J24" s="173">
        <v>22462</v>
      </c>
    </row>
    <row r="25" spans="1:11" x14ac:dyDescent="0.55000000000000004">
      <c r="A25" s="31">
        <v>3273</v>
      </c>
      <c r="B25" s="32" t="s">
        <v>24</v>
      </c>
      <c r="C25" s="171">
        <v>7851</v>
      </c>
      <c r="D25" s="172">
        <f t="shared" si="0"/>
        <v>0.59359183926521941</v>
      </c>
      <c r="E25" s="171">
        <v>16665</v>
      </c>
      <c r="F25" s="172">
        <f t="shared" si="1"/>
        <v>1.2599933768124927</v>
      </c>
      <c r="G25" s="171">
        <v>24516</v>
      </c>
      <c r="H25" s="172">
        <f t="shared" si="2"/>
        <v>1.853585216077712</v>
      </c>
      <c r="I25" s="211">
        <v>1322626</v>
      </c>
      <c r="J25" s="171">
        <v>133049</v>
      </c>
    </row>
    <row r="26" spans="1:11" x14ac:dyDescent="0.55000000000000004">
      <c r="A26" s="34">
        <v>3274</v>
      </c>
      <c r="B26" s="35" t="s">
        <v>25</v>
      </c>
      <c r="C26" s="173">
        <v>1612</v>
      </c>
      <c r="D26" s="174">
        <f t="shared" si="0"/>
        <v>0.91248209848240425</v>
      </c>
      <c r="E26" s="173">
        <v>2249</v>
      </c>
      <c r="F26" s="174">
        <f t="shared" si="1"/>
        <v>1.2730597019149672</v>
      </c>
      <c r="G26" s="173">
        <v>3861</v>
      </c>
      <c r="H26" s="174">
        <f t="shared" si="2"/>
        <v>2.1855418003973712</v>
      </c>
      <c r="I26" s="212">
        <v>176661</v>
      </c>
      <c r="J26" s="173">
        <v>23939</v>
      </c>
    </row>
    <row r="27" spans="1:11" x14ac:dyDescent="0.55000000000000004">
      <c r="A27" s="31">
        <v>3275</v>
      </c>
      <c r="B27" s="32" t="s">
        <v>26</v>
      </c>
      <c r="C27" s="171">
        <v>222932</v>
      </c>
      <c r="D27" s="172">
        <f t="shared" si="0"/>
        <v>18.002080157110004</v>
      </c>
      <c r="E27" s="171">
        <v>120664</v>
      </c>
      <c r="F27" s="172">
        <f t="shared" si="1"/>
        <v>9.7437918292462342</v>
      </c>
      <c r="G27" s="171">
        <v>343596</v>
      </c>
      <c r="H27" s="172">
        <f t="shared" si="2"/>
        <v>27.745871986356235</v>
      </c>
      <c r="I27" s="211">
        <v>1238368</v>
      </c>
      <c r="J27" s="171">
        <v>74958</v>
      </c>
    </row>
    <row r="28" spans="1:11" x14ac:dyDescent="0.55000000000000004">
      <c r="A28" s="34">
        <v>3276</v>
      </c>
      <c r="B28" s="35" t="s">
        <v>27</v>
      </c>
      <c r="C28" s="173">
        <v>128371</v>
      </c>
      <c r="D28" s="174">
        <f t="shared" si="0"/>
        <v>13.373316498316498</v>
      </c>
      <c r="E28" s="173">
        <v>73030</v>
      </c>
      <c r="F28" s="174">
        <f t="shared" si="1"/>
        <v>7.608052471913858</v>
      </c>
      <c r="G28" s="173">
        <v>201401</v>
      </c>
      <c r="H28" s="174">
        <f t="shared" si="2"/>
        <v>20.981368970230356</v>
      </c>
      <c r="I28" s="212">
        <v>959904</v>
      </c>
      <c r="J28" s="173">
        <v>80025</v>
      </c>
    </row>
    <row r="29" spans="1:11" x14ac:dyDescent="0.55000000000000004">
      <c r="A29" s="31">
        <v>3277</v>
      </c>
      <c r="B29" s="32" t="s">
        <v>28</v>
      </c>
      <c r="C29" s="171">
        <v>16461</v>
      </c>
      <c r="D29" s="172">
        <f t="shared" si="0"/>
        <v>5.6043170366335282</v>
      </c>
      <c r="E29" s="171">
        <v>16804</v>
      </c>
      <c r="F29" s="172">
        <f t="shared" si="1"/>
        <v>5.7210949203322894</v>
      </c>
      <c r="G29" s="171">
        <v>33265</v>
      </c>
      <c r="H29" s="172">
        <f t="shared" si="2"/>
        <v>11.325411956965818</v>
      </c>
      <c r="I29" s="211">
        <v>293720</v>
      </c>
      <c r="J29" s="171">
        <v>28421</v>
      </c>
    </row>
    <row r="30" spans="1:11" x14ac:dyDescent="0.55000000000000004">
      <c r="A30" s="34">
        <v>3278</v>
      </c>
      <c r="B30" s="35" t="s">
        <v>29</v>
      </c>
      <c r="C30" s="173">
        <v>11646</v>
      </c>
      <c r="D30" s="174">
        <f t="shared" si="0"/>
        <v>2.9960022432714717</v>
      </c>
      <c r="E30" s="173">
        <v>6007</v>
      </c>
      <c r="F30" s="174">
        <f t="shared" si="1"/>
        <v>1.5453362077392867</v>
      </c>
      <c r="G30" s="173">
        <v>17653</v>
      </c>
      <c r="H30" s="174">
        <f t="shared" si="2"/>
        <v>4.5413384510107582</v>
      </c>
      <c r="I30" s="212">
        <v>388718</v>
      </c>
      <c r="J30" s="173">
        <v>44489</v>
      </c>
    </row>
    <row r="31" spans="1:11" x14ac:dyDescent="0.55000000000000004">
      <c r="A31" s="31">
        <v>3279</v>
      </c>
      <c r="B31" s="32" t="s">
        <v>30</v>
      </c>
      <c r="C31" s="171">
        <v>2025</v>
      </c>
      <c r="D31" s="172">
        <f t="shared" si="0"/>
        <v>1.7179215270413575</v>
      </c>
      <c r="E31" s="171">
        <v>2597</v>
      </c>
      <c r="F31" s="172">
        <f t="shared" si="1"/>
        <v>2.2031813361611876</v>
      </c>
      <c r="G31" s="171">
        <v>4622</v>
      </c>
      <c r="H31" s="172">
        <f t="shared" si="2"/>
        <v>3.9211028632025449</v>
      </c>
      <c r="I31" s="211">
        <v>117875</v>
      </c>
      <c r="J31" s="171">
        <v>18048</v>
      </c>
    </row>
    <row r="32" spans="1:11" x14ac:dyDescent="0.55000000000000004">
      <c r="A32" s="392" t="s">
        <v>31</v>
      </c>
      <c r="B32" s="393"/>
      <c r="C32" s="175">
        <f>SUM(C5:C31)</f>
        <v>1270619</v>
      </c>
      <c r="D32" s="170">
        <f t="shared" si="0"/>
        <v>5.0136656450347816</v>
      </c>
      <c r="E32" s="175">
        <f>SUM(E5:E31)</f>
        <v>746753</v>
      </c>
      <c r="F32" s="170">
        <f t="shared" si="1"/>
        <v>2.9465716012641541</v>
      </c>
      <c r="G32" s="175">
        <f>SUM(G5:G31)</f>
        <v>2017372</v>
      </c>
      <c r="H32" s="170">
        <f t="shared" si="2"/>
        <v>7.9602372462989361</v>
      </c>
      <c r="I32" s="213">
        <v>25343114</v>
      </c>
      <c r="J32" s="175">
        <v>2288553</v>
      </c>
      <c r="K32" s="134"/>
    </row>
    <row r="34" spans="1:5" x14ac:dyDescent="0.55000000000000004">
      <c r="A34" s="161" t="s">
        <v>32</v>
      </c>
      <c r="B34" s="161"/>
      <c r="C34" s="161"/>
      <c r="D34" s="161"/>
      <c r="E34" s="161"/>
    </row>
  </sheetData>
  <mergeCells count="9">
    <mergeCell ref="A32:B32"/>
    <mergeCell ref="A1:J1"/>
    <mergeCell ref="A3:A4"/>
    <mergeCell ref="B3:B4"/>
    <mergeCell ref="C3:D3"/>
    <mergeCell ref="E3:F3"/>
    <mergeCell ref="G3:H3"/>
    <mergeCell ref="J3:J4"/>
    <mergeCell ref="I3:I4"/>
  </mergeCells>
  <pageMargins left="0.7" right="0.7" top="0.75" bottom="0.75" header="0.3" footer="0.3"/>
  <pageSetup orientation="portrait"/>
  <ignoredErrors>
    <ignoredError sqref="E32 G3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</vt:i4>
      </vt:variant>
    </vt:vector>
  </HeadingPairs>
  <TitlesOfParts>
    <vt:vector size="24" baseType="lpstr">
      <vt:lpstr>Agama_KAb</vt:lpstr>
      <vt:lpstr>Jumlah_Penduduk</vt:lpstr>
      <vt:lpstr>Penduduk_KabKota</vt:lpstr>
      <vt:lpstr>LPP</vt:lpstr>
      <vt:lpstr>KU_Jumlah_Penduduk</vt:lpstr>
      <vt:lpstr>UMPT</vt:lpstr>
      <vt:lpstr>Rasio_Jenis_Kelamin</vt:lpstr>
      <vt:lpstr>WKTP_KABKOTA</vt:lpstr>
      <vt:lpstr>32_KU_Stat_Kwn</vt:lpstr>
      <vt:lpstr>KK_KABKOTA</vt:lpstr>
      <vt:lpstr>KK_KU_JK</vt:lpstr>
      <vt:lpstr>32_Jenis_Pekerjaan</vt:lpstr>
      <vt:lpstr>32_Kel_Jenis Pekerjaan</vt:lpstr>
      <vt:lpstr>USIA_7-12</vt:lpstr>
      <vt:lpstr>USIA_13-15</vt:lpstr>
      <vt:lpstr>USIA_16-18</vt:lpstr>
      <vt:lpstr>USIA 19-24</vt:lpstr>
      <vt:lpstr>32_Pendidikan_Akhir</vt:lpstr>
      <vt:lpstr>32_Gol_drh</vt:lpstr>
      <vt:lpstr>32_Agama</vt:lpstr>
      <vt:lpstr>32_DISABILITAS</vt:lpstr>
      <vt:lpstr>KEP_AKTA_KWN</vt:lpstr>
      <vt:lpstr>KEP_AKTA_CERAI</vt:lpstr>
      <vt:lpstr>WKTP_KABKOTA!Print_Area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siak_mobile</cp:lastModifiedBy>
  <dcterms:created xsi:type="dcterms:W3CDTF">2019-01-29T15:40:54Z</dcterms:created>
  <dcterms:modified xsi:type="dcterms:W3CDTF">2019-06-18T04:03:06Z</dcterms:modified>
</cp:coreProperties>
</file>