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DATA\KANTOR\2021\AGREGAT\agregat 202001-202002\"/>
    </mc:Choice>
  </mc:AlternateContent>
  <xr:revisionPtr revIDLastSave="0" documentId="13_ncr:1_{5DC620AB-B817-4F15-95BA-98A009CB67E9}" xr6:coauthVersionLast="46" xr6:coauthVersionMax="46" xr10:uidLastSave="{00000000-0000-0000-0000-000000000000}"/>
  <bookViews>
    <workbookView xWindow="-96" yWindow="-96" windowWidth="19392" windowHeight="10392" xr2:uid="{00000000-000D-0000-FFFF-FFFF00000000}"/>
  </bookViews>
  <sheets>
    <sheet name="Jumduk_KabKota" sheetId="1" r:id="rId1"/>
    <sheet name="Laju Pertumbuhan Penduduk" sheetId="2" r:id="rId2"/>
    <sheet name="Kepadatan Penduduk" sheetId="3" r:id="rId3"/>
    <sheet name="Jumduk_KU" sheetId="4" r:id="rId4"/>
    <sheet name="RJK" sheetId="5" r:id="rId5"/>
    <sheet name="UMPT" sheetId="6" r:id="rId6"/>
    <sheet name="Wajib KTP-EL" sheetId="7" r:id="rId7"/>
    <sheet name="Stat Kawin JK" sheetId="8" r:id="rId8"/>
    <sheet name="SHDK" sheetId="9" r:id="rId9"/>
    <sheet name="KK_Jumduk_kabkota" sheetId="10" r:id="rId10"/>
    <sheet name="KK_Jumduk_KU" sheetId="11" r:id="rId11"/>
    <sheet name="KK_StatKawin" sheetId="12" r:id="rId12"/>
    <sheet name="KK_PendidikanAkhir" sheetId="13" r:id="rId13"/>
    <sheet name="KK_KelompokPekerjaan" sheetId="14" r:id="rId14"/>
    <sheet name="Usia 7 - 12" sheetId="15" r:id="rId15"/>
    <sheet name="Usia 13 - 15" sheetId="16" r:id="rId16"/>
    <sheet name="Usia 16 - 18" sheetId="17" r:id="rId17"/>
    <sheet name="Usia 19 - 24" sheetId="18" r:id="rId18"/>
    <sheet name="Jumduk PPDK Akhir" sheetId="19" r:id="rId19"/>
    <sheet name="Agama" sheetId="20" r:id="rId20"/>
    <sheet name="Agama Kabkota" sheetId="21" r:id="rId21"/>
    <sheet name="KelompokPekerjaan" sheetId="22" r:id="rId22"/>
    <sheet name="Golongan Darah" sheetId="23" r:id="rId23"/>
    <sheet name="Disabilitas" sheetId="24" r:id="rId24"/>
    <sheet name="Kepemilikan KTP-El" sheetId="25" r:id="rId25"/>
    <sheet name="Kepemilikan Akta Kelahiran" sheetId="26" r:id="rId26"/>
    <sheet name="Kepemilikan Akta Nikah" sheetId="28" r:id="rId27"/>
    <sheet name="Kepemilikan Akta Cerai" sheetId="27" r:id="rId28"/>
  </sheets>
  <externalReferences>
    <externalReference r:id="rId29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28" l="1"/>
  <c r="E33" i="28"/>
  <c r="C33" i="28"/>
  <c r="G32" i="28"/>
  <c r="G31" i="28"/>
  <c r="G30" i="28"/>
  <c r="G29" i="28"/>
  <c r="G28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G8" i="28"/>
  <c r="G7" i="28"/>
  <c r="G6" i="28"/>
  <c r="G33" i="28" s="1"/>
  <c r="I33" i="27"/>
  <c r="E33" i="27"/>
  <c r="C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7" i="27"/>
  <c r="G6" i="27"/>
  <c r="G33" i="27" l="1"/>
  <c r="H9" i="27" s="1"/>
  <c r="H7" i="27"/>
  <c r="H27" i="27"/>
  <c r="H31" i="27"/>
  <c r="D33" i="28"/>
  <c r="H31" i="28"/>
  <c r="H28" i="28"/>
  <c r="H26" i="28"/>
  <c r="H23" i="28"/>
  <c r="H20" i="28"/>
  <c r="H16" i="28"/>
  <c r="H13" i="28"/>
  <c r="H10" i="28"/>
  <c r="H8" i="28"/>
  <c r="H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H32" i="28"/>
  <c r="H25" i="28"/>
  <c r="H21" i="28"/>
  <c r="H18" i="28"/>
  <c r="H15" i="28"/>
  <c r="H11" i="28"/>
  <c r="H7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F33" i="28"/>
  <c r="H30" i="28"/>
  <c r="H29" i="28"/>
  <c r="H27" i="28"/>
  <c r="H24" i="28"/>
  <c r="H22" i="28"/>
  <c r="H19" i="28"/>
  <c r="H17" i="28"/>
  <c r="H14" i="28"/>
  <c r="H12" i="28"/>
  <c r="H9" i="28"/>
  <c r="H6" i="28"/>
  <c r="H8" i="27"/>
  <c r="H12" i="27"/>
  <c r="H16" i="27"/>
  <c r="H20" i="27"/>
  <c r="H24" i="27"/>
  <c r="H28" i="27"/>
  <c r="H32" i="27"/>
  <c r="H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D32" i="27"/>
  <c r="D31" i="27"/>
  <c r="D30" i="27"/>
  <c r="D29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D12" i="27"/>
  <c r="D11" i="27"/>
  <c r="D10" i="27"/>
  <c r="D9" i="27"/>
  <c r="D8" i="27"/>
  <c r="D7" i="27"/>
  <c r="D6" i="27"/>
  <c r="H10" i="27"/>
  <c r="H14" i="27"/>
  <c r="H18" i="27"/>
  <c r="H22" i="27"/>
  <c r="H26" i="27"/>
  <c r="H30" i="27"/>
  <c r="F33" i="27"/>
  <c r="H6" i="27"/>
  <c r="H19" i="27" l="1"/>
  <c r="H23" i="27"/>
  <c r="H25" i="27"/>
  <c r="D33" i="27"/>
  <c r="H11" i="27"/>
  <c r="H21" i="27"/>
  <c r="H13" i="27"/>
  <c r="H17" i="27"/>
  <c r="H15" i="27"/>
  <c r="H29" i="27"/>
  <c r="I33" i="25" l="1"/>
  <c r="H33" i="25"/>
  <c r="E33" i="25"/>
  <c r="F33" i="25" s="1"/>
  <c r="D33" i="25"/>
  <c r="C33" i="25"/>
  <c r="H32" i="25"/>
  <c r="F32" i="25"/>
  <c r="D32" i="25"/>
  <c r="H31" i="25"/>
  <c r="F31" i="25"/>
  <c r="D31" i="25"/>
  <c r="H30" i="25"/>
  <c r="F30" i="25"/>
  <c r="D30" i="25"/>
  <c r="H29" i="25"/>
  <c r="F29" i="25"/>
  <c r="D29" i="25"/>
  <c r="H28" i="25"/>
  <c r="F28" i="25"/>
  <c r="D28" i="25"/>
  <c r="H27" i="25"/>
  <c r="F27" i="25"/>
  <c r="D27" i="25"/>
  <c r="H26" i="25"/>
  <c r="F26" i="25"/>
  <c r="D26" i="25"/>
  <c r="H25" i="25"/>
  <c r="F25" i="25"/>
  <c r="D25" i="25"/>
  <c r="H24" i="25"/>
  <c r="F24" i="25"/>
  <c r="D24" i="25"/>
  <c r="H23" i="25"/>
  <c r="F23" i="25"/>
  <c r="D23" i="25"/>
  <c r="H22" i="25"/>
  <c r="F22" i="25"/>
  <c r="D22" i="25"/>
  <c r="H21" i="25"/>
  <c r="F21" i="25"/>
  <c r="D21" i="25"/>
  <c r="H20" i="25"/>
  <c r="F20" i="25"/>
  <c r="D20" i="25"/>
  <c r="H19" i="25"/>
  <c r="F19" i="25"/>
  <c r="D19" i="25"/>
  <c r="H18" i="25"/>
  <c r="F18" i="25"/>
  <c r="D18" i="25"/>
  <c r="H17" i="25"/>
  <c r="F17" i="25"/>
  <c r="D17" i="25"/>
  <c r="H16" i="25"/>
  <c r="F16" i="25"/>
  <c r="D16" i="25"/>
  <c r="H15" i="25"/>
  <c r="F15" i="25"/>
  <c r="D15" i="25"/>
  <c r="H14" i="25"/>
  <c r="F14" i="25"/>
  <c r="D14" i="25"/>
  <c r="H13" i="25"/>
  <c r="F13" i="25"/>
  <c r="D13" i="25"/>
  <c r="H12" i="25"/>
  <c r="F12" i="25"/>
  <c r="D12" i="25"/>
  <c r="H11" i="25"/>
  <c r="F11" i="25"/>
  <c r="D11" i="25"/>
  <c r="H10" i="25"/>
  <c r="F10" i="25"/>
  <c r="D10" i="25"/>
  <c r="H9" i="25"/>
  <c r="F9" i="25"/>
  <c r="D9" i="25"/>
  <c r="H8" i="25"/>
  <c r="F8" i="25"/>
  <c r="D8" i="25"/>
  <c r="H7" i="25"/>
  <c r="F7" i="25"/>
  <c r="D7" i="25"/>
  <c r="H6" i="25"/>
  <c r="F6" i="25"/>
  <c r="D6" i="25"/>
  <c r="H12" i="24"/>
  <c r="F12" i="24"/>
  <c r="D12" i="24"/>
  <c r="H11" i="24"/>
  <c r="F11" i="24"/>
  <c r="D11" i="24"/>
  <c r="H10" i="24"/>
  <c r="F10" i="24"/>
  <c r="D10" i="24"/>
  <c r="H9" i="24"/>
  <c r="F9" i="24"/>
  <c r="D9" i="24"/>
  <c r="H8" i="24"/>
  <c r="F8" i="24"/>
  <c r="D8" i="24"/>
  <c r="H7" i="24"/>
  <c r="F7" i="24"/>
  <c r="D7" i="24"/>
  <c r="H6" i="24"/>
  <c r="F6" i="24"/>
  <c r="D6" i="24"/>
  <c r="E19" i="23"/>
  <c r="C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E20" i="22"/>
  <c r="C20" i="22"/>
  <c r="G19" i="22"/>
  <c r="G18" i="22"/>
  <c r="G17" i="22"/>
  <c r="G16" i="22"/>
  <c r="G14" i="22"/>
  <c r="G13" i="22"/>
  <c r="G12" i="22"/>
  <c r="G11" i="22"/>
  <c r="G10" i="22"/>
  <c r="G9" i="22"/>
  <c r="G8" i="22"/>
  <c r="G7" i="22"/>
  <c r="G6" i="22"/>
  <c r="W33" i="21"/>
  <c r="V33" i="21"/>
  <c r="U33" i="21"/>
  <c r="T33" i="21"/>
  <c r="S33" i="21"/>
  <c r="R33" i="21"/>
  <c r="Q33" i="21"/>
  <c r="P33" i="21"/>
  <c r="O33" i="21"/>
  <c r="N33" i="21"/>
  <c r="M33" i="21"/>
  <c r="L33" i="21"/>
  <c r="K33" i="21"/>
  <c r="J33" i="21"/>
  <c r="I33" i="21"/>
  <c r="H33" i="21"/>
  <c r="G33" i="21"/>
  <c r="F33" i="21"/>
  <c r="E33" i="21"/>
  <c r="D33" i="21"/>
  <c r="C33" i="21"/>
  <c r="E13" i="20"/>
  <c r="C13" i="20"/>
  <c r="G12" i="20"/>
  <c r="G11" i="20"/>
  <c r="G10" i="20"/>
  <c r="G9" i="20"/>
  <c r="G8" i="20"/>
  <c r="G7" i="20"/>
  <c r="G6" i="20"/>
  <c r="H16" i="19"/>
  <c r="F16" i="19"/>
  <c r="D16" i="19"/>
  <c r="H15" i="19"/>
  <c r="F15" i="19"/>
  <c r="D15" i="19"/>
  <c r="H14" i="19"/>
  <c r="F14" i="19"/>
  <c r="D14" i="19"/>
  <c r="H13" i="19"/>
  <c r="F13" i="19"/>
  <c r="D13" i="19"/>
  <c r="H12" i="19"/>
  <c r="F12" i="19"/>
  <c r="D12" i="19"/>
  <c r="H11" i="19"/>
  <c r="F11" i="19"/>
  <c r="D11" i="19"/>
  <c r="H10" i="19"/>
  <c r="F10" i="19"/>
  <c r="D10" i="19"/>
  <c r="H9" i="19"/>
  <c r="F9" i="19"/>
  <c r="D9" i="19"/>
  <c r="H8" i="19"/>
  <c r="F8" i="19"/>
  <c r="D8" i="19"/>
  <c r="H7" i="19"/>
  <c r="F7" i="19"/>
  <c r="D7" i="19"/>
  <c r="H6" i="19"/>
  <c r="F6" i="19"/>
  <c r="D6" i="19"/>
  <c r="E33" i="18"/>
  <c r="C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E33" i="17"/>
  <c r="C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E33" i="16"/>
  <c r="C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E33" i="15"/>
  <c r="C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33" i="15" s="1"/>
  <c r="E20" i="14"/>
  <c r="C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20" i="14" s="1"/>
  <c r="E16" i="13"/>
  <c r="C16" i="13"/>
  <c r="G15" i="13"/>
  <c r="G14" i="13"/>
  <c r="G13" i="13"/>
  <c r="G12" i="13"/>
  <c r="G11" i="13"/>
  <c r="G10" i="13"/>
  <c r="G9" i="13"/>
  <c r="G8" i="13"/>
  <c r="G7" i="13"/>
  <c r="G6" i="13"/>
  <c r="N33" i="12"/>
  <c r="M33" i="12"/>
  <c r="L33" i="12"/>
  <c r="K33" i="12"/>
  <c r="J33" i="12"/>
  <c r="I33" i="12"/>
  <c r="H33" i="12"/>
  <c r="G33" i="12"/>
  <c r="F33" i="12"/>
  <c r="E33" i="12"/>
  <c r="D33" i="12"/>
  <c r="C33" i="12"/>
  <c r="B33" i="12"/>
  <c r="E19" i="11"/>
  <c r="C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19" i="11" s="1"/>
  <c r="E33" i="10"/>
  <c r="C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E17" i="9"/>
  <c r="C17" i="9"/>
  <c r="G16" i="9"/>
  <c r="G15" i="9"/>
  <c r="G14" i="9"/>
  <c r="G13" i="9"/>
  <c r="G12" i="9"/>
  <c r="G11" i="9"/>
  <c r="G10" i="9"/>
  <c r="G9" i="9"/>
  <c r="G8" i="9"/>
  <c r="G7" i="9"/>
  <c r="G6" i="9"/>
  <c r="E33" i="7"/>
  <c r="C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K33" i="6"/>
  <c r="L33" i="6" s="1"/>
  <c r="J33" i="6"/>
  <c r="I33" i="6"/>
  <c r="H33" i="6"/>
  <c r="G33" i="6"/>
  <c r="F33" i="6"/>
  <c r="E33" i="6"/>
  <c r="D33" i="6"/>
  <c r="C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E32" i="5"/>
  <c r="G22" i="4"/>
  <c r="H21" i="4" s="1"/>
  <c r="E22" i="4"/>
  <c r="F22" i="4" s="1"/>
  <c r="C22" i="4"/>
  <c r="D22" i="4" s="1"/>
  <c r="H20" i="4"/>
  <c r="F19" i="4"/>
  <c r="D18" i="4"/>
  <c r="H16" i="4"/>
  <c r="F15" i="4"/>
  <c r="D14" i="4"/>
  <c r="H12" i="4"/>
  <c r="F11" i="4"/>
  <c r="D10" i="4"/>
  <c r="H8" i="4"/>
  <c r="F7" i="4"/>
  <c r="D6" i="4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C6" i="3"/>
  <c r="D6" i="3" s="1"/>
  <c r="G33" i="1"/>
  <c r="H33" i="1" s="1"/>
  <c r="E33" i="1"/>
  <c r="C33" i="1"/>
  <c r="D33" i="1" s="1"/>
  <c r="F7" i="1"/>
  <c r="D6" i="1"/>
  <c r="H8" i="1" l="1"/>
  <c r="H7" i="1"/>
  <c r="F10" i="1"/>
  <c r="D13" i="1"/>
  <c r="H15" i="1"/>
  <c r="D17" i="1"/>
  <c r="H19" i="1"/>
  <c r="F22" i="1"/>
  <c r="D25" i="1"/>
  <c r="H27" i="1"/>
  <c r="D29" i="1"/>
  <c r="F30" i="1"/>
  <c r="H31" i="1"/>
  <c r="D8" i="1"/>
  <c r="H10" i="1"/>
  <c r="D12" i="1"/>
  <c r="F13" i="1"/>
  <c r="H14" i="1"/>
  <c r="D16" i="1"/>
  <c r="F17" i="1"/>
  <c r="H18" i="1"/>
  <c r="D20" i="1"/>
  <c r="F21" i="1"/>
  <c r="H22" i="1"/>
  <c r="D24" i="1"/>
  <c r="F25" i="1"/>
  <c r="H26" i="1"/>
  <c r="D28" i="1"/>
  <c r="F29" i="1"/>
  <c r="H30" i="1"/>
  <c r="D32" i="1"/>
  <c r="D10" i="1"/>
  <c r="F11" i="1"/>
  <c r="H12" i="1"/>
  <c r="D14" i="1"/>
  <c r="F15" i="1"/>
  <c r="H16" i="1"/>
  <c r="D18" i="1"/>
  <c r="F19" i="1"/>
  <c r="H20" i="1"/>
  <c r="D22" i="1"/>
  <c r="F23" i="1"/>
  <c r="H24" i="1"/>
  <c r="D26" i="1"/>
  <c r="F27" i="1"/>
  <c r="H28" i="1"/>
  <c r="D30" i="1"/>
  <c r="F31" i="1"/>
  <c r="H32" i="1"/>
  <c r="F6" i="1"/>
  <c r="D9" i="1"/>
  <c r="H11" i="1"/>
  <c r="F14" i="1"/>
  <c r="F18" i="1"/>
  <c r="D21" i="1"/>
  <c r="H23" i="1"/>
  <c r="F26" i="1"/>
  <c r="H6" i="1"/>
  <c r="F9" i="1"/>
  <c r="D7" i="1"/>
  <c r="F8" i="1"/>
  <c r="H9" i="1"/>
  <c r="D11" i="1"/>
  <c r="F12" i="1"/>
  <c r="H13" i="1"/>
  <c r="D15" i="1"/>
  <c r="F16" i="1"/>
  <c r="H17" i="1"/>
  <c r="D19" i="1"/>
  <c r="F20" i="1"/>
  <c r="H21" i="1"/>
  <c r="D23" i="1"/>
  <c r="F24" i="1"/>
  <c r="H25" i="1"/>
  <c r="D27" i="1"/>
  <c r="F28" i="1"/>
  <c r="H29" i="1"/>
  <c r="D31" i="1"/>
  <c r="F32" i="1"/>
  <c r="F33" i="1"/>
  <c r="F6" i="3"/>
  <c r="H6" i="7"/>
  <c r="H10" i="7"/>
  <c r="H22" i="7"/>
  <c r="H26" i="7"/>
  <c r="G33" i="7"/>
  <c r="H14" i="7" s="1"/>
  <c r="H7" i="15"/>
  <c r="H11" i="15"/>
  <c r="G33" i="16"/>
  <c r="G13" i="20"/>
  <c r="H9" i="20" s="1"/>
  <c r="H13" i="23"/>
  <c r="G17" i="9"/>
  <c r="H8" i="15"/>
  <c r="H12" i="15"/>
  <c r="H16" i="15"/>
  <c r="H20" i="15"/>
  <c r="H24" i="15"/>
  <c r="H28" i="15"/>
  <c r="H7" i="16"/>
  <c r="H11" i="16"/>
  <c r="H15" i="16"/>
  <c r="H19" i="16"/>
  <c r="H23" i="16"/>
  <c r="H27" i="16"/>
  <c r="H31" i="16"/>
  <c r="G33" i="17"/>
  <c r="H20" i="17" s="1"/>
  <c r="H7" i="20"/>
  <c r="H11" i="20"/>
  <c r="G19" i="23"/>
  <c r="H17" i="23" s="1"/>
  <c r="H31" i="10"/>
  <c r="H8" i="7"/>
  <c r="H12" i="7"/>
  <c r="H16" i="7"/>
  <c r="H20" i="7"/>
  <c r="H24" i="7"/>
  <c r="H28" i="7"/>
  <c r="H32" i="7"/>
  <c r="G33" i="10"/>
  <c r="H15" i="10" s="1"/>
  <c r="H9" i="15"/>
  <c r="H13" i="15"/>
  <c r="H17" i="15"/>
  <c r="H19" i="17"/>
  <c r="G33" i="18"/>
  <c r="H31" i="18" s="1"/>
  <c r="H8" i="20"/>
  <c r="H12" i="20"/>
  <c r="G20" i="22"/>
  <c r="H20" i="22" s="1"/>
  <c r="H19" i="23"/>
  <c r="F17" i="23"/>
  <c r="F16" i="23"/>
  <c r="F15" i="23"/>
  <c r="F13" i="23"/>
  <c r="F12" i="23"/>
  <c r="F11" i="23"/>
  <c r="F9" i="23"/>
  <c r="F8" i="23"/>
  <c r="F7" i="23"/>
  <c r="F6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D6" i="23"/>
  <c r="H10" i="23"/>
  <c r="H14" i="23"/>
  <c r="H18" i="23"/>
  <c r="H7" i="23"/>
  <c r="H11" i="23"/>
  <c r="H15" i="23"/>
  <c r="H8" i="23"/>
  <c r="H12" i="23"/>
  <c r="H16" i="23"/>
  <c r="H6" i="23"/>
  <c r="F19" i="22"/>
  <c r="F18" i="22"/>
  <c r="F17" i="22"/>
  <c r="F15" i="22"/>
  <c r="F14" i="22"/>
  <c r="F13" i="22"/>
  <c r="F12" i="22"/>
  <c r="F11" i="22"/>
  <c r="F10" i="22"/>
  <c r="F9" i="22"/>
  <c r="F8" i="22"/>
  <c r="F7" i="22"/>
  <c r="F6" i="22"/>
  <c r="D19" i="22"/>
  <c r="D18" i="22"/>
  <c r="D17" i="22"/>
  <c r="D16" i="22"/>
  <c r="D15" i="22"/>
  <c r="D14" i="22"/>
  <c r="D13" i="22"/>
  <c r="D12" i="22"/>
  <c r="D11" i="22"/>
  <c r="D10" i="22"/>
  <c r="D9" i="22"/>
  <c r="D8" i="22"/>
  <c r="D7" i="22"/>
  <c r="D6" i="22"/>
  <c r="H18" i="22"/>
  <c r="H7" i="22"/>
  <c r="H11" i="22"/>
  <c r="H15" i="22"/>
  <c r="H19" i="22"/>
  <c r="H10" i="22"/>
  <c r="H8" i="22"/>
  <c r="H12" i="22"/>
  <c r="H16" i="22"/>
  <c r="D20" i="22"/>
  <c r="H14" i="22"/>
  <c r="H9" i="22"/>
  <c r="H13" i="22"/>
  <c r="H17" i="22"/>
  <c r="F20" i="22"/>
  <c r="H6" i="22"/>
  <c r="F12" i="20"/>
  <c r="F11" i="20"/>
  <c r="F10" i="20"/>
  <c r="F9" i="20"/>
  <c r="F8" i="20"/>
  <c r="F7" i="20"/>
  <c r="F6" i="20"/>
  <c r="D12" i="20"/>
  <c r="D11" i="20"/>
  <c r="D10" i="20"/>
  <c r="D9" i="20"/>
  <c r="D8" i="20"/>
  <c r="D7" i="20"/>
  <c r="D6" i="20"/>
  <c r="H10" i="20"/>
  <c r="H6" i="20"/>
  <c r="H16" i="18"/>
  <c r="H32" i="18"/>
  <c r="H21" i="18"/>
  <c r="F31" i="18"/>
  <c r="F27" i="18"/>
  <c r="F23" i="18"/>
  <c r="F19" i="18"/>
  <c r="F15" i="18"/>
  <c r="F11" i="18"/>
  <c r="F7" i="18"/>
  <c r="D30" i="18"/>
  <c r="D26" i="18"/>
  <c r="D22" i="18"/>
  <c r="D18" i="18"/>
  <c r="D14" i="18"/>
  <c r="D10" i="18"/>
  <c r="D6" i="18"/>
  <c r="H22" i="18"/>
  <c r="H9" i="17"/>
  <c r="H25" i="17"/>
  <c r="F30" i="17"/>
  <c r="F26" i="17"/>
  <c r="F22" i="17"/>
  <c r="F18" i="17"/>
  <c r="F14" i="17"/>
  <c r="F10" i="17"/>
  <c r="F6" i="17"/>
  <c r="D29" i="17"/>
  <c r="D25" i="17"/>
  <c r="D21" i="17"/>
  <c r="D17" i="17"/>
  <c r="D13" i="17"/>
  <c r="D9" i="17"/>
  <c r="H10" i="17"/>
  <c r="H26" i="17"/>
  <c r="H8" i="16"/>
  <c r="H12" i="16"/>
  <c r="H16" i="16"/>
  <c r="H20" i="16"/>
  <c r="H24" i="16"/>
  <c r="H28" i="16"/>
  <c r="H32" i="16"/>
  <c r="H9" i="16"/>
  <c r="H13" i="16"/>
  <c r="H17" i="16"/>
  <c r="H21" i="16"/>
  <c r="H25" i="16"/>
  <c r="H29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H10" i="16"/>
  <c r="H14" i="16"/>
  <c r="H18" i="16"/>
  <c r="H22" i="16"/>
  <c r="H26" i="16"/>
  <c r="H30" i="16"/>
  <c r="H6" i="16"/>
  <c r="H15" i="15"/>
  <c r="H19" i="15"/>
  <c r="H23" i="15"/>
  <c r="H27" i="15"/>
  <c r="H31" i="15"/>
  <c r="H32" i="15"/>
  <c r="H21" i="15"/>
  <c r="H25" i="15"/>
  <c r="H29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33" i="15" s="1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D17" i="15"/>
  <c r="D16" i="15"/>
  <c r="D15" i="15"/>
  <c r="D14" i="15"/>
  <c r="D13" i="15"/>
  <c r="D12" i="15"/>
  <c r="D11" i="15"/>
  <c r="D10" i="15"/>
  <c r="D9" i="15"/>
  <c r="D8" i="15"/>
  <c r="D7" i="15"/>
  <c r="D6" i="15"/>
  <c r="H10" i="15"/>
  <c r="H14" i="15"/>
  <c r="H18" i="15"/>
  <c r="H22" i="15"/>
  <c r="H26" i="15"/>
  <c r="H30" i="15"/>
  <c r="H6" i="15"/>
  <c r="H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H19" i="14"/>
  <c r="D19" i="14"/>
  <c r="D18" i="14"/>
  <c r="D17" i="14"/>
  <c r="D16" i="14"/>
  <c r="D15" i="14"/>
  <c r="D14" i="14"/>
  <c r="D13" i="14"/>
  <c r="D12" i="14"/>
  <c r="D11" i="14"/>
  <c r="D10" i="14"/>
  <c r="D9" i="14"/>
  <c r="D8" i="14"/>
  <c r="D7" i="14"/>
  <c r="D6" i="14"/>
  <c r="H10" i="14"/>
  <c r="H14" i="14"/>
  <c r="H18" i="14"/>
  <c r="H7" i="14"/>
  <c r="H11" i="14"/>
  <c r="H15" i="14"/>
  <c r="H8" i="14"/>
  <c r="H12" i="14"/>
  <c r="H16" i="14"/>
  <c r="D20" i="14"/>
  <c r="H9" i="14"/>
  <c r="H13" i="14"/>
  <c r="H17" i="14"/>
  <c r="F20" i="14"/>
  <c r="H6" i="14"/>
  <c r="H8" i="13"/>
  <c r="H14" i="13"/>
  <c r="F16" i="13"/>
  <c r="G16" i="13"/>
  <c r="H12" i="13" s="1"/>
  <c r="D18" i="11"/>
  <c r="D17" i="11"/>
  <c r="D16" i="11"/>
  <c r="D14" i="11"/>
  <c r="D12" i="11"/>
  <c r="D10" i="11"/>
  <c r="D8" i="11"/>
  <c r="D6" i="11"/>
  <c r="H17" i="11"/>
  <c r="H15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D15" i="11"/>
  <c r="D13" i="11"/>
  <c r="D11" i="11"/>
  <c r="D9" i="11"/>
  <c r="D7" i="11"/>
  <c r="H18" i="11"/>
  <c r="H16" i="11"/>
  <c r="H14" i="11"/>
  <c r="H13" i="11"/>
  <c r="H12" i="11"/>
  <c r="H11" i="11"/>
  <c r="H10" i="11"/>
  <c r="H9" i="11"/>
  <c r="H8" i="11"/>
  <c r="H7" i="11"/>
  <c r="H6" i="11"/>
  <c r="H8" i="10"/>
  <c r="H16" i="10"/>
  <c r="H24" i="10"/>
  <c r="H32" i="10"/>
  <c r="H9" i="10"/>
  <c r="H17" i="10"/>
  <c r="H25" i="10"/>
  <c r="H33" i="10"/>
  <c r="D32" i="10"/>
  <c r="H30" i="10"/>
  <c r="H29" i="10"/>
  <c r="F26" i="10"/>
  <c r="D25" i="10"/>
  <c r="D24" i="10"/>
  <c r="H22" i="10"/>
  <c r="H21" i="10"/>
  <c r="F18" i="10"/>
  <c r="D17" i="10"/>
  <c r="D16" i="10"/>
  <c r="H14" i="10"/>
  <c r="H13" i="10"/>
  <c r="F10" i="10"/>
  <c r="D9" i="10"/>
  <c r="D8" i="10"/>
  <c r="H6" i="10"/>
  <c r="D31" i="10"/>
  <c r="H20" i="10"/>
  <c r="F16" i="10"/>
  <c r="H11" i="10"/>
  <c r="F8" i="10"/>
  <c r="D6" i="10"/>
  <c r="F28" i="10"/>
  <c r="D27" i="10"/>
  <c r="D26" i="10"/>
  <c r="F20" i="10"/>
  <c r="D19" i="10"/>
  <c r="D18" i="10"/>
  <c r="F12" i="10"/>
  <c r="D11" i="10"/>
  <c r="D10" i="10"/>
  <c r="F32" i="10"/>
  <c r="H28" i="10"/>
  <c r="H27" i="10"/>
  <c r="F24" i="10"/>
  <c r="D23" i="10"/>
  <c r="H19" i="10"/>
  <c r="D14" i="10"/>
  <c r="D7" i="10"/>
  <c r="F30" i="10"/>
  <c r="D29" i="10"/>
  <c r="D28" i="10"/>
  <c r="F22" i="10"/>
  <c r="D21" i="10"/>
  <c r="D20" i="10"/>
  <c r="F14" i="10"/>
  <c r="D13" i="10"/>
  <c r="D12" i="10"/>
  <c r="F6" i="10"/>
  <c r="D33" i="10"/>
  <c r="D30" i="10"/>
  <c r="D22" i="10"/>
  <c r="D15" i="10"/>
  <c r="H12" i="10"/>
  <c r="H10" i="10"/>
  <c r="H18" i="10"/>
  <c r="H26" i="10"/>
  <c r="D16" i="9"/>
  <c r="D15" i="9"/>
  <c r="D14" i="9"/>
  <c r="D13" i="9"/>
  <c r="D12" i="9"/>
  <c r="D11" i="9"/>
  <c r="D10" i="9"/>
  <c r="D9" i="9"/>
  <c r="D8" i="9"/>
  <c r="D7" i="9"/>
  <c r="D6" i="9"/>
  <c r="F17" i="9"/>
  <c r="H16" i="9"/>
  <c r="H15" i="9"/>
  <c r="H14" i="9"/>
  <c r="H13" i="9"/>
  <c r="H12" i="9"/>
  <c r="H11" i="9"/>
  <c r="H10" i="9"/>
  <c r="H9" i="9"/>
  <c r="H8" i="9"/>
  <c r="H7" i="9"/>
  <c r="H6" i="9"/>
  <c r="H17" i="9"/>
  <c r="D17" i="9"/>
  <c r="F16" i="9"/>
  <c r="F15" i="9"/>
  <c r="F14" i="9"/>
  <c r="F13" i="9"/>
  <c r="F12" i="9"/>
  <c r="F11" i="9"/>
  <c r="F10" i="9"/>
  <c r="F9" i="9"/>
  <c r="F8" i="9"/>
  <c r="F7" i="9"/>
  <c r="F6" i="9"/>
  <c r="H7" i="7"/>
  <c r="H11" i="7"/>
  <c r="H15" i="7"/>
  <c r="H19" i="7"/>
  <c r="H23" i="7"/>
  <c r="H27" i="7"/>
  <c r="H31" i="7"/>
  <c r="H9" i="7"/>
  <c r="H13" i="7"/>
  <c r="H17" i="7"/>
  <c r="H21" i="7"/>
  <c r="H25" i="7"/>
  <c r="H29" i="7"/>
  <c r="D33" i="7"/>
  <c r="H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F33" i="7"/>
  <c r="F6" i="4"/>
  <c r="H7" i="4"/>
  <c r="D9" i="4"/>
  <c r="F10" i="4"/>
  <c r="H11" i="4"/>
  <c r="D13" i="4"/>
  <c r="F14" i="4"/>
  <c r="H15" i="4"/>
  <c r="D17" i="4"/>
  <c r="F18" i="4"/>
  <c r="H19" i="4"/>
  <c r="D21" i="4"/>
  <c r="H22" i="4"/>
  <c r="H6" i="4"/>
  <c r="D8" i="4"/>
  <c r="F9" i="4"/>
  <c r="H10" i="4"/>
  <c r="D12" i="4"/>
  <c r="F13" i="4"/>
  <c r="H14" i="4"/>
  <c r="D16" i="4"/>
  <c r="F17" i="4"/>
  <c r="H18" i="4"/>
  <c r="D20" i="4"/>
  <c r="F21" i="4"/>
  <c r="D7" i="4"/>
  <c r="F8" i="4"/>
  <c r="H9" i="4"/>
  <c r="D11" i="4"/>
  <c r="F12" i="4"/>
  <c r="H13" i="4"/>
  <c r="D15" i="4"/>
  <c r="F16" i="4"/>
  <c r="H17" i="4"/>
  <c r="D19" i="4"/>
  <c r="F20" i="4"/>
  <c r="H15" i="18" l="1"/>
  <c r="H27" i="18"/>
  <c r="H8" i="17"/>
  <c r="H13" i="13"/>
  <c r="H10" i="13"/>
  <c r="H22" i="17"/>
  <c r="D6" i="17"/>
  <c r="D10" i="17"/>
  <c r="D14" i="17"/>
  <c r="D18" i="17"/>
  <c r="D22" i="17"/>
  <c r="D26" i="17"/>
  <c r="D30" i="17"/>
  <c r="F7" i="17"/>
  <c r="F11" i="17"/>
  <c r="F15" i="17"/>
  <c r="F19" i="17"/>
  <c r="F23" i="17"/>
  <c r="F27" i="17"/>
  <c r="F31" i="17"/>
  <c r="H21" i="17"/>
  <c r="H6" i="18"/>
  <c r="H18" i="18"/>
  <c r="D7" i="18"/>
  <c r="D11" i="18"/>
  <c r="D15" i="18"/>
  <c r="D19" i="18"/>
  <c r="D23" i="18"/>
  <c r="D27" i="18"/>
  <c r="D31" i="18"/>
  <c r="F8" i="18"/>
  <c r="F12" i="18"/>
  <c r="F16" i="18"/>
  <c r="F20" i="18"/>
  <c r="F24" i="18"/>
  <c r="F28" i="18"/>
  <c r="F32" i="18"/>
  <c r="H17" i="18"/>
  <c r="H28" i="18"/>
  <c r="H12" i="18"/>
  <c r="H31" i="17"/>
  <c r="H15" i="17"/>
  <c r="H32" i="17"/>
  <c r="H19" i="18"/>
  <c r="H23" i="10"/>
  <c r="H9" i="23"/>
  <c r="H28" i="17"/>
  <c r="H11" i="18"/>
  <c r="H9" i="13"/>
  <c r="D16" i="13"/>
  <c r="H33" i="15"/>
  <c r="F33" i="16"/>
  <c r="H6" i="17"/>
  <c r="H18" i="17"/>
  <c r="D7" i="17"/>
  <c r="D11" i="17"/>
  <c r="D15" i="17"/>
  <c r="D19" i="17"/>
  <c r="D23" i="17"/>
  <c r="D27" i="17"/>
  <c r="D31" i="17"/>
  <c r="F8" i="17"/>
  <c r="F12" i="17"/>
  <c r="F16" i="17"/>
  <c r="F20" i="17"/>
  <c r="F24" i="17"/>
  <c r="F28" i="17"/>
  <c r="F32" i="17"/>
  <c r="H17" i="17"/>
  <c r="H30" i="18"/>
  <c r="H14" i="18"/>
  <c r="D8" i="18"/>
  <c r="D12" i="18"/>
  <c r="D16" i="18"/>
  <c r="D20" i="18"/>
  <c r="D24" i="18"/>
  <c r="D28" i="18"/>
  <c r="D32" i="18"/>
  <c r="F9" i="18"/>
  <c r="F13" i="18"/>
  <c r="F17" i="18"/>
  <c r="F21" i="18"/>
  <c r="F25" i="18"/>
  <c r="F29" i="18"/>
  <c r="H29" i="18"/>
  <c r="H13" i="18"/>
  <c r="H24" i="18"/>
  <c r="H8" i="18"/>
  <c r="H27" i="17"/>
  <c r="H11" i="17"/>
  <c r="H24" i="17"/>
  <c r="H7" i="18"/>
  <c r="H7" i="10"/>
  <c r="H18" i="7"/>
  <c r="H16" i="17"/>
  <c r="H7" i="13"/>
  <c r="H30" i="17"/>
  <c r="H14" i="17"/>
  <c r="D8" i="17"/>
  <c r="D12" i="17"/>
  <c r="D16" i="17"/>
  <c r="D20" i="17"/>
  <c r="D24" i="17"/>
  <c r="D28" i="17"/>
  <c r="D32" i="17"/>
  <c r="F9" i="17"/>
  <c r="F13" i="17"/>
  <c r="F17" i="17"/>
  <c r="F21" i="17"/>
  <c r="F25" i="17"/>
  <c r="F29" i="17"/>
  <c r="H29" i="17"/>
  <c r="H13" i="17"/>
  <c r="H26" i="18"/>
  <c r="H10" i="18"/>
  <c r="D9" i="18"/>
  <c r="D13" i="18"/>
  <c r="D17" i="18"/>
  <c r="D21" i="18"/>
  <c r="D25" i="18"/>
  <c r="D29" i="18"/>
  <c r="F6" i="18"/>
  <c r="F10" i="18"/>
  <c r="F14" i="18"/>
  <c r="F18" i="18"/>
  <c r="F22" i="18"/>
  <c r="F26" i="18"/>
  <c r="F30" i="18"/>
  <c r="H25" i="18"/>
  <c r="H9" i="18"/>
  <c r="H20" i="18"/>
  <c r="H13" i="20"/>
  <c r="F16" i="22"/>
  <c r="F10" i="23"/>
  <c r="F14" i="23"/>
  <c r="F18" i="23"/>
  <c r="F19" i="23" s="1"/>
  <c r="H23" i="17"/>
  <c r="H7" i="17"/>
  <c r="H33" i="17" s="1"/>
  <c r="H23" i="18"/>
  <c r="H12" i="17"/>
  <c r="H30" i="7"/>
  <c r="D19" i="23"/>
  <c r="F13" i="20"/>
  <c r="D13" i="20"/>
  <c r="D33" i="18"/>
  <c r="H33" i="18"/>
  <c r="F33" i="18"/>
  <c r="F33" i="17"/>
  <c r="D33" i="16"/>
  <c r="H33" i="16"/>
  <c r="D33" i="15"/>
  <c r="H16" i="13"/>
  <c r="F15" i="13"/>
  <c r="F14" i="13"/>
  <c r="F13" i="13"/>
  <c r="F12" i="13"/>
  <c r="F11" i="13"/>
  <c r="F10" i="13"/>
  <c r="F9" i="13"/>
  <c r="F8" i="13"/>
  <c r="F7" i="13"/>
  <c r="F6" i="13"/>
  <c r="D15" i="13"/>
  <c r="D14" i="13"/>
  <c r="D13" i="13"/>
  <c r="D12" i="13"/>
  <c r="D11" i="13"/>
  <c r="D10" i="13"/>
  <c r="D9" i="13"/>
  <c r="D8" i="13"/>
  <c r="D7" i="13"/>
  <c r="D6" i="13"/>
  <c r="H15" i="13"/>
  <c r="H6" i="13"/>
  <c r="H11" i="13"/>
  <c r="D33" i="17" l="1"/>
</calcChain>
</file>

<file path=xl/sharedStrings.xml><?xml version="1.0" encoding="utf-8"?>
<sst xmlns="http://schemas.openxmlformats.org/spreadsheetml/2006/main" count="1005" uniqueCount="219">
  <si>
    <t>JUMLAH PENDUDUK KABUPATEN/KOTA BERDASARKAN JENIS KELAMIN</t>
  </si>
  <si>
    <t>PROVINSI JAWA BARAT SEMESTER I TAHUN 2020</t>
  </si>
  <si>
    <t>KODE WILAYAH</t>
  </si>
  <si>
    <t>KABUPATEN/KOTA</t>
  </si>
  <si>
    <t>LAKI-LAKI</t>
  </si>
  <si>
    <t>PEREMPUAN</t>
  </si>
  <si>
    <t>JUMLAH</t>
  </si>
  <si>
    <t>N</t>
  </si>
  <si>
    <t>%</t>
  </si>
  <si>
    <t>BOGOR</t>
  </si>
  <si>
    <t>SUKABUMI</t>
  </si>
  <si>
    <t>CIANJUR</t>
  </si>
  <si>
    <t>BANDUNG</t>
  </si>
  <si>
    <t>GARUT</t>
  </si>
  <si>
    <t>TASIKMALAYA</t>
  </si>
  <si>
    <t>CIAMIS</t>
  </si>
  <si>
    <t>KUNINGAN</t>
  </si>
  <si>
    <t>CIREBON</t>
  </si>
  <si>
    <t>MAJALENGKA</t>
  </si>
  <si>
    <t>SUMEDANG</t>
  </si>
  <si>
    <t>INDRAMAYU</t>
  </si>
  <si>
    <t>SUBANG</t>
  </si>
  <si>
    <t>PURWAKARTA</t>
  </si>
  <si>
    <t>KARAWANG</t>
  </si>
  <si>
    <t>BEKASI</t>
  </si>
  <si>
    <t>BANDUNG BARAT</t>
  </si>
  <si>
    <t>PANGANDARAN</t>
  </si>
  <si>
    <t>KOTA BOGOR</t>
  </si>
  <si>
    <t>KOTA SUKABUMI</t>
  </si>
  <si>
    <t>KOTA BANDUNG</t>
  </si>
  <si>
    <t>KOTA CIREBON</t>
  </si>
  <si>
    <t>KOTA BEKASI</t>
  </si>
  <si>
    <t>KOTA DEPOK</t>
  </si>
  <si>
    <t>KOTA CIMAHI</t>
  </si>
  <si>
    <t>KOTA TASIKMALAYA</t>
  </si>
  <si>
    <t>KOTA BANJAR</t>
  </si>
  <si>
    <t>TOTAL</t>
  </si>
  <si>
    <t>Sumber : Database SIAK Provinsi Jawa Barat Hasil konsolidasi per 30 Juni 2020</t>
  </si>
  <si>
    <t>KEPADATAN PENDUDUK KABUPATEN/KOTA</t>
  </si>
  <si>
    <t>Kode Wil</t>
  </si>
  <si>
    <t>Kabupaten/Kota</t>
  </si>
  <si>
    <t>Jumlah Penduduk</t>
  </si>
  <si>
    <t>JAWA BARAT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</si>
  <si>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</si>
  <si>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</si>
  <si>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</si>
  <si>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</si>
  <si>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</si>
  <si>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</si>
  <si>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</si>
  <si>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</si>
  <si>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</si>
  <si>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</si>
  <si>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</si>
  <si>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</si>
  <si>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</si>
  <si>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</si>
  <si>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</si>
  <si>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</si>
  <si>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</si>
  <si>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</si>
  <si>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</si>
  <si>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</si>
  <si>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</si>
  <si>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</si>
  <si>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</si>
  <si>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</si>
  <si>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</si>
  <si>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</si>
  <si>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</si>
  <si>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Sumber : Database SIAK Provinsi Jawa Barat Hasil Konsolidasi per 30 Juni 2020</t>
  </si>
  <si>
    <t>URUT</t>
  </si>
  <si>
    <t>UMUR</t>
  </si>
  <si>
    <t>00-04</t>
  </si>
  <si>
    <t>05-09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</si>
  <si>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</si>
  <si>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</si>
  <si>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</si>
  <si>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</si>
  <si>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</si>
  <si>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</si>
  <si>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</si>
  <si>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</si>
  <si>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</si>
  <si>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</si>
  <si>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</si>
  <si>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</si>
  <si>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</si>
  <si>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&gt; 75</t>
  </si>
  <si>
    <t>RASIO JUMLAH PENDUDUK KABUPATEN/KOTA BERDASARKAN JENIS KELAMIN</t>
  </si>
  <si>
    <t>KODE WIL</t>
  </si>
  <si>
    <t>KETERANGAN</t>
  </si>
  <si>
    <t>Dlm 100 Pr ada 105 LK</t>
  </si>
  <si>
    <t>Dlm 100 Pr ada 103 LK</t>
  </si>
  <si>
    <t>Dlm 100 Pr ada 106 LK</t>
  </si>
  <si>
    <t>Dlm 100 Pr ada 104 LK</t>
  </si>
  <si>
    <t>Dlm 100 Pr ada 100 LK</t>
  </si>
  <si>
    <t>Dlm 100 Pr ada 102 LK</t>
  </si>
  <si>
    <t>Dlm 100 Pr ada 101 LK</t>
  </si>
  <si>
    <t>Dlm 100 Pr ada 99 LK</t>
  </si>
  <si>
    <t xml:space="preserve">RASIO KETERGANTUNGAN (Dependency Ratio) per KABUPATEN/KOTA </t>
  </si>
  <si>
    <t>USIA MUDA</t>
  </si>
  <si>
    <t>USIA PRODUKTIF</t>
  </si>
  <si>
    <t>USIA TUA</t>
  </si>
  <si>
    <t>DR</t>
  </si>
  <si>
    <t>JUMLAH PENDUDUK WAJIB KTP BERDASARKAN KABUPATEN/KOTA</t>
  </si>
  <si>
    <t>KABUPATEN / KOTA</t>
  </si>
  <si>
    <t xml:space="preserve">JUMLAH </t>
  </si>
  <si>
    <t>JUMLAH PENDUDUK BERDASARKAN STATUS KAWIN DAN KELOMPOK UMUR</t>
  </si>
  <si>
    <t>NO</t>
  </si>
  <si>
    <t>BELUM KAWIN</t>
  </si>
  <si>
    <t>KAWIN</t>
  </si>
  <si>
    <t>CERAI HIDUP</t>
  </si>
  <si>
    <t>CERAI MATI</t>
  </si>
  <si>
    <t>JUMLAH PENDUDUK</t>
  </si>
  <si>
    <t>-</t>
  </si>
  <si>
    <t>JUMLAH PENDUDUK BERDASARKAN STATUS HUBUNGAN DALAM KELUARGA</t>
  </si>
  <si>
    <t>SHDK</t>
  </si>
  <si>
    <t>Kepala Keluarga</t>
  </si>
  <si>
    <t>Suami</t>
  </si>
  <si>
    <t>Istri</t>
  </si>
  <si>
    <t>Anak</t>
  </si>
  <si>
    <t>Menantu</t>
  </si>
  <si>
    <t>Cucu</t>
  </si>
  <si>
    <t>Orang Tua</t>
  </si>
  <si>
    <t>Mertua</t>
  </si>
  <si>
    <t>Famili Lain</t>
  </si>
  <si>
    <t>Pembantu</t>
  </si>
  <si>
    <t>lainnya</t>
  </si>
  <si>
    <t xml:space="preserve"> JUMLAH KEPALA KELUARGA PER KABUPATEN/KOTA BERDASARKAN JENIS KELAMIN</t>
  </si>
  <si>
    <t>JUMLAH KEPALA KELUARGA BERDASARKAN KELOMPOK UMUR DAN JENIS KELAMIN</t>
  </si>
  <si>
    <t>JUMLAH KEPALA KELUARGA BERDASARKAN STATUS PERKAWINAN</t>
  </si>
  <si>
    <t>JUMLAH KK</t>
  </si>
  <si>
    <t>JUMLAH PENDUDUK BERDASARKAN PENDIDIKAN AKHIR</t>
  </si>
  <si>
    <t>PENDIDIKAN AKHIR</t>
  </si>
  <si>
    <t>Tidak / Belum Sekolah</t>
  </si>
  <si>
    <t>Belum Tamat SD</t>
  </si>
  <si>
    <t>SD / Sederajat</t>
  </si>
  <si>
    <t>SMP / Sederajat</t>
  </si>
  <si>
    <t>SMA / Sederajat</t>
  </si>
  <si>
    <t>D1 / D2 / Sederajat</t>
  </si>
  <si>
    <t>D3 / Sederajat</t>
  </si>
  <si>
    <t>DIV / S1</t>
  </si>
  <si>
    <t>S2</t>
  </si>
  <si>
    <t>S3</t>
  </si>
  <si>
    <t>JUMLAH PENDUDUK BERDASARKAN KELOMPOK PEKERJAAN</t>
  </si>
  <si>
    <t>PEKERJAAN</t>
  </si>
  <si>
    <t>Tidak/Belum Bekerja</t>
  </si>
  <si>
    <t>Pengurus Rumah Tangga</t>
  </si>
  <si>
    <t>Pelajar/Mahasiswa</t>
  </si>
  <si>
    <t>Pensiunan</t>
  </si>
  <si>
    <t>PNS/TNI/POLRI</t>
  </si>
  <si>
    <t>Karyawan</t>
  </si>
  <si>
    <t>Buruh/Tukang/Industri/Kontruksi</t>
  </si>
  <si>
    <t>Kelompok Profesi</t>
  </si>
  <si>
    <t>Bidang Pendidikan dan kesehatan</t>
  </si>
  <si>
    <t>Rohaniawan</t>
  </si>
  <si>
    <t>Pertanian/Perikanan/Peternakan</t>
  </si>
  <si>
    <t>Pejabat Negara/Daerah/DewanPemerintahan</t>
  </si>
  <si>
    <t>Wiraswasta</t>
  </si>
  <si>
    <t>Lainnya</t>
  </si>
  <si>
    <t>JUMLAH PENDUDUK KABUPATEN/KOTA BERDASARKAN USIA 7-12 TAHUN</t>
  </si>
  <si>
    <t>LAKI-LAKI USIA 7-12</t>
  </si>
  <si>
    <t>PEREMPUAN 7-12</t>
  </si>
  <si>
    <t>JUMLAH PENDUDUK KABUPATEN/KOTA BERDASARKAN USIA 13-15 TAHUN</t>
  </si>
  <si>
    <t>LAKI-LAKI USIA 13-15</t>
  </si>
  <si>
    <t>PEREMPUAN 13-15</t>
  </si>
  <si>
    <t>JUMLAH PENDUDUK KABUPATEN/KOTA BERDASARKAN USIA 16-18 TAHUN</t>
  </si>
  <si>
    <t>LAKI-LAKI USIA 16-18</t>
  </si>
  <si>
    <t>PEREMPUAN 16-18</t>
  </si>
  <si>
    <t>JUMLAH PENDUDUK KABUPATEN/KOTA BERDASARKAN USIA 19-24 TAHUN</t>
  </si>
  <si>
    <t>LAKI-LAKI USIA 19-24</t>
  </si>
  <si>
    <t>PEREMPUAN 19-24</t>
  </si>
  <si>
    <t>JUMLAH PENDUDUK BERDASARKAN AGAMA/KEPERCAYAAN DAN JENIS KELAMIN</t>
  </si>
  <si>
    <t>AGAMA</t>
  </si>
  <si>
    <t>ISLAM</t>
  </si>
  <si>
    <t>KRISTEN</t>
  </si>
  <si>
    <t>KATHOLIK</t>
  </si>
  <si>
    <t>HINDU</t>
  </si>
  <si>
    <t>BUDDHA</t>
  </si>
  <si>
    <t>KONGHUCHU</t>
  </si>
  <si>
    <t>KEPERCAYAAN LAINNYA</t>
  </si>
  <si>
    <t>JUMLAH PENDUDUK BERDASARKAN AGAMA/KEPERCAYAAN DAN JENIS KELAMIN PER KAB/KOTA</t>
  </si>
  <si>
    <t>BUDHA</t>
  </si>
  <si>
    <t>LAINNYA</t>
  </si>
  <si>
    <t>.</t>
  </si>
  <si>
    <t>JUMLAH PENDUDUK BERDASARKAN GOLONGAN DARAH DAN JENIS KELAMIN</t>
  </si>
  <si>
    <t>GOL DARAH</t>
  </si>
  <si>
    <t>A</t>
  </si>
  <si>
    <t>B</t>
  </si>
  <si>
    <t>AB</t>
  </si>
  <si>
    <t>O</t>
  </si>
  <si>
    <t>A+</t>
  </si>
  <si>
    <t>A-</t>
  </si>
  <si>
    <t>B+</t>
  </si>
  <si>
    <t>B-</t>
  </si>
  <si>
    <t>AB+</t>
  </si>
  <si>
    <t>AB-</t>
  </si>
  <si>
    <t>O+</t>
  </si>
  <si>
    <t>O-</t>
  </si>
  <si>
    <t>Tidak Tahu</t>
  </si>
  <si>
    <t>JUMLAH PENDUDUK DISABILITAS BERDASARKAN JENIS KELAMIN</t>
  </si>
  <si>
    <t>DISABILITAS</t>
  </si>
  <si>
    <t>FISIK</t>
  </si>
  <si>
    <t>NETRA</t>
  </si>
  <si>
    <t>RUNGU</t>
  </si>
  <si>
    <t>MENTAL</t>
  </si>
  <si>
    <t>FISIK DAN MENTAL</t>
  </si>
  <si>
    <t xml:space="preserve">JUMLAH KEPEMILIKAN KTP EL PER KABUPATEN/KOTA </t>
  </si>
  <si>
    <t>WAJIB KTP</t>
  </si>
  <si>
    <t>sumber : Database Hasil Konsolidasi Provinsi Jawa Barat per 30 Juni 2020</t>
  </si>
  <si>
    <t xml:space="preserve"> </t>
  </si>
  <si>
    <t>JUMLAH KEPEMILIKAN AKTA PERCERAIAN</t>
  </si>
  <si>
    <t>JUMLAH PENDUDUK STATUS CERAI</t>
  </si>
  <si>
    <t>JUMLAH KEPEMILIKAN AKTA PERKAWINAN</t>
  </si>
  <si>
    <r>
      <t>Luas Wilayah (KM</t>
    </r>
    <r>
      <rPr>
        <b/>
        <vertAlign val="superscript"/>
        <sz val="12"/>
        <color indexed="9"/>
        <rFont val="Calibri"/>
        <family val="2"/>
        <scheme val="minor"/>
      </rPr>
      <t>2</t>
    </r>
    <r>
      <rPr>
        <b/>
        <sz val="12"/>
        <color indexed="9"/>
        <rFont val="Calibri"/>
        <family val="2"/>
        <scheme val="minor"/>
      </rPr>
      <t>)</t>
    </r>
  </si>
  <si>
    <r>
      <t>Kepadatan (Jiwa/KM</t>
    </r>
    <r>
      <rPr>
        <b/>
        <vertAlign val="superscript"/>
        <sz val="12"/>
        <color indexed="9"/>
        <rFont val="Calibri"/>
        <family val="2"/>
        <scheme val="minor"/>
      </rPr>
      <t>2</t>
    </r>
    <r>
      <rPr>
        <b/>
        <sz val="12"/>
        <color indexed="9"/>
        <rFont val="Calibri"/>
        <family val="2"/>
        <scheme val="minor"/>
      </rPr>
      <t>)</t>
    </r>
  </si>
  <si>
    <t>JUMLAH PENDUDUK KABUPATEN/KOTA BERDASARKAN USIA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</si>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</sst>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2"/>
      <charset val="1"/>
    </font>
    <font>
      <b/>
      <sz val="11"/>
      <color indexed="8"/>
      <name val="Cambria"/>
      <family val="1"/>
    </font>
    <font>
      <sz val="10"/>
      <color indexed="8"/>
      <name val="Arial"/>
      <family val="2"/>
    </font>
    <font>
      <sz val="11"/>
      <color indexed="8"/>
      <name val="Cambria"/>
      <family val="1"/>
    </font>
    <font>
      <b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2"/>
      <color indexed="9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</font>
    <font>
      <i/>
      <sz val="12"/>
      <color indexed="8"/>
      <name val="Calibri"/>
      <family val="2"/>
    </font>
    <font>
      <b/>
      <sz val="12"/>
      <color indexed="8"/>
      <name val="Cambria"/>
      <family val="1"/>
    </font>
    <font>
      <b/>
      <sz val="12"/>
      <color theme="1"/>
      <name val="Cambria"/>
      <family val="1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Cambria"/>
      <family val="1"/>
    </font>
    <font>
      <i/>
      <sz val="12"/>
      <color indexed="8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 style="thin">
        <color theme="0"/>
      </bottom>
      <diagonal/>
    </border>
    <border>
      <left/>
      <right/>
      <top style="thick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0" fontId="5" fillId="0" borderId="0"/>
    <xf numFmtId="0" fontId="1" fillId="0" borderId="0"/>
  </cellStyleXfs>
  <cellXfs count="211">
    <xf numFmtId="0" fontId="0" fillId="0" borderId="0" xfId="0"/>
    <xf numFmtId="0" fontId="6" fillId="0" borderId="0" xfId="0" applyFont="1"/>
    <xf numFmtId="0" fontId="7" fillId="0" borderId="0" xfId="0" applyFont="1" applyAlignment="1"/>
    <xf numFmtId="0" fontId="8" fillId="2" borderId="5" xfId="2" applyFont="1" applyBorder="1" applyAlignment="1">
      <alignment horizontal="center" vertical="center"/>
    </xf>
    <xf numFmtId="0" fontId="9" fillId="3" borderId="5" xfId="0" applyFont="1" applyFill="1" applyBorder="1"/>
    <xf numFmtId="3" fontId="9" fillId="3" borderId="5" xfId="0" applyNumberFormat="1" applyFont="1" applyFill="1" applyBorder="1"/>
    <xf numFmtId="4" fontId="9" fillId="3" borderId="5" xfId="0" applyNumberFormat="1" applyFont="1" applyFill="1" applyBorder="1"/>
    <xf numFmtId="0" fontId="9" fillId="4" borderId="5" xfId="0" applyFont="1" applyFill="1" applyBorder="1"/>
    <xf numFmtId="3" fontId="9" fillId="4" borderId="5" xfId="0" applyNumberFormat="1" applyFont="1" applyFill="1" applyBorder="1"/>
    <xf numFmtId="4" fontId="9" fillId="4" borderId="5" xfId="0" applyNumberFormat="1" applyFont="1" applyFill="1" applyBorder="1"/>
    <xf numFmtId="3" fontId="10" fillId="3" borderId="5" xfId="0" applyNumberFormat="1" applyFont="1" applyFill="1" applyBorder="1"/>
    <xf numFmtId="4" fontId="10" fillId="3" borderId="5" xfId="0" applyNumberFormat="1" applyFont="1" applyFill="1" applyBorder="1"/>
    <xf numFmtId="0" fontId="11" fillId="0" borderId="0" xfId="0" applyFont="1"/>
    <xf numFmtId="0" fontId="12" fillId="0" borderId="0" xfId="0" applyFont="1"/>
    <xf numFmtId="0" fontId="8" fillId="2" borderId="1" xfId="2" applyFont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/>
    <xf numFmtId="3" fontId="9" fillId="3" borderId="1" xfId="0" applyNumberFormat="1" applyFont="1" applyFill="1" applyBorder="1"/>
    <xf numFmtId="4" fontId="9" fillId="3" borderId="1" xfId="0" applyNumberFormat="1" applyFont="1" applyFill="1" applyBorder="1"/>
    <xf numFmtId="0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/>
    <xf numFmtId="3" fontId="9" fillId="4" borderId="1" xfId="0" applyNumberFormat="1" applyFont="1" applyFill="1" applyBorder="1"/>
    <xf numFmtId="4" fontId="9" fillId="4" borderId="1" xfId="0" applyNumberFormat="1" applyFont="1" applyFill="1" applyBorder="1"/>
    <xf numFmtId="3" fontId="10" fillId="4" borderId="1" xfId="0" applyNumberFormat="1" applyFont="1" applyFill="1" applyBorder="1"/>
    <xf numFmtId="4" fontId="10" fillId="4" borderId="1" xfId="0" applyNumberFormat="1" applyFont="1" applyFill="1" applyBorder="1"/>
    <xf numFmtId="0" fontId="0" fillId="0" borderId="0" xfId="0" applyFont="1"/>
    <xf numFmtId="0" fontId="14" fillId="4" borderId="5" xfId="0" applyFont="1" applyFill="1" applyBorder="1"/>
    <xf numFmtId="3" fontId="14" fillId="4" borderId="5" xfId="0" applyNumberFormat="1" applyFont="1" applyFill="1" applyBorder="1"/>
    <xf numFmtId="0" fontId="14" fillId="3" borderId="5" xfId="0" applyFont="1" applyFill="1" applyBorder="1"/>
    <xf numFmtId="3" fontId="14" fillId="3" borderId="5" xfId="0" applyNumberFormat="1" applyFont="1" applyFill="1" applyBorder="1"/>
    <xf numFmtId="3" fontId="15" fillId="3" borderId="5" xfId="0" applyNumberFormat="1" applyFont="1" applyFill="1" applyBorder="1"/>
    <xf numFmtId="3" fontId="0" fillId="0" borderId="0" xfId="0" applyNumberFormat="1"/>
    <xf numFmtId="4" fontId="14" fillId="4" borderId="5" xfId="0" applyNumberFormat="1" applyFont="1" applyFill="1" applyBorder="1"/>
    <xf numFmtId="4" fontId="14" fillId="3" borderId="5" xfId="0" applyNumberFormat="1" applyFont="1" applyFill="1" applyBorder="1"/>
    <xf numFmtId="4" fontId="15" fillId="3" borderId="5" xfId="0" applyNumberFormat="1" applyFont="1" applyFill="1" applyBorder="1"/>
    <xf numFmtId="0" fontId="14" fillId="4" borderId="4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3" fillId="5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8" fillId="5" borderId="1" xfId="0" applyFont="1" applyFill="1" applyBorder="1" applyAlignment="1">
      <alignment horizontal="center" vertical="center"/>
    </xf>
    <xf numFmtId="0" fontId="10" fillId="4" borderId="4" xfId="0" applyFont="1" applyFill="1" applyBorder="1"/>
    <xf numFmtId="0" fontId="10" fillId="4" borderId="5" xfId="0" applyFont="1" applyFill="1" applyBorder="1"/>
    <xf numFmtId="3" fontId="10" fillId="4" borderId="5" xfId="0" applyNumberFormat="1" applyFont="1" applyFill="1" applyBorder="1"/>
    <xf numFmtId="4" fontId="10" fillId="4" borderId="5" xfId="0" applyNumberFormat="1" applyFont="1" applyFill="1" applyBorder="1"/>
    <xf numFmtId="0" fontId="9" fillId="3" borderId="4" xfId="0" applyFont="1" applyFill="1" applyBorder="1" applyAlignment="1">
      <alignment horizontal="right"/>
    </xf>
    <xf numFmtId="0" fontId="9" fillId="4" borderId="4" xfId="0" applyFont="1" applyFill="1" applyBorder="1" applyAlignment="1">
      <alignment horizontal="right"/>
    </xf>
    <xf numFmtId="0" fontId="12" fillId="0" borderId="0" xfId="0" applyFont="1" applyAlignment="1">
      <alignment horizontal="left"/>
    </xf>
    <xf numFmtId="3" fontId="9" fillId="3" borderId="4" xfId="0" applyNumberFormat="1" applyFont="1" applyFill="1" applyBorder="1" applyAlignment="1">
      <alignment horizontal="center"/>
    </xf>
    <xf numFmtId="3" fontId="9" fillId="4" borderId="4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19" xfId="0" applyFont="1" applyFill="1" applyBorder="1" applyAlignment="1">
      <alignment horizontal="center"/>
    </xf>
    <xf numFmtId="0" fontId="9" fillId="3" borderId="21" xfId="0" applyFont="1" applyFill="1" applyBorder="1"/>
    <xf numFmtId="41" fontId="9" fillId="3" borderId="21" xfId="1" applyFont="1" applyFill="1" applyBorder="1"/>
    <xf numFmtId="0" fontId="9" fillId="4" borderId="4" xfId="0" applyFont="1" applyFill="1" applyBorder="1"/>
    <xf numFmtId="41" fontId="9" fillId="4" borderId="5" xfId="1" applyFont="1" applyFill="1" applyBorder="1"/>
    <xf numFmtId="0" fontId="9" fillId="3" borderId="4" xfId="0" applyFont="1" applyFill="1" applyBorder="1"/>
    <xf numFmtId="41" fontId="9" fillId="3" borderId="5" xfId="1" applyFont="1" applyFill="1" applyBorder="1"/>
    <xf numFmtId="41" fontId="10" fillId="4" borderId="5" xfId="1" applyFont="1" applyFill="1" applyBorder="1"/>
    <xf numFmtId="0" fontId="11" fillId="0" borderId="0" xfId="0" applyFont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2" fontId="9" fillId="4" borderId="5" xfId="0" applyNumberFormat="1" applyFont="1" applyFill="1" applyBorder="1"/>
    <xf numFmtId="2" fontId="9" fillId="3" borderId="5" xfId="0" applyNumberFormat="1" applyFont="1" applyFill="1" applyBorder="1"/>
    <xf numFmtId="2" fontId="10" fillId="3" borderId="5" xfId="0" applyNumberFormat="1" applyFont="1" applyFill="1" applyBorder="1"/>
    <xf numFmtId="0" fontId="9" fillId="4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20" fillId="5" borderId="1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/>
    <xf numFmtId="3" fontId="19" fillId="4" borderId="5" xfId="0" applyNumberFormat="1" applyFont="1" applyFill="1" applyBorder="1"/>
    <xf numFmtId="4" fontId="19" fillId="4" borderId="5" xfId="0" applyNumberFormat="1" applyFont="1" applyFill="1" applyBorder="1"/>
    <xf numFmtId="0" fontId="19" fillId="3" borderId="4" xfId="0" applyFont="1" applyFill="1" applyBorder="1" applyAlignment="1">
      <alignment horizontal="center" vertical="center"/>
    </xf>
    <xf numFmtId="0" fontId="19" fillId="3" borderId="5" xfId="0" applyFont="1" applyFill="1" applyBorder="1"/>
    <xf numFmtId="3" fontId="19" fillId="3" borderId="5" xfId="0" applyNumberFormat="1" applyFont="1" applyFill="1" applyBorder="1"/>
    <xf numFmtId="4" fontId="19" fillId="3" borderId="5" xfId="0" applyNumberFormat="1" applyFont="1" applyFill="1" applyBorder="1"/>
    <xf numFmtId="3" fontId="21" fillId="3" borderId="5" xfId="0" applyNumberFormat="1" applyFont="1" applyFill="1" applyBorder="1"/>
    <xf numFmtId="4" fontId="21" fillId="3" borderId="5" xfId="0" applyNumberFormat="1" applyFont="1" applyFill="1" applyBorder="1"/>
    <xf numFmtId="0" fontId="22" fillId="0" borderId="0" xfId="0" applyFont="1" applyAlignment="1">
      <alignment horizontal="left"/>
    </xf>
    <xf numFmtId="0" fontId="24" fillId="0" borderId="0" xfId="3" applyFont="1" applyAlignment="1">
      <alignment horizontal="center"/>
    </xf>
    <xf numFmtId="0" fontId="25" fillId="5" borderId="1" xfId="0" applyFont="1" applyFill="1" applyBorder="1" applyAlignment="1">
      <alignment horizontal="center" vertical="center"/>
    </xf>
    <xf numFmtId="0" fontId="26" fillId="4" borderId="19" xfId="0" applyFont="1" applyFill="1" applyBorder="1"/>
    <xf numFmtId="3" fontId="26" fillId="4" borderId="19" xfId="0" applyNumberFormat="1" applyFont="1" applyFill="1" applyBorder="1"/>
    <xf numFmtId="3" fontId="26" fillId="4" borderId="19" xfId="0" applyNumberFormat="1" applyFont="1" applyFill="1" applyBorder="1" applyAlignment="1">
      <alignment horizontal="center"/>
    </xf>
    <xf numFmtId="0" fontId="26" fillId="3" borderId="5" xfId="0" applyFont="1" applyFill="1" applyBorder="1"/>
    <xf numFmtId="3" fontId="26" fillId="3" borderId="5" xfId="0" applyNumberFormat="1" applyFont="1" applyFill="1" applyBorder="1"/>
    <xf numFmtId="3" fontId="26" fillId="3" borderId="5" xfId="0" applyNumberFormat="1" applyFont="1" applyFill="1" applyBorder="1" applyAlignment="1">
      <alignment horizontal="center"/>
    </xf>
    <xf numFmtId="0" fontId="26" fillId="4" borderId="5" xfId="0" applyFont="1" applyFill="1" applyBorder="1"/>
    <xf numFmtId="3" fontId="26" fillId="4" borderId="5" xfId="0" applyNumberFormat="1" applyFont="1" applyFill="1" applyBorder="1"/>
    <xf numFmtId="3" fontId="27" fillId="4" borderId="5" xfId="0" applyNumberFormat="1" applyFont="1" applyFill="1" applyBorder="1"/>
    <xf numFmtId="0" fontId="28" fillId="0" borderId="0" xfId="0" applyFont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left"/>
    </xf>
    <xf numFmtId="0" fontId="26" fillId="4" borderId="0" xfId="0" applyFont="1" applyFill="1" applyBorder="1" applyAlignment="1">
      <alignment horizontal="center"/>
    </xf>
    <xf numFmtId="0" fontId="26" fillId="4" borderId="19" xfId="0" applyFont="1" applyFill="1" applyBorder="1" applyAlignment="1">
      <alignment horizontal="center"/>
    </xf>
    <xf numFmtId="0" fontId="26" fillId="3" borderId="4" xfId="0" applyFont="1" applyFill="1" applyBorder="1" applyAlignment="1">
      <alignment horizontal="center"/>
    </xf>
    <xf numFmtId="0" fontId="26" fillId="3" borderId="5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center"/>
    </xf>
    <xf numFmtId="164" fontId="26" fillId="4" borderId="19" xfId="0" applyNumberFormat="1" applyFont="1" applyFill="1" applyBorder="1"/>
    <xf numFmtId="164" fontId="26" fillId="3" borderId="5" xfId="0" applyNumberFormat="1" applyFont="1" applyFill="1" applyBorder="1"/>
    <xf numFmtId="164" fontId="26" fillId="4" borderId="5" xfId="0" applyNumberFormat="1" applyFont="1" applyFill="1" applyBorder="1"/>
    <xf numFmtId="3" fontId="27" fillId="3" borderId="5" xfId="0" applyNumberFormat="1" applyFont="1" applyFill="1" applyBorder="1"/>
    <xf numFmtId="164" fontId="27" fillId="3" borderId="5" xfId="0" applyNumberFormat="1" applyFont="1" applyFill="1" applyBorder="1"/>
    <xf numFmtId="4" fontId="27" fillId="3" borderId="5" xfId="0" applyNumberFormat="1" applyFont="1" applyFill="1" applyBorder="1"/>
    <xf numFmtId="0" fontId="7" fillId="0" borderId="0" xfId="0" applyFont="1" applyAlignment="1">
      <alignment horizontal="center" vertical="center"/>
    </xf>
    <xf numFmtId="0" fontId="9" fillId="4" borderId="5" xfId="0" applyFont="1" applyFill="1" applyBorder="1" applyAlignment="1">
      <alignment vertical="center"/>
    </xf>
    <xf numFmtId="3" fontId="9" fillId="4" borderId="5" xfId="0" applyNumberFormat="1" applyFont="1" applyFill="1" applyBorder="1" applyAlignment="1">
      <alignment vertical="center"/>
    </xf>
    <xf numFmtId="4" fontId="9" fillId="4" borderId="5" xfId="0" applyNumberFormat="1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3" fontId="9" fillId="3" borderId="5" xfId="0" applyNumberFormat="1" applyFont="1" applyFill="1" applyBorder="1" applyAlignment="1">
      <alignment vertical="center"/>
    </xf>
    <xf numFmtId="4" fontId="9" fillId="3" borderId="5" xfId="0" applyNumberFormat="1" applyFont="1" applyFill="1" applyBorder="1" applyAlignment="1">
      <alignment vertical="center"/>
    </xf>
    <xf numFmtId="3" fontId="10" fillId="3" borderId="5" xfId="0" applyNumberFormat="1" applyFont="1" applyFill="1" applyBorder="1" applyAlignment="1">
      <alignment vertical="center"/>
    </xf>
    <xf numFmtId="4" fontId="10" fillId="3" borderId="5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3" applyFont="1" applyAlignment="1">
      <alignment horizontal="center"/>
    </xf>
    <xf numFmtId="0" fontId="10" fillId="3" borderId="4" xfId="0" applyFont="1" applyFill="1" applyBorder="1" applyAlignment="1">
      <alignment horizontal="center" vertical="center"/>
    </xf>
    <xf numFmtId="0" fontId="12" fillId="0" borderId="0" xfId="5" applyFont="1" applyAlignment="1">
      <alignment horizontal="left"/>
    </xf>
    <xf numFmtId="0" fontId="9" fillId="0" borderId="0" xfId="5" applyFont="1" applyAlignment="1">
      <alignment horizontal="center"/>
    </xf>
    <xf numFmtId="0" fontId="9" fillId="0" borderId="0" xfId="5" applyFont="1"/>
    <xf numFmtId="0" fontId="8" fillId="2" borderId="21" xfId="2" applyFont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164" fontId="9" fillId="4" borderId="5" xfId="0" applyNumberFormat="1" applyFont="1" applyFill="1" applyBorder="1"/>
    <xf numFmtId="164" fontId="9" fillId="3" borderId="5" xfId="0" applyNumberFormat="1" applyFont="1" applyFill="1" applyBorder="1"/>
    <xf numFmtId="164" fontId="10" fillId="3" borderId="5" xfId="0" applyNumberFormat="1" applyFont="1" applyFill="1" applyBorder="1"/>
    <xf numFmtId="0" fontId="9" fillId="4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3" fontId="10" fillId="3" borderId="1" xfId="0" applyNumberFormat="1" applyFont="1" applyFill="1" applyBorder="1"/>
    <xf numFmtId="4" fontId="10" fillId="3" borderId="1" xfId="0" applyNumberFormat="1" applyFont="1" applyFill="1" applyBorder="1"/>
    <xf numFmtId="0" fontId="9" fillId="0" borderId="0" xfId="0" applyFont="1" applyAlignment="1"/>
    <xf numFmtId="0" fontId="12" fillId="0" borderId="0" xfId="0" applyFont="1" applyAlignment="1"/>
    <xf numFmtId="0" fontId="7" fillId="0" borderId="1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0" borderId="16" xfId="0" applyFont="1" applyBorder="1"/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2" borderId="1" xfId="2" applyFont="1" applyBorder="1" applyAlignment="1">
      <alignment horizontal="center" vertical="center" wrapText="1"/>
    </xf>
    <xf numFmtId="0" fontId="8" fillId="2" borderId="2" xfId="2" applyFont="1" applyBorder="1" applyAlignment="1">
      <alignment horizontal="center" vertical="center"/>
    </xf>
    <xf numFmtId="0" fontId="8" fillId="2" borderId="3" xfId="2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3" applyFont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8" fillId="2" borderId="6" xfId="2" applyFont="1" applyBorder="1" applyAlignment="1">
      <alignment horizontal="center" vertical="center"/>
    </xf>
    <xf numFmtId="0" fontId="8" fillId="2" borderId="11" xfId="2" applyFont="1" applyBorder="1" applyAlignment="1">
      <alignment horizontal="center" vertical="center"/>
    </xf>
    <xf numFmtId="0" fontId="8" fillId="2" borderId="7" xfId="2" applyFont="1" applyBorder="1" applyAlignment="1">
      <alignment horizontal="center" vertical="center"/>
    </xf>
    <xf numFmtId="0" fontId="8" fillId="2" borderId="12" xfId="2" applyFont="1" applyBorder="1" applyAlignment="1">
      <alignment horizontal="center" vertical="center"/>
    </xf>
    <xf numFmtId="0" fontId="8" fillId="2" borderId="8" xfId="2" applyFont="1" applyBorder="1" applyAlignment="1">
      <alignment horizontal="center" vertical="center"/>
    </xf>
    <xf numFmtId="0" fontId="8" fillId="2" borderId="9" xfId="2" applyFont="1" applyBorder="1" applyAlignment="1">
      <alignment horizontal="center" vertical="center"/>
    </xf>
    <xf numFmtId="0" fontId="8" fillId="2" borderId="10" xfId="2" applyFont="1" applyBorder="1" applyAlignment="1">
      <alignment horizontal="center" vertical="center"/>
    </xf>
    <xf numFmtId="0" fontId="10" fillId="4" borderId="4" xfId="0" applyFont="1" applyFill="1" applyBorder="1" applyAlignment="1">
      <alignment horizontal="center"/>
    </xf>
    <xf numFmtId="0" fontId="10" fillId="4" borderId="13" xfId="0" applyFont="1" applyFill="1" applyBorder="1" applyAlignment="1">
      <alignment horizontal="center"/>
    </xf>
    <xf numFmtId="0" fontId="21" fillId="3" borderId="4" xfId="0" applyFont="1" applyFill="1" applyBorder="1" applyAlignment="1">
      <alignment horizontal="center"/>
    </xf>
    <xf numFmtId="0" fontId="21" fillId="3" borderId="13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20" fillId="5" borderId="1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center"/>
    </xf>
    <xf numFmtId="0" fontId="27" fillId="4" borderId="13" xfId="0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3" applyFont="1" applyAlignment="1">
      <alignment horizont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/>
    </xf>
    <xf numFmtId="0" fontId="27" fillId="3" borderId="1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10" fillId="0" borderId="0" xfId="5" applyFont="1" applyAlignment="1">
      <alignment horizontal="center"/>
    </xf>
    <xf numFmtId="0" fontId="8" fillId="5" borderId="1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3" borderId="13" xfId="0" applyFont="1" applyFill="1" applyBorder="1" applyAlignment="1">
      <alignment horizontal="center"/>
    </xf>
    <xf numFmtId="0" fontId="13" fillId="5" borderId="16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 wrapText="1"/>
    </xf>
    <xf numFmtId="0" fontId="13" fillId="5" borderId="23" xfId="0" applyFont="1" applyFill="1" applyBorder="1" applyAlignment="1">
      <alignment horizontal="center" vertical="center" wrapText="1"/>
    </xf>
  </cellXfs>
  <cellStyles count="6">
    <cellStyle name="Accent2" xfId="2" builtinId="33"/>
    <cellStyle name="Comma [0]" xfId="1" builtinId="6"/>
    <cellStyle name="Normal" xfId="0" builtinId="0"/>
    <cellStyle name="Normal 101" xfId="5" xr:uid="{00000000-0005-0000-0000-000003000000}"/>
    <cellStyle name="Normal 2" xfId="4" xr:uid="{00000000-0005-0000-0000-000004000000}"/>
    <cellStyle name="Normal 4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JUMLAH PENDUDUK KABUPATEN/KOTA BERDASARKAN JENIS KELAMIN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[1]Agregat!$C$4:$C$5</c:f>
              <c:strCache>
                <c:ptCount val="1"/>
                <c:pt idx="0">
                  <c:v>LAKI-LAKI N</c:v>
                </c:pt>
              </c:strCache>
            </c:strRef>
          </c:tx>
          <c:spPr>
            <a:solidFill>
              <a:srgbClr val="5B9BD5"/>
            </a:solidFill>
            <a:ln w="25400">
              <a:noFill/>
            </a:ln>
          </c:spPr>
          <c:invertIfNegative val="0"/>
          <c:cat>
            <c:multiLvlStrRef>
              <c:f>[1]Agregat!$A$6:$B$21</c:f>
              <c:multiLvlStrCache>
                <c:ptCount val="16"/>
                <c:lvl>
                  <c:pt idx="0">
                    <c:v>00-04</c:v>
                  </c:pt>
                  <c:pt idx="1">
                    <c:v>05-09</c:v>
                  </c:pt>
                  <c:pt idx="2">
                    <c:v>10-14</c:v>
                  </c:pt>
                  <c:pt idx="3">
                    <c:v>15-19</c:v>
                  </c:pt>
                  <c:pt idx="4">
                    <c:v>20-24</c:v>
                  </c:pt>
                  <c:pt idx="5">
                    <c:v>25-29</c:v>
                  </c:pt>
                  <c:pt idx="6">
                    <c:v>30-34</c:v>
                  </c:pt>
                  <c:pt idx="7">
                    <c:v>35-39</c:v>
                  </c:pt>
                  <c:pt idx="8">
                    <c:v>40-44</c:v>
                  </c:pt>
                  <c:pt idx="9">
                    <c:v>45-49</c:v>
                  </c:pt>
                  <c:pt idx="10">
                    <c:v>50-54</c:v>
                  </c:pt>
                  <c:pt idx="11">
                    <c:v>55-59</c:v>
                  </c:pt>
                  <c:pt idx="12">
                    <c:v>60-64</c:v>
                  </c:pt>
                  <c:pt idx="13">
                    <c:v>65-69</c:v>
                  </c:pt>
                  <c:pt idx="14">
                    <c:v>70-74</c:v>
                  </c:pt>
                  <c:pt idx="15">
                    <c:v>&gt; 75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</c:lvl>
              </c:multiLvlStrCache>
            </c:multiLvlStrRef>
          </c:cat>
          <c:val>
            <c:numRef>
              <c:f>[1]Agregat!$C$6:$C$21</c:f>
              <c:numCache>
                <c:formatCode>General</c:formatCode>
                <c:ptCount val="16"/>
                <c:pt idx="0">
                  <c:v>1953767</c:v>
                </c:pt>
                <c:pt idx="1">
                  <c:v>2071966</c:v>
                </c:pt>
                <c:pt idx="2">
                  <c:v>1849245</c:v>
                </c:pt>
                <c:pt idx="3">
                  <c:v>1704658</c:v>
                </c:pt>
                <c:pt idx="4">
                  <c:v>2006776</c:v>
                </c:pt>
                <c:pt idx="5">
                  <c:v>1905674</c:v>
                </c:pt>
                <c:pt idx="6">
                  <c:v>1813866</c:v>
                </c:pt>
                <c:pt idx="7">
                  <c:v>1938941</c:v>
                </c:pt>
                <c:pt idx="8">
                  <c:v>1729978</c:v>
                </c:pt>
                <c:pt idx="9">
                  <c:v>1628207</c:v>
                </c:pt>
                <c:pt idx="10">
                  <c:v>1300368</c:v>
                </c:pt>
                <c:pt idx="11">
                  <c:v>1066883</c:v>
                </c:pt>
                <c:pt idx="12">
                  <c:v>803164</c:v>
                </c:pt>
                <c:pt idx="13">
                  <c:v>560628</c:v>
                </c:pt>
                <c:pt idx="14">
                  <c:v>315131</c:v>
                </c:pt>
                <c:pt idx="15">
                  <c:v>726040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55-4471-A48F-A767F56AAD03}"/>
            </c:ext>
          </c:extLst>
        </c:ser>
        <c:ser>
          <c:idx val="2"/>
          <c:order val="1"/>
          <c:tx>
            <c:strRef>
              <c:f>[1]Agregat!$E$4:$E$5</c:f>
              <c:strCache>
                <c:ptCount val="1"/>
                <c:pt idx="0">
                  <c:v>PEREMPUAN N</c:v>
                </c:pt>
              </c:strCache>
            </c:strRef>
          </c:tx>
          <c:spPr>
            <a:solidFill>
              <a:srgbClr val="A5A5A5"/>
            </a:solidFill>
            <a:ln w="25400">
              <a:noFill/>
            </a:ln>
          </c:spPr>
          <c:invertIfNegative val="0"/>
          <c:cat>
            <c:multiLvlStrRef>
              <c:f>[1]Agregat!$A$6:$B$21</c:f>
              <c:multiLvlStrCache>
                <c:ptCount val="16"/>
                <c:lvl>
                  <c:pt idx="0">
                    <c:v>00-04</c:v>
                  </c:pt>
                  <c:pt idx="1">
                    <c:v>05-09</c:v>
                  </c:pt>
                  <c:pt idx="2">
                    <c:v>10-14</c:v>
                  </c:pt>
                  <c:pt idx="3">
                    <c:v>15-19</c:v>
                  </c:pt>
                  <c:pt idx="4">
                    <c:v>20-24</c:v>
                  </c:pt>
                  <c:pt idx="5">
                    <c:v>25-29</c:v>
                  </c:pt>
                  <c:pt idx="6">
                    <c:v>30-34</c:v>
                  </c:pt>
                  <c:pt idx="7">
                    <c:v>35-39</c:v>
                  </c:pt>
                  <c:pt idx="8">
                    <c:v>40-44</c:v>
                  </c:pt>
                  <c:pt idx="9">
                    <c:v>45-49</c:v>
                  </c:pt>
                  <c:pt idx="10">
                    <c:v>50-54</c:v>
                  </c:pt>
                  <c:pt idx="11">
                    <c:v>55-59</c:v>
                  </c:pt>
                  <c:pt idx="12">
                    <c:v>60-64</c:v>
                  </c:pt>
                  <c:pt idx="13">
                    <c:v>65-69</c:v>
                  </c:pt>
                  <c:pt idx="14">
                    <c:v>70-74</c:v>
                  </c:pt>
                  <c:pt idx="15">
                    <c:v>&gt; 75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</c:lvl>
              </c:multiLvlStrCache>
            </c:multiLvlStrRef>
          </c:cat>
          <c:val>
            <c:numRef>
              <c:f>[1]Agregat!$E$6:$E$21</c:f>
              <c:numCache>
                <c:formatCode>General</c:formatCode>
                <c:ptCount val="16"/>
                <c:pt idx="0">
                  <c:v>1825670</c:v>
                </c:pt>
                <c:pt idx="1">
                  <c:v>1946708</c:v>
                </c:pt>
                <c:pt idx="2">
                  <c:v>1746291</c:v>
                </c:pt>
                <c:pt idx="3">
                  <c:v>1680047</c:v>
                </c:pt>
                <c:pt idx="4">
                  <c:v>1902763</c:v>
                </c:pt>
                <c:pt idx="5">
                  <c:v>1837139</c:v>
                </c:pt>
                <c:pt idx="6">
                  <c:v>1780110</c:v>
                </c:pt>
                <c:pt idx="7">
                  <c:v>1960840</c:v>
                </c:pt>
                <c:pt idx="8">
                  <c:v>1778485</c:v>
                </c:pt>
                <c:pt idx="9">
                  <c:v>1603869</c:v>
                </c:pt>
                <c:pt idx="10">
                  <c:v>1301151</c:v>
                </c:pt>
                <c:pt idx="11">
                  <c:v>1049057</c:v>
                </c:pt>
                <c:pt idx="12">
                  <c:v>763862</c:v>
                </c:pt>
                <c:pt idx="13">
                  <c:v>512563</c:v>
                </c:pt>
                <c:pt idx="14">
                  <c:v>330998</c:v>
                </c:pt>
                <c:pt idx="15">
                  <c:v>697360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55-4471-A48F-A767F56AA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2478680"/>
        <c:axId val="1"/>
      </c:barChart>
      <c:catAx>
        <c:axId val="582478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d-ID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d-ID"/>
          </a:p>
        </c:txPr>
        <c:crossAx val="58247868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21</xdr:col>
      <xdr:colOff>342900</xdr:colOff>
      <xdr:row>24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fif\Kerja\Agregat\DKB_202001\32_Jumduk%20K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egat"/>
      <sheetName val="Grafik"/>
    </sheetNames>
    <sheetDataSet>
      <sheetData sheetId="0">
        <row r="4">
          <cell r="C4" t="str">
            <v>LAKI-LAKI</v>
          </cell>
          <cell r="E4" t="str">
            <v>PEREMPUAN</v>
          </cell>
        </row>
        <row r="5">
          <cell r="C5" t="str">
            <v>N</v>
          </cell>
          <cell r="E5" t="str">
            <v>N</v>
          </cell>
        </row>
        <row r="6">
          <cell r="A6">
            <v>1</v>
          </cell>
          <cell r="B6" t="str">
            <v>00-04</v>
          </cell>
          <cell r="C6">
            <v>1953767</v>
          </cell>
          <cell r="E6">
            <v>1825670</v>
          </cell>
        </row>
        <row r="7">
          <cell r="A7">
            <v>2</v>
          </cell>
          <cell r="B7" t="str">
            <v>05-09</v>
          </cell>
          <cell r="C7">
            <v>2071966</v>
          </cell>
          <cell r="E7">
            <v>1946708</v>
          </cell>
        </row>
        <row r="8">
          <cell r="A8">
            <v>3</v>
          </cell>
          <cell r="B8" t="str">
            <v>10-14</v>
          </cell>
          <cell r="C8">
            <v>1849245</v>
          </cell>
          <cell r="E8">
            <v>1746291</v>
          </cell>
        </row>
        <row r="9">
          <cell r="A9">
            <v>4</v>
          </cell>
          <cell r="B9" t="str">
            <v>15-19</v>
          </cell>
          <cell r="C9">
            <v>1704658</v>
          </cell>
          <cell r="E9">
            <v>1680047</v>
          </cell>
        </row>
        <row r="10">
          <cell r="A10">
            <v>5</v>
          </cell>
          <cell r="B10" t="str">
            <v>20-24</v>
          </cell>
          <cell r="C10">
            <v>2006776</v>
          </cell>
          <cell r="E10">
            <v>1902763</v>
          </cell>
        </row>
        <row r="11">
          <cell r="A11">
            <v>6</v>
          </cell>
          <cell r="B11" t="str">
            <v>25-29</v>
          </cell>
          <cell r="C11">
            <v>1905674</v>
          </cell>
          <cell r="E11">
            <v>1837139</v>
          </cell>
        </row>
        <row r="12">
          <cell r="A12">
            <v>7</v>
          </cell>
          <cell r="B12" t="str">
            <v>30-34</v>
          </cell>
          <cell r="C12">
            <v>1813866</v>
          </cell>
          <cell r="E12">
            <v>1780110</v>
          </cell>
        </row>
        <row r="13">
          <cell r="A13">
            <v>8</v>
          </cell>
          <cell r="B13" t="str">
            <v>35-39</v>
          </cell>
          <cell r="C13">
            <v>1938941</v>
          </cell>
          <cell r="E13">
            <v>1960840</v>
          </cell>
        </row>
        <row r="14">
          <cell r="A14">
            <v>9</v>
          </cell>
          <cell r="B14" t="str">
            <v>40-44</v>
          </cell>
          <cell r="C14">
            <v>1729978</v>
          </cell>
          <cell r="E14">
            <v>1778485</v>
          </cell>
        </row>
        <row r="15">
          <cell r="A15">
            <v>10</v>
          </cell>
          <cell r="B15" t="str">
            <v>45-49</v>
          </cell>
          <cell r="C15">
            <v>1628207</v>
          </cell>
          <cell r="E15">
            <v>1603869</v>
          </cell>
        </row>
        <row r="16">
          <cell r="A16">
            <v>11</v>
          </cell>
          <cell r="B16" t="str">
            <v>50-54</v>
          </cell>
          <cell r="C16">
            <v>1300368</v>
          </cell>
          <cell r="E16">
            <v>1301151</v>
          </cell>
        </row>
        <row r="17">
          <cell r="A17">
            <v>12</v>
          </cell>
          <cell r="B17" t="str">
            <v>55-59</v>
          </cell>
          <cell r="C17">
            <v>1066883</v>
          </cell>
          <cell r="E17">
            <v>1049057</v>
          </cell>
        </row>
        <row r="18">
          <cell r="A18">
            <v>13</v>
          </cell>
          <cell r="B18" t="str">
            <v>60-64</v>
          </cell>
          <cell r="C18">
            <v>803164</v>
          </cell>
          <cell r="E18">
            <v>763862</v>
          </cell>
        </row>
        <row r="19">
          <cell r="A19">
            <v>14</v>
          </cell>
          <cell r="B19" t="str">
            <v>65-69</v>
          </cell>
          <cell r="C19">
            <v>560628</v>
          </cell>
          <cell r="E19">
            <v>512563</v>
          </cell>
        </row>
        <row r="20">
          <cell r="A20">
            <v>15</v>
          </cell>
          <cell r="B20" t="str">
            <v>70-74</v>
          </cell>
          <cell r="C20">
            <v>315131</v>
          </cell>
          <cell r="E20">
            <v>330998</v>
          </cell>
        </row>
        <row r="21">
          <cell r="A21">
            <v>16</v>
          </cell>
          <cell r="B21" t="str">
            <v>&gt; 75</v>
          </cell>
          <cell r="C21">
            <v>726040</v>
          </cell>
          <cell r="E21">
            <v>697360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showGridLines="0" tabSelected="1" zoomScale="50" zoomScaleNormal="50" workbookViewId="0">
      <selection activeCell="A3" sqref="A3:XFD3"/>
    </sheetView>
  </sheetViews>
  <sheetFormatPr defaultRowHeight="14.4" x14ac:dyDescent="0.55000000000000004"/>
  <cols>
    <col min="1" max="1" width="10.41796875" customWidth="1"/>
    <col min="2" max="2" width="22.578125" bestFit="1" customWidth="1"/>
    <col min="3" max="3" width="12.68359375" bestFit="1" customWidth="1"/>
    <col min="5" max="5" width="12.68359375" bestFit="1" customWidth="1"/>
    <col min="7" max="7" width="12.68359375" bestFit="1" customWidth="1"/>
  </cols>
  <sheetData>
    <row r="1" spans="1:8" ht="15.6" x14ac:dyDescent="0.6">
      <c r="A1" s="146" t="s">
        <v>0</v>
      </c>
      <c r="B1" s="146"/>
      <c r="C1" s="146"/>
      <c r="D1" s="146"/>
      <c r="E1" s="146"/>
      <c r="F1" s="146"/>
      <c r="G1" s="146"/>
      <c r="H1" s="146"/>
    </row>
    <row r="2" spans="1:8" ht="15.6" x14ac:dyDescent="0.6">
      <c r="A2" s="146" t="s">
        <v>1</v>
      </c>
      <c r="B2" s="146"/>
      <c r="C2" s="146"/>
      <c r="D2" s="146"/>
      <c r="E2" s="146"/>
      <c r="F2" s="146"/>
      <c r="G2" s="146"/>
      <c r="H2" s="146"/>
    </row>
    <row r="3" spans="1:8" ht="15.6" x14ac:dyDescent="0.6">
      <c r="A3" s="12"/>
      <c r="B3" s="2"/>
      <c r="C3" s="2"/>
      <c r="D3" s="2"/>
      <c r="E3" s="2"/>
      <c r="F3" s="2"/>
      <c r="G3" s="2"/>
      <c r="H3" s="2"/>
    </row>
    <row r="4" spans="1:8" ht="15.6" x14ac:dyDescent="0.55000000000000004">
      <c r="A4" s="147" t="s">
        <v>2</v>
      </c>
      <c r="B4" s="147" t="s">
        <v>3</v>
      </c>
      <c r="C4" s="148" t="s">
        <v>4</v>
      </c>
      <c r="D4" s="149"/>
      <c r="E4" s="148" t="s">
        <v>5</v>
      </c>
      <c r="F4" s="149"/>
      <c r="G4" s="148" t="s">
        <v>6</v>
      </c>
      <c r="H4" s="149"/>
    </row>
    <row r="5" spans="1:8" ht="15.6" x14ac:dyDescent="0.55000000000000004">
      <c r="A5" s="147"/>
      <c r="B5" s="147"/>
      <c r="C5" s="14" t="s">
        <v>218</v>
      </c>
      <c r="D5" s="14" t="s">
        <v>8</v>
      </c>
      <c r="E5" s="14" t="s">
        <v>218</v>
      </c>
      <c r="F5" s="14" t="s">
        <v>8</v>
      </c>
      <c r="G5" s="14" t="s">
        <v>218</v>
      </c>
      <c r="H5" s="14" t="s">
        <v>8</v>
      </c>
    </row>
    <row r="6" spans="1:8" ht="15.6" x14ac:dyDescent="0.6">
      <c r="A6" s="15">
        <v>3201</v>
      </c>
      <c r="B6" s="16" t="s">
        <v>9</v>
      </c>
      <c r="C6" s="17">
        <v>2455478</v>
      </c>
      <c r="D6" s="18">
        <f>(C6/$G$33)*100</f>
        <v>5.3273172763160277</v>
      </c>
      <c r="E6" s="17">
        <v>2334769</v>
      </c>
      <c r="F6" s="18">
        <f>(E6/$G$33)*100</f>
        <v>5.0654313457123612</v>
      </c>
      <c r="G6" s="17">
        <v>4790247</v>
      </c>
      <c r="H6" s="18">
        <f>(G6/$G$33)*100</f>
        <v>10.392748622028389</v>
      </c>
    </row>
    <row r="7" spans="1:8" ht="15.6" x14ac:dyDescent="0.6">
      <c r="A7" s="19">
        <v>3202</v>
      </c>
      <c r="B7" s="20" t="s">
        <v>10</v>
      </c>
      <c r="C7" s="21">
        <v>1318101</v>
      </c>
      <c r="D7" s="22">
        <f t="shared" ref="D7:D33" si="0">(C7/$G$33)*100</f>
        <v>2.8597048025799592</v>
      </c>
      <c r="E7" s="21">
        <v>1271516</v>
      </c>
      <c r="F7" s="22">
        <f t="shared" ref="F7:F33" si="1">(E7/$G$33)*100</f>
        <v>2.7586356521672157</v>
      </c>
      <c r="G7" s="21">
        <v>2589617</v>
      </c>
      <c r="H7" s="22">
        <f t="shared" ref="H7:H33" si="2">(G7/$G$33)*100</f>
        <v>5.6183404547471749</v>
      </c>
    </row>
    <row r="8" spans="1:8" ht="15.6" x14ac:dyDescent="0.6">
      <c r="A8" s="15">
        <v>3203</v>
      </c>
      <c r="B8" s="16" t="s">
        <v>11</v>
      </c>
      <c r="C8" s="17">
        <v>1189501</v>
      </c>
      <c r="D8" s="18">
        <f t="shared" si="0"/>
        <v>2.5806988405089317</v>
      </c>
      <c r="E8" s="17">
        <v>1112035</v>
      </c>
      <c r="F8" s="18">
        <f t="shared" si="1"/>
        <v>2.4126313766069556</v>
      </c>
      <c r="G8" s="17">
        <v>2301536</v>
      </c>
      <c r="H8" s="18">
        <f t="shared" si="2"/>
        <v>4.9933302171158882</v>
      </c>
    </row>
    <row r="9" spans="1:8" ht="15.6" x14ac:dyDescent="0.6">
      <c r="A9" s="19">
        <v>3204</v>
      </c>
      <c r="B9" s="20" t="s">
        <v>12</v>
      </c>
      <c r="C9" s="21">
        <v>1823767</v>
      </c>
      <c r="D9" s="22">
        <f t="shared" si="0"/>
        <v>3.9567796767370966</v>
      </c>
      <c r="E9" s="21">
        <v>1752215</v>
      </c>
      <c r="F9" s="22">
        <f t="shared" si="1"/>
        <v>3.8015430157875936</v>
      </c>
      <c r="G9" s="21">
        <v>3575982</v>
      </c>
      <c r="H9" s="22">
        <f t="shared" si="2"/>
        <v>7.7583226925246898</v>
      </c>
    </row>
    <row r="10" spans="1:8" ht="15.6" x14ac:dyDescent="0.6">
      <c r="A10" s="15">
        <v>3205</v>
      </c>
      <c r="B10" s="16" t="s">
        <v>13</v>
      </c>
      <c r="C10" s="17">
        <v>1183004</v>
      </c>
      <c r="D10" s="18">
        <f t="shared" si="0"/>
        <v>2.5666031816008803</v>
      </c>
      <c r="E10" s="17">
        <v>1129760</v>
      </c>
      <c r="F10" s="18">
        <f t="shared" si="1"/>
        <v>2.4510869028721882</v>
      </c>
      <c r="G10" s="17">
        <v>2312764</v>
      </c>
      <c r="H10" s="18">
        <f t="shared" si="2"/>
        <v>5.0176900844730685</v>
      </c>
    </row>
    <row r="11" spans="1:8" ht="15.6" x14ac:dyDescent="0.6">
      <c r="A11" s="19">
        <v>3206</v>
      </c>
      <c r="B11" s="20" t="s">
        <v>14</v>
      </c>
      <c r="C11" s="21">
        <v>916363</v>
      </c>
      <c r="D11" s="22">
        <f t="shared" si="0"/>
        <v>1.9881084014097394</v>
      </c>
      <c r="E11" s="21">
        <v>885519</v>
      </c>
      <c r="F11" s="22">
        <f t="shared" si="1"/>
        <v>1.9211903617976187</v>
      </c>
      <c r="G11" s="21">
        <v>1801882</v>
      </c>
      <c r="H11" s="22">
        <f t="shared" si="2"/>
        <v>3.9092987632073575</v>
      </c>
    </row>
    <row r="12" spans="1:8" ht="15.6" x14ac:dyDescent="0.6">
      <c r="A12" s="15">
        <v>3207</v>
      </c>
      <c r="B12" s="16" t="s">
        <v>15</v>
      </c>
      <c r="C12" s="17">
        <v>629270</v>
      </c>
      <c r="D12" s="18">
        <f t="shared" si="0"/>
        <v>1.3652416932537725</v>
      </c>
      <c r="E12" s="17">
        <v>628805</v>
      </c>
      <c r="F12" s="18">
        <f t="shared" si="1"/>
        <v>1.3642328458792545</v>
      </c>
      <c r="G12" s="17">
        <v>1258075</v>
      </c>
      <c r="H12" s="18">
        <f t="shared" si="2"/>
        <v>2.7294745391330268</v>
      </c>
    </row>
    <row r="13" spans="1:8" ht="15.6" x14ac:dyDescent="0.6">
      <c r="A13" s="19">
        <v>3208</v>
      </c>
      <c r="B13" s="20" t="s">
        <v>16</v>
      </c>
      <c r="C13" s="21">
        <v>598759</v>
      </c>
      <c r="D13" s="22">
        <f t="shared" si="0"/>
        <v>1.2990461185356614</v>
      </c>
      <c r="E13" s="21">
        <v>581034</v>
      </c>
      <c r="F13" s="22">
        <f t="shared" si="1"/>
        <v>1.2605905922704284</v>
      </c>
      <c r="G13" s="21">
        <v>1179793</v>
      </c>
      <c r="H13" s="22">
        <f t="shared" si="2"/>
        <v>2.5596367108060893</v>
      </c>
    </row>
    <row r="14" spans="1:8" ht="15.6" x14ac:dyDescent="0.6">
      <c r="A14" s="15">
        <v>3209</v>
      </c>
      <c r="B14" s="16" t="s">
        <v>17</v>
      </c>
      <c r="C14" s="17">
        <v>1118225</v>
      </c>
      <c r="D14" s="18">
        <f t="shared" si="0"/>
        <v>2.426060979291401</v>
      </c>
      <c r="E14" s="17">
        <v>1091645</v>
      </c>
      <c r="F14" s="18">
        <f t="shared" si="1"/>
        <v>2.3683939616253986</v>
      </c>
      <c r="G14" s="17">
        <v>2209870</v>
      </c>
      <c r="H14" s="18">
        <f t="shared" si="2"/>
        <v>4.7944549409167996</v>
      </c>
    </row>
    <row r="15" spans="1:8" ht="15.6" x14ac:dyDescent="0.6">
      <c r="A15" s="19">
        <v>3210</v>
      </c>
      <c r="B15" s="20" t="s">
        <v>18</v>
      </c>
      <c r="C15" s="21">
        <v>661129</v>
      </c>
      <c r="D15" s="22">
        <f t="shared" si="0"/>
        <v>1.4343618405758631</v>
      </c>
      <c r="E15" s="21">
        <v>652093</v>
      </c>
      <c r="F15" s="22">
        <f t="shared" si="1"/>
        <v>1.4147576580465178</v>
      </c>
      <c r="G15" s="21">
        <v>1313222</v>
      </c>
      <c r="H15" s="22">
        <f t="shared" si="2"/>
        <v>2.8491194986223807</v>
      </c>
    </row>
    <row r="16" spans="1:8" ht="15.6" x14ac:dyDescent="0.6">
      <c r="A16" s="15">
        <v>3211</v>
      </c>
      <c r="B16" s="16" t="s">
        <v>19</v>
      </c>
      <c r="C16" s="17">
        <v>584135</v>
      </c>
      <c r="D16" s="18">
        <f t="shared" si="0"/>
        <v>1.2673184109981286</v>
      </c>
      <c r="E16" s="17">
        <v>574309</v>
      </c>
      <c r="F16" s="18">
        <f t="shared" si="1"/>
        <v>1.2460002727142256</v>
      </c>
      <c r="G16" s="17">
        <v>1158444</v>
      </c>
      <c r="H16" s="18">
        <f t="shared" si="2"/>
        <v>2.5133186837123542</v>
      </c>
    </row>
    <row r="17" spans="1:8" ht="15.6" x14ac:dyDescent="0.6">
      <c r="A17" s="19">
        <v>3212</v>
      </c>
      <c r="B17" s="20" t="s">
        <v>20</v>
      </c>
      <c r="C17" s="21">
        <v>940013</v>
      </c>
      <c r="D17" s="22">
        <f t="shared" si="0"/>
        <v>2.0394185958341549</v>
      </c>
      <c r="E17" s="21">
        <v>926834</v>
      </c>
      <c r="F17" s="22">
        <f t="shared" si="1"/>
        <v>2.0108259086324902</v>
      </c>
      <c r="G17" s="21">
        <v>1866847</v>
      </c>
      <c r="H17" s="22">
        <f t="shared" si="2"/>
        <v>4.0502445044666446</v>
      </c>
    </row>
    <row r="18" spans="1:8" ht="15.6" x14ac:dyDescent="0.6">
      <c r="A18" s="15">
        <v>3213</v>
      </c>
      <c r="B18" s="16" t="s">
        <v>21</v>
      </c>
      <c r="C18" s="17">
        <v>792722</v>
      </c>
      <c r="D18" s="18">
        <f t="shared" si="0"/>
        <v>1.7198613084359926</v>
      </c>
      <c r="E18" s="17">
        <v>787285</v>
      </c>
      <c r="F18" s="18">
        <f t="shared" si="1"/>
        <v>1.7080653876289926</v>
      </c>
      <c r="G18" s="17">
        <v>1580007</v>
      </c>
      <c r="H18" s="18">
        <f t="shared" si="2"/>
        <v>3.4279266960649855</v>
      </c>
    </row>
    <row r="19" spans="1:8" ht="15.6" x14ac:dyDescent="0.6">
      <c r="A19" s="19">
        <v>3214</v>
      </c>
      <c r="B19" s="20" t="s">
        <v>22</v>
      </c>
      <c r="C19" s="21">
        <v>481894</v>
      </c>
      <c r="D19" s="22">
        <f t="shared" si="0"/>
        <v>1.0454999928946771</v>
      </c>
      <c r="E19" s="21">
        <v>472986</v>
      </c>
      <c r="F19" s="22">
        <f t="shared" si="1"/>
        <v>1.0261735145888551</v>
      </c>
      <c r="G19" s="21">
        <v>954880</v>
      </c>
      <c r="H19" s="22">
        <f t="shared" si="2"/>
        <v>2.0716735074835322</v>
      </c>
    </row>
    <row r="20" spans="1:8" ht="15.6" x14ac:dyDescent="0.6">
      <c r="A20" s="15">
        <v>3215</v>
      </c>
      <c r="B20" s="16" t="s">
        <v>23</v>
      </c>
      <c r="C20" s="17">
        <v>1181447</v>
      </c>
      <c r="D20" s="18">
        <f t="shared" si="0"/>
        <v>2.5632251700694293</v>
      </c>
      <c r="E20" s="17">
        <v>1155479</v>
      </c>
      <c r="F20" s="18">
        <f t="shared" si="1"/>
        <v>2.5068859257221474</v>
      </c>
      <c r="G20" s="17">
        <v>2336926</v>
      </c>
      <c r="H20" s="18">
        <f t="shared" si="2"/>
        <v>5.0701110957915771</v>
      </c>
    </row>
    <row r="21" spans="1:8" ht="15.6" x14ac:dyDescent="0.6">
      <c r="A21" s="19">
        <v>3216</v>
      </c>
      <c r="B21" s="20" t="s">
        <v>24</v>
      </c>
      <c r="C21" s="21">
        <v>1372278</v>
      </c>
      <c r="D21" s="22">
        <f t="shared" si="0"/>
        <v>2.9772452847504258</v>
      </c>
      <c r="E21" s="21">
        <v>1341344</v>
      </c>
      <c r="F21" s="22">
        <f t="shared" si="1"/>
        <v>2.9101319843561404</v>
      </c>
      <c r="G21" s="21">
        <v>2713622</v>
      </c>
      <c r="H21" s="22">
        <f t="shared" si="2"/>
        <v>5.8873772691065662</v>
      </c>
    </row>
    <row r="22" spans="1:8" ht="15.6" x14ac:dyDescent="0.6">
      <c r="A22" s="15">
        <v>3217</v>
      </c>
      <c r="B22" s="16" t="s">
        <v>25</v>
      </c>
      <c r="C22" s="17">
        <v>854196</v>
      </c>
      <c r="D22" s="18">
        <f t="shared" si="0"/>
        <v>1.8532331009115315</v>
      </c>
      <c r="E22" s="17">
        <v>820197</v>
      </c>
      <c r="F22" s="18">
        <f t="shared" si="1"/>
        <v>1.7794700861024113</v>
      </c>
      <c r="G22" s="17">
        <v>1674393</v>
      </c>
      <c r="H22" s="18">
        <f t="shared" si="2"/>
        <v>3.6327031870139428</v>
      </c>
    </row>
    <row r="23" spans="1:8" ht="15.6" x14ac:dyDescent="0.6">
      <c r="A23" s="19">
        <v>3218</v>
      </c>
      <c r="B23" s="20" t="s">
        <v>26</v>
      </c>
      <c r="C23" s="21">
        <v>212910</v>
      </c>
      <c r="D23" s="22">
        <f t="shared" si="0"/>
        <v>0.46192192367451285</v>
      </c>
      <c r="E23" s="21">
        <v>213573</v>
      </c>
      <c r="F23" s="22">
        <f t="shared" si="1"/>
        <v>0.46336034476979354</v>
      </c>
      <c r="G23" s="21">
        <v>426483</v>
      </c>
      <c r="H23" s="22">
        <f t="shared" si="2"/>
        <v>0.92528226844430639</v>
      </c>
    </row>
    <row r="24" spans="1:8" ht="15.6" x14ac:dyDescent="0.6">
      <c r="A24" s="15">
        <v>3271</v>
      </c>
      <c r="B24" s="16" t="s">
        <v>27</v>
      </c>
      <c r="C24" s="17">
        <v>535142</v>
      </c>
      <c r="D24" s="18">
        <f t="shared" si="0"/>
        <v>1.161024949880354</v>
      </c>
      <c r="E24" s="17">
        <v>521279</v>
      </c>
      <c r="F24" s="18">
        <f t="shared" si="1"/>
        <v>1.1309482807342368</v>
      </c>
      <c r="G24" s="17">
        <v>1056421</v>
      </c>
      <c r="H24" s="18">
        <f t="shared" si="2"/>
        <v>2.291973230614591</v>
      </c>
    </row>
    <row r="25" spans="1:8" ht="15.6" x14ac:dyDescent="0.6">
      <c r="A25" s="19">
        <v>3272</v>
      </c>
      <c r="B25" s="20" t="s">
        <v>28</v>
      </c>
      <c r="C25" s="21">
        <v>175877</v>
      </c>
      <c r="D25" s="22">
        <f t="shared" si="0"/>
        <v>0.38157645094219295</v>
      </c>
      <c r="E25" s="21">
        <v>174460</v>
      </c>
      <c r="F25" s="22">
        <f t="shared" si="1"/>
        <v>0.3785021784052206</v>
      </c>
      <c r="G25" s="21">
        <v>350337</v>
      </c>
      <c r="H25" s="22">
        <f t="shared" si="2"/>
        <v>0.76007862934741344</v>
      </c>
    </row>
    <row r="26" spans="1:8" ht="15.6" x14ac:dyDescent="0.6">
      <c r="A26" s="15">
        <v>3273</v>
      </c>
      <c r="B26" s="16" t="s">
        <v>29</v>
      </c>
      <c r="C26" s="17">
        <v>1251636</v>
      </c>
      <c r="D26" s="18">
        <f t="shared" si="0"/>
        <v>2.7155047149512592</v>
      </c>
      <c r="E26" s="17">
        <v>1238750</v>
      </c>
      <c r="F26" s="18">
        <f t="shared" si="1"/>
        <v>2.687547710073753</v>
      </c>
      <c r="G26" s="17">
        <v>2490386</v>
      </c>
      <c r="H26" s="18">
        <f t="shared" si="2"/>
        <v>5.4030524250250123</v>
      </c>
    </row>
    <row r="27" spans="1:8" ht="15.6" x14ac:dyDescent="0.6">
      <c r="A27" s="19">
        <v>3274</v>
      </c>
      <c r="B27" s="20" t="s">
        <v>30</v>
      </c>
      <c r="C27" s="21">
        <v>171201</v>
      </c>
      <c r="D27" s="22">
        <f t="shared" si="0"/>
        <v>0.3714315685266088</v>
      </c>
      <c r="E27" s="21">
        <v>170524</v>
      </c>
      <c r="F27" s="22">
        <f t="shared" si="1"/>
        <v>0.36996277353188028</v>
      </c>
      <c r="G27" s="21">
        <v>341725</v>
      </c>
      <c r="H27" s="22">
        <f t="shared" si="2"/>
        <v>0.74139434205848909</v>
      </c>
    </row>
    <row r="28" spans="1:8" ht="15.6" x14ac:dyDescent="0.6">
      <c r="A28" s="15">
        <v>3275</v>
      </c>
      <c r="B28" s="16" t="s">
        <v>31</v>
      </c>
      <c r="C28" s="17">
        <v>1239375</v>
      </c>
      <c r="D28" s="18">
        <f t="shared" si="0"/>
        <v>2.6889036877276751</v>
      </c>
      <c r="E28" s="17">
        <v>1219248</v>
      </c>
      <c r="F28" s="18">
        <f t="shared" si="1"/>
        <v>2.6452368681428888</v>
      </c>
      <c r="G28" s="17">
        <v>2458623</v>
      </c>
      <c r="H28" s="18">
        <f t="shared" si="2"/>
        <v>5.3341405558705643</v>
      </c>
    </row>
    <row r="29" spans="1:8" ht="15.6" x14ac:dyDescent="0.6">
      <c r="A29" s="19">
        <v>3276</v>
      </c>
      <c r="B29" s="20" t="s">
        <v>32</v>
      </c>
      <c r="C29" s="21">
        <v>939210</v>
      </c>
      <c r="D29" s="22">
        <f t="shared" si="0"/>
        <v>2.0376764357443955</v>
      </c>
      <c r="E29" s="21">
        <v>925956</v>
      </c>
      <c r="F29" s="22">
        <f t="shared" si="1"/>
        <v>2.0089210312242605</v>
      </c>
      <c r="G29" s="21">
        <v>1865166</v>
      </c>
      <c r="H29" s="22">
        <f t="shared" si="2"/>
        <v>4.046597466968656</v>
      </c>
    </row>
    <row r="30" spans="1:8" ht="15.6" x14ac:dyDescent="0.6">
      <c r="A30" s="15">
        <v>3277</v>
      </c>
      <c r="B30" s="16" t="s">
        <v>33</v>
      </c>
      <c r="C30" s="17">
        <v>279681</v>
      </c>
      <c r="D30" s="18">
        <f t="shared" si="0"/>
        <v>0.6067858979625731</v>
      </c>
      <c r="E30" s="17">
        <v>276285</v>
      </c>
      <c r="F30" s="18">
        <f t="shared" si="1"/>
        <v>0.59941805778222157</v>
      </c>
      <c r="G30" s="17">
        <v>555966</v>
      </c>
      <c r="H30" s="18">
        <f t="shared" si="2"/>
        <v>1.2062039557447946</v>
      </c>
    </row>
    <row r="31" spans="1:8" ht="15.6" x14ac:dyDescent="0.6">
      <c r="A31" s="19">
        <v>3278</v>
      </c>
      <c r="B31" s="20" t="s">
        <v>34</v>
      </c>
      <c r="C31" s="21">
        <v>366691</v>
      </c>
      <c r="D31" s="22">
        <f t="shared" si="0"/>
        <v>0.79555968303100277</v>
      </c>
      <c r="E31" s="21">
        <v>356063</v>
      </c>
      <c r="F31" s="22">
        <f t="shared" si="1"/>
        <v>0.77250155422158695</v>
      </c>
      <c r="G31" s="21">
        <v>722754</v>
      </c>
      <c r="H31" s="22">
        <f t="shared" si="2"/>
        <v>1.5680612372525895</v>
      </c>
    </row>
    <row r="32" spans="1:8" ht="15.6" x14ac:dyDescent="0.6">
      <c r="A32" s="15">
        <v>3279</v>
      </c>
      <c r="B32" s="16" t="s">
        <v>35</v>
      </c>
      <c r="C32" s="17">
        <v>103287</v>
      </c>
      <c r="D32" s="18">
        <f t="shared" si="0"/>
        <v>0.22408778230505572</v>
      </c>
      <c r="E32" s="17">
        <v>102950</v>
      </c>
      <c r="F32" s="18">
        <f t="shared" si="1"/>
        <v>0.22335663915406087</v>
      </c>
      <c r="G32" s="17">
        <v>206237</v>
      </c>
      <c r="H32" s="18">
        <f t="shared" si="2"/>
        <v>0.44744442145911656</v>
      </c>
    </row>
    <row r="33" spans="1:8" ht="15.6" x14ac:dyDescent="0.6">
      <c r="A33" s="144" t="s">
        <v>36</v>
      </c>
      <c r="B33" s="145"/>
      <c r="C33" s="23">
        <f>SUM(C6:C32)</f>
        <v>23375292</v>
      </c>
      <c r="D33" s="24">
        <f t="shared" si="0"/>
        <v>50.714197769449299</v>
      </c>
      <c r="E33" s="23">
        <f>SUM(E6:E32)</f>
        <v>22716913</v>
      </c>
      <c r="F33" s="24">
        <f t="shared" si="1"/>
        <v>49.285802230550694</v>
      </c>
      <c r="G33" s="23">
        <f>SUM(G6:G32)</f>
        <v>46092205</v>
      </c>
      <c r="H33" s="24">
        <f t="shared" si="2"/>
        <v>100</v>
      </c>
    </row>
    <row r="34" spans="1:8" ht="15.6" x14ac:dyDescent="0.6">
      <c r="A34" s="12"/>
      <c r="B34" s="12"/>
      <c r="C34" s="12"/>
      <c r="D34" s="12"/>
      <c r="E34" s="12"/>
      <c r="F34" s="12"/>
      <c r="G34" s="12"/>
      <c r="H34" s="12"/>
    </row>
    <row r="35" spans="1:8" ht="15.6" x14ac:dyDescent="0.6">
      <c r="A35" s="13" t="s">
        <v>37</v>
      </c>
      <c r="B35" s="12"/>
      <c r="C35" s="12"/>
      <c r="D35" s="12"/>
      <c r="E35" s="12"/>
      <c r="F35" s="12"/>
      <c r="G35" s="12"/>
      <c r="H35" s="12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"/>
  <sheetViews>
    <sheetView workbookViewId="0">
      <selection sqref="A1:F1"/>
    </sheetView>
  </sheetViews>
  <sheetFormatPr defaultRowHeight="14.4" x14ac:dyDescent="0.55000000000000004"/>
  <cols>
    <col min="1" max="1" width="8.68359375" customWidth="1"/>
    <col min="2" max="2" width="19" bestFit="1" customWidth="1"/>
    <col min="3" max="3" width="12.83984375" customWidth="1"/>
    <col min="5" max="5" width="12.83984375" customWidth="1"/>
    <col min="6" max="6" width="13.41796875" customWidth="1"/>
  </cols>
  <sheetData>
    <row r="1" spans="1:6" ht="15.6" x14ac:dyDescent="0.6">
      <c r="A1" s="150" t="s">
        <v>38</v>
      </c>
      <c r="B1" s="150"/>
      <c r="C1" s="150"/>
      <c r="D1" s="150"/>
      <c r="E1" s="150"/>
      <c r="F1" s="150"/>
    </row>
    <row r="2" spans="1:6" ht="15.6" x14ac:dyDescent="0.6">
      <c r="A2" s="151" t="s">
        <v>1</v>
      </c>
      <c r="B2" s="151"/>
      <c r="C2" s="151"/>
      <c r="D2" s="151"/>
      <c r="E2" s="151"/>
      <c r="F2" s="151"/>
    </row>
    <row r="3" spans="1:6" ht="15.6" x14ac:dyDescent="0.6">
      <c r="A3" s="39"/>
      <c r="B3" s="40"/>
      <c r="C3" s="40"/>
      <c r="D3" s="40"/>
      <c r="E3" s="40"/>
      <c r="F3" s="40"/>
    </row>
    <row r="4" spans="1:6" ht="15" customHeight="1" x14ac:dyDescent="0.55000000000000004">
      <c r="A4" s="152" t="s">
        <v>39</v>
      </c>
      <c r="B4" s="153" t="s">
        <v>40</v>
      </c>
      <c r="C4" s="153" t="s">
        <v>41</v>
      </c>
      <c r="D4" s="153"/>
      <c r="E4" s="152" t="s">
        <v>215</v>
      </c>
      <c r="F4" s="152" t="s">
        <v>216</v>
      </c>
    </row>
    <row r="5" spans="1:6" ht="15.6" x14ac:dyDescent="0.55000000000000004">
      <c r="A5" s="152"/>
      <c r="B5" s="153"/>
      <c r="C5" s="41" t="s">
        <v>7</v>
      </c>
      <c r="D5" s="41" t="s">
        <v>8</v>
      </c>
      <c r="E5" s="152"/>
      <c r="F5" s="152"/>
    </row>
    <row r="6" spans="1:6" ht="15.6" x14ac:dyDescent="0.6">
      <c r="A6" s="42">
        <v>32</v>
      </c>
      <c r="B6" s="43" t="s">
        <v>42</v>
      </c>
      <c r="C6" s="44">
        <f>SUM(C7:C33)</f>
        <v>46092205</v>
      </c>
      <c r="D6" s="45">
        <f>C6/C6*100</f>
        <v>100</v>
      </c>
      <c r="E6" s="44">
        <v>35377.760000000002</v>
      </c>
      <c r="F6" s="44">
        <f t="shared" ref="F6:F33" si="0">C6/E6</f>
        <v>1302.8582080945769</v>
      </c>
    </row>
    <row r="7" spans="1:6" ht="15.6" x14ac:dyDescent="0.6">
      <c r="A7" s="46" t="s">
        <v>43</v>
      </c>
      <c r="B7" s="4" t="s">
        <v>9</v>
      </c>
      <c r="C7" s="5">
        <v>4790247</v>
      </c>
      <c r="D7" s="6">
        <v>10.301366348856238</v>
      </c>
      <c r="E7" s="5">
        <v>2710.62</v>
      </c>
      <c r="F7" s="5">
        <f t="shared" si="0"/>
        <v>1767.2145118091064</v>
      </c>
    </row>
    <row r="8" spans="1:6" ht="15.6" x14ac:dyDescent="0.6">
      <c r="A8" s="47" t="s">
        <v>44</v>
      </c>
      <c r="B8" s="7" t="s">
        <v>10</v>
      </c>
      <c r="C8" s="8">
        <v>2589617</v>
      </c>
      <c r="D8" s="9">
        <v>5.6179830503968828</v>
      </c>
      <c r="E8" s="8">
        <v>4145.7</v>
      </c>
      <c r="F8" s="8">
        <f t="shared" si="0"/>
        <v>624.65132546976383</v>
      </c>
    </row>
    <row r="9" spans="1:6" ht="15.6" x14ac:dyDescent="0.6">
      <c r="A9" s="46" t="s">
        <v>45</v>
      </c>
      <c r="B9" s="4" t="s">
        <v>11</v>
      </c>
      <c r="C9" s="5">
        <v>2301536</v>
      </c>
      <c r="D9" s="6">
        <v>5.0073966356671944</v>
      </c>
      <c r="E9" s="5">
        <v>3840.16</v>
      </c>
      <c r="F9" s="5">
        <f t="shared" si="0"/>
        <v>599.33336110995378</v>
      </c>
    </row>
    <row r="10" spans="1:6" ht="15.6" x14ac:dyDescent="0.6">
      <c r="A10" s="47" t="s">
        <v>46</v>
      </c>
      <c r="B10" s="7" t="s">
        <v>12</v>
      </c>
      <c r="C10" s="8">
        <v>3575982</v>
      </c>
      <c r="D10" s="9">
        <v>7.7800575658191136</v>
      </c>
      <c r="E10" s="8">
        <v>1767.96</v>
      </c>
      <c r="F10" s="8">
        <f t="shared" si="0"/>
        <v>2022.6600149324645</v>
      </c>
    </row>
    <row r="11" spans="1:6" ht="15.6" x14ac:dyDescent="0.6">
      <c r="A11" s="46" t="s">
        <v>47</v>
      </c>
      <c r="B11" s="4" t="s">
        <v>13</v>
      </c>
      <c r="C11" s="5">
        <v>2312764</v>
      </c>
      <c r="D11" s="6">
        <v>4.9900351896937849</v>
      </c>
      <c r="E11" s="5">
        <v>3074.07</v>
      </c>
      <c r="F11" s="5">
        <f t="shared" si="0"/>
        <v>752.34591274759521</v>
      </c>
    </row>
    <row r="12" spans="1:6" ht="15.6" x14ac:dyDescent="0.6">
      <c r="A12" s="47" t="s">
        <v>48</v>
      </c>
      <c r="B12" s="7" t="s">
        <v>14</v>
      </c>
      <c r="C12" s="8">
        <v>1801882</v>
      </c>
      <c r="D12" s="9">
        <v>3.9242285160352108</v>
      </c>
      <c r="E12" s="8">
        <v>2551.19</v>
      </c>
      <c r="F12" s="8">
        <f t="shared" si="0"/>
        <v>706.29078978829489</v>
      </c>
    </row>
    <row r="13" spans="1:6" ht="15.6" x14ac:dyDescent="0.6">
      <c r="A13" s="46" t="s">
        <v>49</v>
      </c>
      <c r="B13" s="4" t="s">
        <v>15</v>
      </c>
      <c r="C13" s="5">
        <v>1258075</v>
      </c>
      <c r="D13" s="6">
        <v>2.7380822072330604</v>
      </c>
      <c r="E13" s="5">
        <v>1414.71</v>
      </c>
      <c r="F13" s="5">
        <f t="shared" si="0"/>
        <v>889.28119543934793</v>
      </c>
    </row>
    <row r="14" spans="1:6" ht="15.6" x14ac:dyDescent="0.6">
      <c r="A14" s="47" t="s">
        <v>50</v>
      </c>
      <c r="B14" s="7" t="s">
        <v>16</v>
      </c>
      <c r="C14" s="8">
        <v>1179793</v>
      </c>
      <c r="D14" s="9">
        <v>2.5577813627323978</v>
      </c>
      <c r="E14" s="8">
        <v>1110.56</v>
      </c>
      <c r="F14" s="8">
        <f t="shared" si="0"/>
        <v>1062.3406209479901</v>
      </c>
    </row>
    <row r="15" spans="1:6" ht="15.6" x14ac:dyDescent="0.6">
      <c r="A15" s="46" t="s">
        <v>51</v>
      </c>
      <c r="B15" s="4" t="s">
        <v>17</v>
      </c>
      <c r="C15" s="5">
        <v>2209870</v>
      </c>
      <c r="D15" s="6">
        <v>4.7833208317670426</v>
      </c>
      <c r="E15" s="5">
        <v>984.52</v>
      </c>
      <c r="F15" s="5">
        <f t="shared" si="0"/>
        <v>2244.616665989518</v>
      </c>
    </row>
    <row r="16" spans="1:6" ht="15.6" x14ac:dyDescent="0.6">
      <c r="A16" s="47" t="s">
        <v>52</v>
      </c>
      <c r="B16" s="7" t="s">
        <v>18</v>
      </c>
      <c r="C16" s="8">
        <v>1313222</v>
      </c>
      <c r="D16" s="9">
        <v>2.8571570868131495</v>
      </c>
      <c r="E16" s="8">
        <v>1204.24</v>
      </c>
      <c r="F16" s="8">
        <f t="shared" si="0"/>
        <v>1090.4985717132797</v>
      </c>
    </row>
    <row r="17" spans="1:6" ht="15.6" x14ac:dyDescent="0.6">
      <c r="A17" s="46" t="s">
        <v>53</v>
      </c>
      <c r="B17" s="4" t="s">
        <v>19</v>
      </c>
      <c r="C17" s="5">
        <v>1158444</v>
      </c>
      <c r="D17" s="6">
        <v>2.521774055809185</v>
      </c>
      <c r="E17" s="5">
        <v>1518.33</v>
      </c>
      <c r="F17" s="5">
        <f t="shared" si="0"/>
        <v>762.97247633913582</v>
      </c>
    </row>
    <row r="18" spans="1:6" ht="15.6" x14ac:dyDescent="0.6">
      <c r="A18" s="47" t="s">
        <v>54</v>
      </c>
      <c r="B18" s="7" t="s">
        <v>20</v>
      </c>
      <c r="C18" s="8">
        <v>1866847</v>
      </c>
      <c r="D18" s="9">
        <v>4.0657173107050291</v>
      </c>
      <c r="E18" s="8">
        <v>2040.11</v>
      </c>
      <c r="F18" s="8">
        <f t="shared" si="0"/>
        <v>915.0717363279432</v>
      </c>
    </row>
    <row r="19" spans="1:6" ht="15.6" x14ac:dyDescent="0.6">
      <c r="A19" s="46" t="s">
        <v>55</v>
      </c>
      <c r="B19" s="4" t="s">
        <v>21</v>
      </c>
      <c r="C19" s="5">
        <v>1580007</v>
      </c>
      <c r="D19" s="6">
        <v>3.4375706714936789</v>
      </c>
      <c r="E19" s="5">
        <v>1893.95</v>
      </c>
      <c r="F19" s="5">
        <f t="shared" si="0"/>
        <v>834.23902426146412</v>
      </c>
    </row>
    <row r="20" spans="1:6" ht="15.6" x14ac:dyDescent="0.6">
      <c r="A20" s="47" t="s">
        <v>56</v>
      </c>
      <c r="B20" s="7" t="s">
        <v>22</v>
      </c>
      <c r="C20" s="8">
        <v>954880</v>
      </c>
      <c r="D20" s="9">
        <v>2.0753044200017752</v>
      </c>
      <c r="E20" s="8">
        <v>825.74</v>
      </c>
      <c r="F20" s="8">
        <f t="shared" si="0"/>
        <v>1156.393053503524</v>
      </c>
    </row>
    <row r="21" spans="1:6" ht="15.6" x14ac:dyDescent="0.6">
      <c r="A21" s="46" t="s">
        <v>57</v>
      </c>
      <c r="B21" s="4" t="s">
        <v>23</v>
      </c>
      <c r="C21" s="5">
        <v>2336926</v>
      </c>
      <c r="D21" s="6">
        <v>5.075924980291985</v>
      </c>
      <c r="E21" s="5">
        <v>1652.2</v>
      </c>
      <c r="F21" s="5">
        <f t="shared" si="0"/>
        <v>1414.4328773756204</v>
      </c>
    </row>
    <row r="22" spans="1:6" ht="15.6" x14ac:dyDescent="0.6">
      <c r="A22" s="47" t="s">
        <v>58</v>
      </c>
      <c r="B22" s="7" t="s">
        <v>24</v>
      </c>
      <c r="C22" s="8">
        <v>2713622</v>
      </c>
      <c r="D22" s="9">
        <v>5.8429107621895406</v>
      </c>
      <c r="E22" s="8">
        <v>1224.8800000000001</v>
      </c>
      <c r="F22" s="8">
        <f t="shared" si="0"/>
        <v>2215.4186532558288</v>
      </c>
    </row>
    <row r="23" spans="1:6" ht="15.6" x14ac:dyDescent="0.6">
      <c r="A23" s="46" t="s">
        <v>59</v>
      </c>
      <c r="B23" s="4" t="s">
        <v>25</v>
      </c>
      <c r="C23" s="5">
        <v>1674393</v>
      </c>
      <c r="D23" s="6">
        <v>3.6429416362053164</v>
      </c>
      <c r="E23" s="5">
        <v>1305.77</v>
      </c>
      <c r="F23" s="5">
        <f t="shared" si="0"/>
        <v>1282.3031621189029</v>
      </c>
    </row>
    <row r="24" spans="1:6" ht="15.6" x14ac:dyDescent="0.6">
      <c r="A24" s="47" t="s">
        <v>60</v>
      </c>
      <c r="B24" s="7" t="s">
        <v>26</v>
      </c>
      <c r="C24" s="8">
        <v>426483</v>
      </c>
      <c r="D24" s="9">
        <v>0.92789370775806534</v>
      </c>
      <c r="E24" s="8">
        <v>1010</v>
      </c>
      <c r="F24" s="8">
        <f t="shared" si="0"/>
        <v>422.26039603960396</v>
      </c>
    </row>
    <row r="25" spans="1:6" ht="15.6" x14ac:dyDescent="0.6">
      <c r="A25" s="46" t="s">
        <v>61</v>
      </c>
      <c r="B25" s="4" t="s">
        <v>27</v>
      </c>
      <c r="C25" s="5">
        <v>1056421</v>
      </c>
      <c r="D25" s="6">
        <v>2.2901140872865264</v>
      </c>
      <c r="E25" s="5">
        <v>118.5</v>
      </c>
      <c r="F25" s="5">
        <f t="shared" si="0"/>
        <v>8914.9451476793256</v>
      </c>
    </row>
    <row r="26" spans="1:6" ht="15.6" x14ac:dyDescent="0.6">
      <c r="A26" s="47" t="s">
        <v>62</v>
      </c>
      <c r="B26" s="7" t="s">
        <v>28</v>
      </c>
      <c r="C26" s="8">
        <v>350337</v>
      </c>
      <c r="D26" s="9">
        <v>0.76222820397479685</v>
      </c>
      <c r="E26" s="8">
        <v>48.25</v>
      </c>
      <c r="F26" s="8">
        <f t="shared" si="0"/>
        <v>7260.8704663212438</v>
      </c>
    </row>
    <row r="27" spans="1:6" ht="15.6" x14ac:dyDescent="0.6">
      <c r="A27" s="46" t="s">
        <v>63</v>
      </c>
      <c r="B27" s="4" t="s">
        <v>29</v>
      </c>
      <c r="C27" s="5">
        <v>2490386</v>
      </c>
      <c r="D27" s="6">
        <v>5.4182739966015863</v>
      </c>
      <c r="E27" s="5">
        <v>167.67</v>
      </c>
      <c r="F27" s="5">
        <f t="shared" si="0"/>
        <v>14852.90153277271</v>
      </c>
    </row>
    <row r="28" spans="1:6" ht="15.6" x14ac:dyDescent="0.6">
      <c r="A28" s="47" t="s">
        <v>64</v>
      </c>
      <c r="B28" s="7" t="s">
        <v>30</v>
      </c>
      <c r="C28" s="8">
        <v>341725</v>
      </c>
      <c r="D28" s="9">
        <v>0.74349715223574375</v>
      </c>
      <c r="E28" s="8">
        <v>37.36</v>
      </c>
      <c r="F28" s="8">
        <f t="shared" si="0"/>
        <v>9146.8147751605993</v>
      </c>
    </row>
    <row r="29" spans="1:6" ht="15.6" x14ac:dyDescent="0.6">
      <c r="A29" s="46" t="s">
        <v>65</v>
      </c>
      <c r="B29" s="4" t="s">
        <v>31</v>
      </c>
      <c r="C29" s="5">
        <v>2458623</v>
      </c>
      <c r="D29" s="6">
        <v>5.3491733446233702</v>
      </c>
      <c r="E29" s="5">
        <v>206.61</v>
      </c>
      <c r="F29" s="5">
        <f t="shared" si="0"/>
        <v>11899.825758675765</v>
      </c>
    </row>
    <row r="30" spans="1:6" ht="15.6" x14ac:dyDescent="0.6">
      <c r="A30" s="47" t="s">
        <v>66</v>
      </c>
      <c r="B30" s="7" t="s">
        <v>32</v>
      </c>
      <c r="C30" s="8">
        <v>1865166</v>
      </c>
      <c r="D30" s="9">
        <v>4.0579955301921951</v>
      </c>
      <c r="E30" s="8">
        <v>200.29</v>
      </c>
      <c r="F30" s="8">
        <f t="shared" si="0"/>
        <v>9312.3271256677817</v>
      </c>
    </row>
    <row r="31" spans="1:6" ht="15.6" x14ac:dyDescent="0.6">
      <c r="A31" s="46" t="s">
        <v>67</v>
      </c>
      <c r="B31" s="4" t="s">
        <v>33</v>
      </c>
      <c r="C31" s="5">
        <v>555966</v>
      </c>
      <c r="D31" s="6">
        <v>1.2096109102926353</v>
      </c>
      <c r="E31" s="5">
        <v>39.270000000000003</v>
      </c>
      <c r="F31" s="5">
        <f t="shared" si="0"/>
        <v>14157.524828113063</v>
      </c>
    </row>
    <row r="32" spans="1:6" ht="15.6" x14ac:dyDescent="0.6">
      <c r="A32" s="47" t="s">
        <v>68</v>
      </c>
      <c r="B32" s="7" t="s">
        <v>34</v>
      </c>
      <c r="C32" s="8">
        <v>722754</v>
      </c>
      <c r="D32" s="9">
        <v>1.5724952755700319</v>
      </c>
      <c r="E32" s="8">
        <v>171.61</v>
      </c>
      <c r="F32" s="8">
        <f t="shared" si="0"/>
        <v>4211.6077151681138</v>
      </c>
    </row>
    <row r="33" spans="1:6" ht="15.6" x14ac:dyDescent="0.6">
      <c r="A33" s="46" t="s">
        <v>69</v>
      </c>
      <c r="B33" s="4" t="s">
        <v>35</v>
      </c>
      <c r="C33" s="5">
        <v>206237</v>
      </c>
      <c r="D33" s="6">
        <v>0.44916515975446442</v>
      </c>
      <c r="E33" s="5">
        <v>113.49</v>
      </c>
      <c r="F33" s="5">
        <f t="shared" si="0"/>
        <v>1817.2261873292803</v>
      </c>
    </row>
    <row r="34" spans="1:6" ht="15.6" x14ac:dyDescent="0.6">
      <c r="A34" s="39"/>
      <c r="B34" s="40"/>
      <c r="C34" s="40"/>
      <c r="D34" s="40"/>
      <c r="E34" s="40"/>
      <c r="F34" s="40"/>
    </row>
    <row r="35" spans="1:6" ht="15.6" x14ac:dyDescent="0.6">
      <c r="A35" s="48" t="s">
        <v>70</v>
      </c>
      <c r="B35" s="40"/>
      <c r="C35" s="40"/>
      <c r="D35" s="40"/>
      <c r="E35" s="40"/>
      <c r="F35" s="40"/>
    </row>
  </sheetData>
  <mergeCells count="7">
    <mergeCell ref="A1:F1"/>
    <mergeCell ref="A2:F2"/>
    <mergeCell ref="A4:A5"/>
    <mergeCell ref="B4:B5"/>
    <mergeCell ref="C4:D4"/>
    <mergeCell ref="E4:E5"/>
    <mergeCell ref="F4:F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="70" zoomScaleNormal="70" workbookViewId="0">
      <selection activeCell="G9" sqref="G9"/>
    </sheetView>
  </sheetViews>
  <sheetFormatPr defaultRowHeight="14.4" x14ac:dyDescent="0.55000000000000004"/>
  <cols>
    <col min="3" max="3" width="12.68359375" bestFit="1" customWidth="1"/>
    <col min="5" max="5" width="12.68359375" bestFit="1" customWidth="1"/>
    <col min="7" max="7" width="12.68359375" bestFit="1" customWidth="1"/>
  </cols>
  <sheetData>
    <row r="1" spans="1:8" ht="15.6" x14ac:dyDescent="0.6">
      <c r="A1" s="146" t="s">
        <v>217</v>
      </c>
      <c r="B1" s="146"/>
      <c r="C1" s="146"/>
      <c r="D1" s="146"/>
      <c r="E1" s="146"/>
      <c r="F1" s="146"/>
      <c r="G1" s="146"/>
      <c r="H1" s="146"/>
    </row>
    <row r="2" spans="1:8" ht="15.6" x14ac:dyDescent="0.6">
      <c r="A2" s="146" t="s">
        <v>1</v>
      </c>
      <c r="B2" s="146"/>
      <c r="C2" s="146"/>
      <c r="D2" s="146"/>
      <c r="E2" s="146"/>
      <c r="F2" s="146"/>
      <c r="G2" s="146"/>
      <c r="H2" s="146"/>
    </row>
    <row r="3" spans="1:8" ht="15.9" thickBot="1" x14ac:dyDescent="0.65">
      <c r="A3" s="2"/>
      <c r="B3" s="2"/>
      <c r="C3" s="2"/>
      <c r="D3" s="2"/>
      <c r="E3" s="2"/>
      <c r="F3" s="2"/>
      <c r="G3" s="2"/>
      <c r="H3" s="2"/>
    </row>
    <row r="4" spans="1:8" ht="15.9" thickTop="1" x14ac:dyDescent="0.55000000000000004">
      <c r="A4" s="156" t="s">
        <v>71</v>
      </c>
      <c r="B4" s="158" t="s">
        <v>72</v>
      </c>
      <c r="C4" s="160" t="s">
        <v>4</v>
      </c>
      <c r="D4" s="161"/>
      <c r="E4" s="160" t="s">
        <v>5</v>
      </c>
      <c r="F4" s="161"/>
      <c r="G4" s="160" t="s">
        <v>6</v>
      </c>
      <c r="H4" s="162"/>
    </row>
    <row r="5" spans="1:8" ht="15.6" x14ac:dyDescent="0.55000000000000004">
      <c r="A5" s="157"/>
      <c r="B5" s="159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ht="15.6" x14ac:dyDescent="0.6">
      <c r="A6" s="49">
        <v>1</v>
      </c>
      <c r="B6" s="51" t="s">
        <v>73</v>
      </c>
      <c r="C6" s="5">
        <v>1953767</v>
      </c>
      <c r="D6" s="6">
        <f t="shared" ref="D6:D22" si="0">(C6/$G$22)*100</f>
        <v>4.2388230287529094</v>
      </c>
      <c r="E6" s="5">
        <v>1825670</v>
      </c>
      <c r="F6" s="6">
        <f t="shared" ref="F6:F22" si="1">(E6/$G$22)*100</f>
        <v>3.9609083574977588</v>
      </c>
      <c r="G6" s="5">
        <v>3779437</v>
      </c>
      <c r="H6" s="6">
        <f t="shared" ref="H6:H22" si="2">(G6/$G$22)*100</f>
        <v>8.1997313862506687</v>
      </c>
    </row>
    <row r="7" spans="1:8" ht="15.6" x14ac:dyDescent="0.6">
      <c r="A7" s="50">
        <v>2</v>
      </c>
      <c r="B7" s="52" t="s">
        <v>74</v>
      </c>
      <c r="C7" s="8">
        <v>2071966</v>
      </c>
      <c r="D7" s="9">
        <f t="shared" si="0"/>
        <v>4.4952633530984256</v>
      </c>
      <c r="E7" s="8">
        <v>1946708</v>
      </c>
      <c r="F7" s="9">
        <f t="shared" si="1"/>
        <v>4.2235080747384508</v>
      </c>
      <c r="G7" s="8">
        <v>4018674</v>
      </c>
      <c r="H7" s="9">
        <f t="shared" si="2"/>
        <v>8.7187714278368755</v>
      </c>
    </row>
    <row r="8" spans="1:8" ht="15.6" x14ac:dyDescent="0.6">
      <c r="A8" s="49">
        <v>3</v>
      </c>
      <c r="B8" s="51" t="s">
        <v>75</v>
      </c>
      <c r="C8" s="5">
        <v>1849245</v>
      </c>
      <c r="D8" s="6">
        <f t="shared" si="0"/>
        <v>4.0120558346037036</v>
      </c>
      <c r="E8" s="5">
        <v>1746291</v>
      </c>
      <c r="F8" s="6">
        <f t="shared" si="1"/>
        <v>3.7886905171926575</v>
      </c>
      <c r="G8" s="5">
        <v>3595536</v>
      </c>
      <c r="H8" s="6">
        <f t="shared" si="2"/>
        <v>7.8007463517963611</v>
      </c>
    </row>
    <row r="9" spans="1:8" ht="15.6" x14ac:dyDescent="0.6">
      <c r="A9" s="50">
        <v>4</v>
      </c>
      <c r="B9" s="52" t="s">
        <v>76</v>
      </c>
      <c r="C9" s="8">
        <v>1704658</v>
      </c>
      <c r="D9" s="9">
        <f t="shared" si="0"/>
        <v>3.6983650489274704</v>
      </c>
      <c r="E9" s="8">
        <v>1680047</v>
      </c>
      <c r="F9" s="9">
        <f t="shared" si="1"/>
        <v>3.6449699032623841</v>
      </c>
      <c r="G9" s="8">
        <v>3384705</v>
      </c>
      <c r="H9" s="9">
        <f t="shared" si="2"/>
        <v>7.3433349521898545</v>
      </c>
    </row>
    <row r="10" spans="1:8" ht="15.6" x14ac:dyDescent="0.6">
      <c r="A10" s="49">
        <v>5</v>
      </c>
      <c r="B10" s="51" t="s">
        <v>77</v>
      </c>
      <c r="C10" s="5">
        <v>2006776</v>
      </c>
      <c r="D10" s="6">
        <f t="shared" si="0"/>
        <v>4.3538294598837259</v>
      </c>
      <c r="E10" s="5">
        <v>1902763</v>
      </c>
      <c r="F10" s="6">
        <f t="shared" si="1"/>
        <v>4.128166573935875</v>
      </c>
      <c r="G10" s="5">
        <v>3909539</v>
      </c>
      <c r="H10" s="6">
        <f t="shared" si="2"/>
        <v>8.4819960338196019</v>
      </c>
    </row>
    <row r="11" spans="1:8" ht="15.6" x14ac:dyDescent="0.6">
      <c r="A11" s="50">
        <v>6</v>
      </c>
      <c r="B11" s="52" t="s">
        <v>78</v>
      </c>
      <c r="C11" s="8">
        <v>1905674</v>
      </c>
      <c r="D11" s="9">
        <f t="shared" si="0"/>
        <v>4.1344821754567826</v>
      </c>
      <c r="E11" s="8">
        <v>1837139</v>
      </c>
      <c r="F11" s="9">
        <f t="shared" si="1"/>
        <v>3.9857910898382927</v>
      </c>
      <c r="G11" s="8">
        <v>3742813</v>
      </c>
      <c r="H11" s="9">
        <f t="shared" si="2"/>
        <v>8.1202732652950758</v>
      </c>
    </row>
    <row r="12" spans="1:8" ht="15.6" x14ac:dyDescent="0.6">
      <c r="A12" s="49">
        <v>7</v>
      </c>
      <c r="B12" s="51" t="s">
        <v>79</v>
      </c>
      <c r="C12" s="5">
        <v>1813866</v>
      </c>
      <c r="D12" s="6">
        <f t="shared" si="0"/>
        <v>3.9352988211347228</v>
      </c>
      <c r="E12" s="5">
        <v>1780110</v>
      </c>
      <c r="F12" s="6">
        <f t="shared" si="1"/>
        <v>3.8620630104374483</v>
      </c>
      <c r="G12" s="5">
        <v>3593976</v>
      </c>
      <c r="H12" s="6">
        <f t="shared" si="2"/>
        <v>7.7973618315721724</v>
      </c>
    </row>
    <row r="13" spans="1:8" ht="15.6" x14ac:dyDescent="0.6">
      <c r="A13" s="50">
        <v>8</v>
      </c>
      <c r="B13" s="52" t="s">
        <v>80</v>
      </c>
      <c r="C13" s="8">
        <v>1938941</v>
      </c>
      <c r="D13" s="9">
        <f t="shared" si="0"/>
        <v>4.2066570692376288</v>
      </c>
      <c r="E13" s="8">
        <v>1960840</v>
      </c>
      <c r="F13" s="9">
        <f t="shared" si="1"/>
        <v>4.254168356666816</v>
      </c>
      <c r="G13" s="8">
        <v>3899781</v>
      </c>
      <c r="H13" s="9">
        <f t="shared" si="2"/>
        <v>8.460825425904444</v>
      </c>
    </row>
    <row r="14" spans="1:8" ht="15.6" x14ac:dyDescent="0.6">
      <c r="A14" s="49">
        <v>9</v>
      </c>
      <c r="B14" s="51" t="s">
        <v>81</v>
      </c>
      <c r="C14" s="5">
        <v>1729978</v>
      </c>
      <c r="D14" s="6">
        <f t="shared" si="0"/>
        <v>3.7532984156431657</v>
      </c>
      <c r="E14" s="5">
        <v>1778485</v>
      </c>
      <c r="F14" s="6">
        <f t="shared" si="1"/>
        <v>3.8585374685372509</v>
      </c>
      <c r="G14" s="5">
        <v>3508463</v>
      </c>
      <c r="H14" s="6">
        <f t="shared" si="2"/>
        <v>7.6118358841804161</v>
      </c>
    </row>
    <row r="15" spans="1:8" ht="15.6" x14ac:dyDescent="0.6">
      <c r="A15" s="50">
        <v>10</v>
      </c>
      <c r="B15" s="52" t="s">
        <v>82</v>
      </c>
      <c r="C15" s="8">
        <v>1628207</v>
      </c>
      <c r="D15" s="9">
        <f t="shared" si="0"/>
        <v>3.5324996927354633</v>
      </c>
      <c r="E15" s="8">
        <v>1603869</v>
      </c>
      <c r="F15" s="9">
        <f t="shared" si="1"/>
        <v>3.4796968381096112</v>
      </c>
      <c r="G15" s="8">
        <v>3232076</v>
      </c>
      <c r="H15" s="9">
        <f t="shared" si="2"/>
        <v>7.0121965308450749</v>
      </c>
    </row>
    <row r="16" spans="1:8" ht="15.6" x14ac:dyDescent="0.6">
      <c r="A16" s="49">
        <v>11</v>
      </c>
      <c r="B16" s="51" t="s">
        <v>83</v>
      </c>
      <c r="C16" s="5">
        <v>1300368</v>
      </c>
      <c r="D16" s="6">
        <f t="shared" si="0"/>
        <v>2.8212319198007556</v>
      </c>
      <c r="E16" s="5">
        <v>1301151</v>
      </c>
      <c r="F16" s="6">
        <f t="shared" si="1"/>
        <v>2.8229306886055894</v>
      </c>
      <c r="G16" s="5">
        <v>2601519</v>
      </c>
      <c r="H16" s="6">
        <f t="shared" si="2"/>
        <v>5.6441626084063454</v>
      </c>
    </row>
    <row r="17" spans="1:8" ht="15.6" x14ac:dyDescent="0.6">
      <c r="A17" s="50">
        <v>12</v>
      </c>
      <c r="B17" s="52" t="s">
        <v>84</v>
      </c>
      <c r="C17" s="8">
        <v>1066883</v>
      </c>
      <c r="D17" s="9">
        <f t="shared" si="0"/>
        <v>2.314671211759125</v>
      </c>
      <c r="E17" s="8">
        <v>1049057</v>
      </c>
      <c r="F17" s="9">
        <f t="shared" si="1"/>
        <v>2.2759965595050184</v>
      </c>
      <c r="G17" s="8">
        <v>2115940</v>
      </c>
      <c r="H17" s="9">
        <f t="shared" si="2"/>
        <v>4.590667771264143</v>
      </c>
    </row>
    <row r="18" spans="1:8" ht="15.6" x14ac:dyDescent="0.6">
      <c r="A18" s="49">
        <v>13</v>
      </c>
      <c r="B18" s="51" t="s">
        <v>85</v>
      </c>
      <c r="C18" s="5">
        <v>803164</v>
      </c>
      <c r="D18" s="6">
        <f t="shared" si="0"/>
        <v>1.7425158982956011</v>
      </c>
      <c r="E18" s="5">
        <v>763862</v>
      </c>
      <c r="F18" s="6">
        <f t="shared" si="1"/>
        <v>1.657247684288482</v>
      </c>
      <c r="G18" s="5">
        <v>1567026</v>
      </c>
      <c r="H18" s="6">
        <f t="shared" si="2"/>
        <v>3.3997635825840833</v>
      </c>
    </row>
    <row r="19" spans="1:8" ht="15.6" x14ac:dyDescent="0.6">
      <c r="A19" s="50">
        <v>14</v>
      </c>
      <c r="B19" s="52" t="s">
        <v>86</v>
      </c>
      <c r="C19" s="8">
        <v>560628</v>
      </c>
      <c r="D19" s="9">
        <f t="shared" si="0"/>
        <v>1.2163184642609308</v>
      </c>
      <c r="E19" s="8">
        <v>512563</v>
      </c>
      <c r="F19" s="9">
        <f t="shared" si="1"/>
        <v>1.1120383587636999</v>
      </c>
      <c r="G19" s="8">
        <v>1073191</v>
      </c>
      <c r="H19" s="9">
        <f t="shared" si="2"/>
        <v>2.3283568230246305</v>
      </c>
    </row>
    <row r="20" spans="1:8" ht="15.6" x14ac:dyDescent="0.6">
      <c r="A20" s="49">
        <v>15</v>
      </c>
      <c r="B20" s="51" t="s">
        <v>87</v>
      </c>
      <c r="C20" s="5">
        <v>315131</v>
      </c>
      <c r="D20" s="6">
        <f t="shared" si="0"/>
        <v>0.68369695049303891</v>
      </c>
      <c r="E20" s="5">
        <v>330998</v>
      </c>
      <c r="F20" s="6">
        <f t="shared" si="1"/>
        <v>0.71812142638869203</v>
      </c>
      <c r="G20" s="5">
        <v>646129</v>
      </c>
      <c r="H20" s="6">
        <f t="shared" si="2"/>
        <v>1.4018183768817309</v>
      </c>
    </row>
    <row r="21" spans="1:8" ht="15.6" x14ac:dyDescent="0.6">
      <c r="A21" s="50">
        <v>16</v>
      </c>
      <c r="B21" s="52" t="s">
        <v>88</v>
      </c>
      <c r="C21" s="8">
        <v>726040</v>
      </c>
      <c r="D21" s="9">
        <f t="shared" si="0"/>
        <v>1.5751904253658509</v>
      </c>
      <c r="E21" s="8">
        <v>697360</v>
      </c>
      <c r="F21" s="9">
        <f t="shared" si="1"/>
        <v>1.5129673227826701</v>
      </c>
      <c r="G21" s="8">
        <v>1423400</v>
      </c>
      <c r="H21" s="9">
        <f t="shared" si="2"/>
        <v>3.0881577481485212</v>
      </c>
    </row>
    <row r="22" spans="1:8" ht="15.6" x14ac:dyDescent="0.6">
      <c r="A22" s="154" t="s">
        <v>36</v>
      </c>
      <c r="B22" s="155"/>
      <c r="C22" s="10">
        <f>SUM(C6:C21)</f>
        <v>23375292</v>
      </c>
      <c r="D22" s="11">
        <f t="shared" si="0"/>
        <v>50.714197769449299</v>
      </c>
      <c r="E22" s="10">
        <f>SUM(E6:E21)</f>
        <v>22716913</v>
      </c>
      <c r="F22" s="11">
        <f t="shared" si="1"/>
        <v>49.285802230550694</v>
      </c>
      <c r="G22" s="10">
        <f>SUM(G6:G21)</f>
        <v>46092205</v>
      </c>
      <c r="H22" s="11">
        <f t="shared" si="2"/>
        <v>100</v>
      </c>
    </row>
    <row r="23" spans="1:8" ht="15.6" x14ac:dyDescent="0.6">
      <c r="A23" s="12"/>
      <c r="B23" s="12"/>
      <c r="C23" s="12"/>
      <c r="D23" s="12"/>
      <c r="E23" s="12"/>
      <c r="F23" s="12"/>
      <c r="G23" s="12"/>
      <c r="H23" s="12"/>
    </row>
    <row r="24" spans="1:8" ht="15.6" x14ac:dyDescent="0.6">
      <c r="A24" s="13" t="s">
        <v>37</v>
      </c>
      <c r="B24" s="12"/>
      <c r="C24" s="12"/>
      <c r="D24" s="12"/>
      <c r="E24" s="12"/>
      <c r="F24" s="12"/>
      <c r="G24" s="12"/>
      <c r="H24" s="12"/>
    </row>
  </sheetData>
  <mergeCells count="8">
    <mergeCell ref="A22:B22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5"/>
  <sheetViews>
    <sheetView workbookViewId="0">
      <selection activeCell="D8" sqref="D8"/>
    </sheetView>
  </sheetViews>
  <sheetFormatPr defaultRowHeight="14.4" x14ac:dyDescent="0.55000000000000004"/>
  <cols>
    <col min="1" max="1" width="12.15625" customWidth="1"/>
    <col min="2" max="2" width="21" bestFit="1" customWidth="1"/>
    <col min="3" max="5" width="14.26171875" bestFit="1" customWidth="1"/>
    <col min="6" max="6" width="24.15625" bestFit="1" customWidth="1"/>
  </cols>
  <sheetData>
    <row r="1" spans="1:6" ht="15.6" x14ac:dyDescent="0.6">
      <c r="A1" s="146" t="s">
        <v>89</v>
      </c>
      <c r="B1" s="146"/>
      <c r="C1" s="146"/>
      <c r="D1" s="146"/>
      <c r="E1" s="146"/>
      <c r="F1" s="146"/>
    </row>
    <row r="2" spans="1:6" ht="15.6" x14ac:dyDescent="0.6">
      <c r="A2" s="146" t="s">
        <v>1</v>
      </c>
      <c r="B2" s="146"/>
      <c r="C2" s="146"/>
      <c r="D2" s="146"/>
      <c r="E2" s="146"/>
      <c r="F2" s="146"/>
    </row>
    <row r="3" spans="1:6" ht="15.6" x14ac:dyDescent="0.6">
      <c r="A3" s="37"/>
      <c r="B3" s="37"/>
      <c r="C3" s="37"/>
      <c r="D3" s="37"/>
      <c r="E3" s="37"/>
      <c r="F3" s="37"/>
    </row>
    <row r="4" spans="1:6" ht="15.9" thickBot="1" x14ac:dyDescent="0.65">
      <c r="A4" s="53" t="s">
        <v>90</v>
      </c>
      <c r="B4" s="54" t="s">
        <v>3</v>
      </c>
      <c r="C4" s="54" t="s">
        <v>4</v>
      </c>
      <c r="D4" s="54" t="s">
        <v>5</v>
      </c>
      <c r="E4" s="54" t="s">
        <v>6</v>
      </c>
      <c r="F4" s="54" t="s">
        <v>91</v>
      </c>
    </row>
    <row r="5" spans="1:6" ht="15.9" thickTop="1" x14ac:dyDescent="0.6">
      <c r="A5" s="63">
        <v>3201</v>
      </c>
      <c r="B5" s="55" t="s">
        <v>9</v>
      </c>
      <c r="C5" s="56">
        <v>2455478</v>
      </c>
      <c r="D5" s="56">
        <v>2334769</v>
      </c>
      <c r="E5" s="56">
        <v>4715924</v>
      </c>
      <c r="F5" s="55" t="s">
        <v>92</v>
      </c>
    </row>
    <row r="6" spans="1:6" ht="15.6" x14ac:dyDescent="0.6">
      <c r="A6" s="64">
        <v>3202</v>
      </c>
      <c r="B6" s="7" t="s">
        <v>10</v>
      </c>
      <c r="C6" s="58">
        <v>1318101</v>
      </c>
      <c r="D6" s="58">
        <v>1271516</v>
      </c>
      <c r="E6" s="58">
        <v>2571890</v>
      </c>
      <c r="F6" s="7" t="s">
        <v>93</v>
      </c>
    </row>
    <row r="7" spans="1:6" ht="15.6" x14ac:dyDescent="0.6">
      <c r="A7" s="65">
        <v>3203</v>
      </c>
      <c r="B7" s="4" t="s">
        <v>11</v>
      </c>
      <c r="C7" s="60">
        <v>1189501</v>
      </c>
      <c r="D7" s="60">
        <v>1112035</v>
      </c>
      <c r="E7" s="60">
        <v>2292366</v>
      </c>
      <c r="F7" s="4" t="s">
        <v>94</v>
      </c>
    </row>
    <row r="8" spans="1:6" ht="15.6" x14ac:dyDescent="0.6">
      <c r="A8" s="64">
        <v>3204</v>
      </c>
      <c r="B8" s="7" t="s">
        <v>12</v>
      </c>
      <c r="C8" s="58">
        <v>1823767</v>
      </c>
      <c r="D8" s="58">
        <v>1752215</v>
      </c>
      <c r="E8" s="58">
        <v>3561679</v>
      </c>
      <c r="F8" s="7" t="s">
        <v>95</v>
      </c>
    </row>
    <row r="9" spans="1:6" ht="15.6" x14ac:dyDescent="0.6">
      <c r="A9" s="65">
        <v>3205</v>
      </c>
      <c r="B9" s="4" t="s">
        <v>13</v>
      </c>
      <c r="C9" s="60">
        <v>1183004</v>
      </c>
      <c r="D9" s="60">
        <v>1129760</v>
      </c>
      <c r="E9" s="60">
        <v>2284418</v>
      </c>
      <c r="F9" s="4" t="s">
        <v>95</v>
      </c>
    </row>
    <row r="10" spans="1:6" ht="15.6" x14ac:dyDescent="0.6">
      <c r="A10" s="64">
        <v>3206</v>
      </c>
      <c r="B10" s="7" t="s">
        <v>14</v>
      </c>
      <c r="C10" s="58">
        <v>916363</v>
      </c>
      <c r="D10" s="58">
        <v>885519</v>
      </c>
      <c r="E10" s="58">
        <v>1796496</v>
      </c>
      <c r="F10" s="7" t="s">
        <v>93</v>
      </c>
    </row>
    <row r="11" spans="1:6" ht="15.6" x14ac:dyDescent="0.6">
      <c r="A11" s="65">
        <v>3207</v>
      </c>
      <c r="B11" s="4" t="s">
        <v>15</v>
      </c>
      <c r="C11" s="60">
        <v>629270</v>
      </c>
      <c r="D11" s="60">
        <v>628805</v>
      </c>
      <c r="E11" s="60">
        <v>1253483</v>
      </c>
      <c r="F11" s="4" t="s">
        <v>96</v>
      </c>
    </row>
    <row r="12" spans="1:6" ht="15.6" x14ac:dyDescent="0.6">
      <c r="A12" s="64">
        <v>3208</v>
      </c>
      <c r="B12" s="7" t="s">
        <v>16</v>
      </c>
      <c r="C12" s="58">
        <v>598759</v>
      </c>
      <c r="D12" s="58">
        <v>581034</v>
      </c>
      <c r="E12" s="58">
        <v>1170942</v>
      </c>
      <c r="F12" s="7" t="s">
        <v>93</v>
      </c>
    </row>
    <row r="13" spans="1:6" ht="15.6" x14ac:dyDescent="0.6">
      <c r="A13" s="65">
        <v>3209</v>
      </c>
      <c r="B13" s="4" t="s">
        <v>17</v>
      </c>
      <c r="C13" s="60">
        <v>1118225</v>
      </c>
      <c r="D13" s="60">
        <v>1091645</v>
      </c>
      <c r="E13" s="60">
        <v>2189785</v>
      </c>
      <c r="F13" s="4" t="s">
        <v>97</v>
      </c>
    </row>
    <row r="14" spans="1:6" ht="15.6" x14ac:dyDescent="0.6">
      <c r="A14" s="64">
        <v>3210</v>
      </c>
      <c r="B14" s="7" t="s">
        <v>18</v>
      </c>
      <c r="C14" s="58">
        <v>661129</v>
      </c>
      <c r="D14" s="58">
        <v>652093</v>
      </c>
      <c r="E14" s="58">
        <v>1307995</v>
      </c>
      <c r="F14" s="7" t="s">
        <v>98</v>
      </c>
    </row>
    <row r="15" spans="1:6" ht="15.6" x14ac:dyDescent="0.6">
      <c r="A15" s="65">
        <v>3211</v>
      </c>
      <c r="B15" s="4" t="s">
        <v>19</v>
      </c>
      <c r="C15" s="60">
        <v>584135</v>
      </c>
      <c r="D15" s="60">
        <v>574309</v>
      </c>
      <c r="E15" s="60">
        <v>1154458</v>
      </c>
      <c r="F15" s="4" t="s">
        <v>98</v>
      </c>
    </row>
    <row r="16" spans="1:6" ht="15.6" x14ac:dyDescent="0.6">
      <c r="A16" s="64">
        <v>3212</v>
      </c>
      <c r="B16" s="7" t="s">
        <v>20</v>
      </c>
      <c r="C16" s="58">
        <v>940013</v>
      </c>
      <c r="D16" s="58">
        <v>926834</v>
      </c>
      <c r="E16" s="58">
        <v>1861269</v>
      </c>
      <c r="F16" s="7" t="s">
        <v>98</v>
      </c>
    </row>
    <row r="17" spans="1:6" ht="15.6" x14ac:dyDescent="0.6">
      <c r="A17" s="65">
        <v>3213</v>
      </c>
      <c r="B17" s="4" t="s">
        <v>21</v>
      </c>
      <c r="C17" s="60">
        <v>792722</v>
      </c>
      <c r="D17" s="60">
        <v>787285</v>
      </c>
      <c r="E17" s="60">
        <v>1573706</v>
      </c>
      <c r="F17" s="4" t="s">
        <v>96</v>
      </c>
    </row>
    <row r="18" spans="1:6" ht="15.6" x14ac:dyDescent="0.6">
      <c r="A18" s="64">
        <v>3214</v>
      </c>
      <c r="B18" s="7" t="s">
        <v>22</v>
      </c>
      <c r="C18" s="58">
        <v>481894</v>
      </c>
      <c r="D18" s="58">
        <v>472986</v>
      </c>
      <c r="E18" s="58">
        <v>950066</v>
      </c>
      <c r="F18" s="7" t="s">
        <v>98</v>
      </c>
    </row>
    <row r="19" spans="1:6" ht="15.6" x14ac:dyDescent="0.6">
      <c r="A19" s="65">
        <v>3215</v>
      </c>
      <c r="B19" s="4" t="s">
        <v>23</v>
      </c>
      <c r="C19" s="60">
        <v>1181447</v>
      </c>
      <c r="D19" s="60">
        <v>1155479</v>
      </c>
      <c r="E19" s="60">
        <v>2323738</v>
      </c>
      <c r="F19" s="4" t="s">
        <v>97</v>
      </c>
    </row>
    <row r="20" spans="1:6" ht="15.6" x14ac:dyDescent="0.6">
      <c r="A20" s="64">
        <v>3216</v>
      </c>
      <c r="B20" s="7" t="s">
        <v>24</v>
      </c>
      <c r="C20" s="58">
        <v>1372278</v>
      </c>
      <c r="D20" s="58">
        <v>1341344</v>
      </c>
      <c r="E20" s="58">
        <v>2674861</v>
      </c>
      <c r="F20" s="7" t="s">
        <v>97</v>
      </c>
    </row>
    <row r="21" spans="1:6" ht="15.6" x14ac:dyDescent="0.6">
      <c r="A21" s="65">
        <v>3217</v>
      </c>
      <c r="B21" s="4" t="s">
        <v>25</v>
      </c>
      <c r="C21" s="60">
        <v>854196</v>
      </c>
      <c r="D21" s="60">
        <v>820197</v>
      </c>
      <c r="E21" s="60">
        <v>1667724</v>
      </c>
      <c r="F21" s="4" t="s">
        <v>95</v>
      </c>
    </row>
    <row r="22" spans="1:6" ht="15.6" x14ac:dyDescent="0.6">
      <c r="A22" s="64">
        <v>3218</v>
      </c>
      <c r="B22" s="7" t="s">
        <v>26</v>
      </c>
      <c r="C22" s="58">
        <v>212910</v>
      </c>
      <c r="D22" s="58">
        <v>213573</v>
      </c>
      <c r="E22" s="58">
        <v>424786</v>
      </c>
      <c r="F22" s="7" t="s">
        <v>99</v>
      </c>
    </row>
    <row r="23" spans="1:6" ht="15.6" x14ac:dyDescent="0.6">
      <c r="A23" s="65">
        <v>3271</v>
      </c>
      <c r="B23" s="4" t="s">
        <v>27</v>
      </c>
      <c r="C23" s="60">
        <v>535142</v>
      </c>
      <c r="D23" s="60">
        <v>521279</v>
      </c>
      <c r="E23" s="60">
        <v>1048405</v>
      </c>
      <c r="F23" s="4" t="s">
        <v>97</v>
      </c>
    </row>
    <row r="24" spans="1:6" ht="15.6" x14ac:dyDescent="0.6">
      <c r="A24" s="64">
        <v>3272</v>
      </c>
      <c r="B24" s="7" t="s">
        <v>28</v>
      </c>
      <c r="C24" s="58">
        <v>175877</v>
      </c>
      <c r="D24" s="58">
        <v>174460</v>
      </c>
      <c r="E24" s="58">
        <v>348945</v>
      </c>
      <c r="F24" s="7" t="s">
        <v>98</v>
      </c>
    </row>
    <row r="25" spans="1:6" ht="15.6" x14ac:dyDescent="0.6">
      <c r="A25" s="65">
        <v>3273</v>
      </c>
      <c r="B25" s="4" t="s">
        <v>29</v>
      </c>
      <c r="C25" s="60">
        <v>1251636</v>
      </c>
      <c r="D25" s="60">
        <v>1238750</v>
      </c>
      <c r="E25" s="60">
        <v>2480464</v>
      </c>
      <c r="F25" s="4" t="s">
        <v>98</v>
      </c>
    </row>
    <row r="26" spans="1:6" ht="15.6" x14ac:dyDescent="0.6">
      <c r="A26" s="64">
        <v>3274</v>
      </c>
      <c r="B26" s="7" t="s">
        <v>30</v>
      </c>
      <c r="C26" s="58">
        <v>171201</v>
      </c>
      <c r="D26" s="58">
        <v>170524</v>
      </c>
      <c r="E26" s="58">
        <v>340370</v>
      </c>
      <c r="F26" s="7" t="s">
        <v>96</v>
      </c>
    </row>
    <row r="27" spans="1:6" ht="15.6" x14ac:dyDescent="0.6">
      <c r="A27" s="65">
        <v>3275</v>
      </c>
      <c r="B27" s="4" t="s">
        <v>31</v>
      </c>
      <c r="C27" s="60">
        <v>1239375</v>
      </c>
      <c r="D27" s="60">
        <v>1219248</v>
      </c>
      <c r="E27" s="60">
        <v>2448830</v>
      </c>
      <c r="F27" s="4" t="s">
        <v>98</v>
      </c>
    </row>
    <row r="28" spans="1:6" ht="15.6" x14ac:dyDescent="0.6">
      <c r="A28" s="64">
        <v>3276</v>
      </c>
      <c r="B28" s="7" t="s">
        <v>32</v>
      </c>
      <c r="C28" s="58">
        <v>939210</v>
      </c>
      <c r="D28" s="58">
        <v>925956</v>
      </c>
      <c r="E28" s="58">
        <v>1857734</v>
      </c>
      <c r="F28" s="7" t="s">
        <v>98</v>
      </c>
    </row>
    <row r="29" spans="1:6" ht="15.6" x14ac:dyDescent="0.6">
      <c r="A29" s="65">
        <v>3277</v>
      </c>
      <c r="B29" s="4" t="s">
        <v>33</v>
      </c>
      <c r="C29" s="60">
        <v>279681</v>
      </c>
      <c r="D29" s="60">
        <v>276285</v>
      </c>
      <c r="E29" s="60">
        <v>553755</v>
      </c>
      <c r="F29" s="4" t="s">
        <v>98</v>
      </c>
    </row>
    <row r="30" spans="1:6" ht="15.6" x14ac:dyDescent="0.6">
      <c r="A30" s="64">
        <v>3278</v>
      </c>
      <c r="B30" s="7" t="s">
        <v>34</v>
      </c>
      <c r="C30" s="58">
        <v>366691</v>
      </c>
      <c r="D30" s="58">
        <v>356063</v>
      </c>
      <c r="E30" s="58">
        <v>719882</v>
      </c>
      <c r="F30" s="7" t="s">
        <v>93</v>
      </c>
    </row>
    <row r="31" spans="1:6" ht="15.6" x14ac:dyDescent="0.6">
      <c r="A31" s="65">
        <v>3279</v>
      </c>
      <c r="B31" s="4" t="s">
        <v>35</v>
      </c>
      <c r="C31" s="60">
        <v>103287</v>
      </c>
      <c r="D31" s="60">
        <v>102950</v>
      </c>
      <c r="E31" s="60">
        <v>205626</v>
      </c>
      <c r="F31" s="4" t="s">
        <v>96</v>
      </c>
    </row>
    <row r="32" spans="1:6" ht="15.6" x14ac:dyDescent="0.6">
      <c r="A32" s="163" t="s">
        <v>36</v>
      </c>
      <c r="B32" s="164"/>
      <c r="C32" s="61">
        <v>23375292</v>
      </c>
      <c r="D32" s="61">
        <v>22716913</v>
      </c>
      <c r="E32" s="61">
        <f>C32+D32</f>
        <v>46092205</v>
      </c>
      <c r="F32" s="43" t="s">
        <v>97</v>
      </c>
    </row>
    <row r="33" spans="1:6" ht="15.6" x14ac:dyDescent="0.6">
      <c r="A33" s="62"/>
      <c r="B33" s="12"/>
      <c r="C33" s="12"/>
      <c r="D33" s="12"/>
      <c r="E33" s="12"/>
      <c r="F33" s="12"/>
    </row>
    <row r="34" spans="1:6" ht="15.6" x14ac:dyDescent="0.6">
      <c r="A34" s="48" t="s">
        <v>37</v>
      </c>
      <c r="B34" s="12"/>
      <c r="C34" s="12"/>
      <c r="D34" s="12"/>
      <c r="E34" s="12"/>
      <c r="F34" s="12"/>
    </row>
    <row r="35" spans="1:6" x14ac:dyDescent="0.55000000000000004">
      <c r="A35" s="25"/>
      <c r="B35" s="25"/>
      <c r="C35" s="25"/>
      <c r="D35" s="25"/>
      <c r="E35" s="25"/>
      <c r="F35" s="25"/>
    </row>
  </sheetData>
  <mergeCells count="3">
    <mergeCell ref="A1:F1"/>
    <mergeCell ref="A2:F2"/>
    <mergeCell ref="A32:B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7"/>
  <sheetViews>
    <sheetView workbookViewId="0">
      <selection activeCell="D12" sqref="D12"/>
    </sheetView>
  </sheetViews>
  <sheetFormatPr defaultRowHeight="14.4" x14ac:dyDescent="0.55000000000000004"/>
  <cols>
    <col min="1" max="1" width="13.26171875" customWidth="1"/>
    <col min="2" max="2" width="23.68359375" customWidth="1"/>
    <col min="3" max="11" width="13.578125" customWidth="1"/>
    <col min="12" max="12" width="12.83984375" customWidth="1"/>
  </cols>
  <sheetData>
    <row r="1" spans="1:12" ht="15.6" x14ac:dyDescent="0.6">
      <c r="A1" s="146" t="s">
        <v>100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15.6" x14ac:dyDescent="0.6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15.6" x14ac:dyDescent="0.6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15.6" x14ac:dyDescent="0.55000000000000004">
      <c r="A4" s="153" t="s">
        <v>90</v>
      </c>
      <c r="B4" s="153" t="s">
        <v>3</v>
      </c>
      <c r="C4" s="153" t="s">
        <v>101</v>
      </c>
      <c r="D4" s="153"/>
      <c r="E4" s="153"/>
      <c r="F4" s="153" t="s">
        <v>102</v>
      </c>
      <c r="G4" s="153"/>
      <c r="H4" s="153"/>
      <c r="I4" s="153" t="s">
        <v>103</v>
      </c>
      <c r="J4" s="153"/>
      <c r="K4" s="153"/>
      <c r="L4" s="153" t="s">
        <v>104</v>
      </c>
    </row>
    <row r="5" spans="1:12" ht="15.6" x14ac:dyDescent="0.55000000000000004">
      <c r="A5" s="153"/>
      <c r="B5" s="153"/>
      <c r="C5" s="41" t="s">
        <v>4</v>
      </c>
      <c r="D5" s="41" t="s">
        <v>5</v>
      </c>
      <c r="E5" s="41" t="s">
        <v>6</v>
      </c>
      <c r="F5" s="41" t="s">
        <v>4</v>
      </c>
      <c r="G5" s="41" t="s">
        <v>5</v>
      </c>
      <c r="H5" s="41" t="s">
        <v>6</v>
      </c>
      <c r="I5" s="41" t="s">
        <v>4</v>
      </c>
      <c r="J5" s="41" t="s">
        <v>5</v>
      </c>
      <c r="K5" s="41" t="s">
        <v>6</v>
      </c>
      <c r="L5" s="153"/>
    </row>
    <row r="6" spans="1:12" ht="15.6" x14ac:dyDescent="0.6">
      <c r="A6" s="69">
        <v>3201</v>
      </c>
      <c r="B6" s="7" t="s">
        <v>9</v>
      </c>
      <c r="C6" s="8">
        <v>568720</v>
      </c>
      <c r="D6" s="8">
        <v>533986</v>
      </c>
      <c r="E6" s="8">
        <v>1102706</v>
      </c>
      <c r="F6" s="8">
        <v>1770577</v>
      </c>
      <c r="G6" s="8">
        <v>1696382</v>
      </c>
      <c r="H6" s="8">
        <v>3466959</v>
      </c>
      <c r="I6" s="8">
        <v>116181</v>
      </c>
      <c r="J6" s="8">
        <v>104401</v>
      </c>
      <c r="K6" s="8">
        <v>220582</v>
      </c>
      <c r="L6" s="66">
        <f>(K6+E6)/H6*100</f>
        <v>38.168550594339308</v>
      </c>
    </row>
    <row r="7" spans="1:12" ht="15.6" x14ac:dyDescent="0.6">
      <c r="A7" s="70">
        <v>3202</v>
      </c>
      <c r="B7" s="4" t="s">
        <v>10</v>
      </c>
      <c r="C7" s="5">
        <v>335258</v>
      </c>
      <c r="D7" s="5">
        <v>316331</v>
      </c>
      <c r="E7" s="5">
        <v>651589</v>
      </c>
      <c r="F7" s="5">
        <v>885896</v>
      </c>
      <c r="G7" s="5">
        <v>873813</v>
      </c>
      <c r="H7" s="5">
        <v>1759709</v>
      </c>
      <c r="I7" s="5">
        <v>96947</v>
      </c>
      <c r="J7" s="5">
        <v>81372</v>
      </c>
      <c r="K7" s="5">
        <v>178319</v>
      </c>
      <c r="L7" s="67">
        <f t="shared" ref="L7:L33" si="0">(K7+E7)/H7*100</f>
        <v>47.161661388331822</v>
      </c>
    </row>
    <row r="8" spans="1:12" ht="15.6" x14ac:dyDescent="0.6">
      <c r="A8" s="69">
        <v>3203</v>
      </c>
      <c r="B8" s="7" t="s">
        <v>11</v>
      </c>
      <c r="C8" s="8">
        <v>304871</v>
      </c>
      <c r="D8" s="8">
        <v>287324</v>
      </c>
      <c r="E8" s="8">
        <v>592195</v>
      </c>
      <c r="F8" s="8">
        <v>803384</v>
      </c>
      <c r="G8" s="8">
        <v>760055</v>
      </c>
      <c r="H8" s="8">
        <v>1563439</v>
      </c>
      <c r="I8" s="8">
        <v>81246</v>
      </c>
      <c r="J8" s="8">
        <v>64656</v>
      </c>
      <c r="K8" s="8">
        <v>145902</v>
      </c>
      <c r="L8" s="66">
        <f t="shared" si="0"/>
        <v>47.209836776490796</v>
      </c>
    </row>
    <row r="9" spans="1:12" ht="15.6" x14ac:dyDescent="0.6">
      <c r="A9" s="70">
        <v>3204</v>
      </c>
      <c r="B9" s="4" t="s">
        <v>12</v>
      </c>
      <c r="C9" s="5">
        <v>486490</v>
      </c>
      <c r="D9" s="5">
        <v>456348</v>
      </c>
      <c r="E9" s="5">
        <v>942838</v>
      </c>
      <c r="F9" s="5">
        <v>1233137</v>
      </c>
      <c r="G9" s="5">
        <v>1197617</v>
      </c>
      <c r="H9" s="5">
        <v>2430754</v>
      </c>
      <c r="I9" s="5">
        <v>104140</v>
      </c>
      <c r="J9" s="5">
        <v>98250</v>
      </c>
      <c r="K9" s="5">
        <v>202390</v>
      </c>
      <c r="L9" s="67">
        <f t="shared" si="0"/>
        <v>47.114105335216969</v>
      </c>
    </row>
    <row r="10" spans="1:12" ht="15.6" x14ac:dyDescent="0.6">
      <c r="A10" s="69">
        <v>3205</v>
      </c>
      <c r="B10" s="7" t="s">
        <v>13</v>
      </c>
      <c r="C10" s="8">
        <v>303334</v>
      </c>
      <c r="D10" s="8">
        <v>285895</v>
      </c>
      <c r="E10" s="8">
        <v>589229</v>
      </c>
      <c r="F10" s="8">
        <v>806168</v>
      </c>
      <c r="G10" s="8">
        <v>776988</v>
      </c>
      <c r="H10" s="8">
        <v>1583156</v>
      </c>
      <c r="I10" s="8">
        <v>73502</v>
      </c>
      <c r="J10" s="8">
        <v>66877</v>
      </c>
      <c r="K10" s="8">
        <v>140379</v>
      </c>
      <c r="L10" s="66">
        <f t="shared" si="0"/>
        <v>46.085666857845972</v>
      </c>
    </row>
    <row r="11" spans="1:12" ht="15.6" x14ac:dyDescent="0.6">
      <c r="A11" s="70">
        <v>3206</v>
      </c>
      <c r="B11" s="4" t="s">
        <v>14</v>
      </c>
      <c r="C11" s="5">
        <v>219274</v>
      </c>
      <c r="D11" s="5">
        <v>205925</v>
      </c>
      <c r="E11" s="5">
        <v>425199</v>
      </c>
      <c r="F11" s="5">
        <v>620249</v>
      </c>
      <c r="G11" s="5">
        <v>604007</v>
      </c>
      <c r="H11" s="5">
        <v>1224256</v>
      </c>
      <c r="I11" s="5">
        <v>76840</v>
      </c>
      <c r="J11" s="5">
        <v>75587</v>
      </c>
      <c r="K11" s="5">
        <v>152427</v>
      </c>
      <c r="L11" s="67">
        <f t="shared" si="0"/>
        <v>47.181798578075174</v>
      </c>
    </row>
    <row r="12" spans="1:12" ht="15.6" x14ac:dyDescent="0.6">
      <c r="A12" s="69">
        <v>3207</v>
      </c>
      <c r="B12" s="7" t="s">
        <v>15</v>
      </c>
      <c r="C12" s="8">
        <v>136928</v>
      </c>
      <c r="D12" s="8">
        <v>128236</v>
      </c>
      <c r="E12" s="8">
        <v>265164</v>
      </c>
      <c r="F12" s="8">
        <v>423303</v>
      </c>
      <c r="G12" s="8">
        <v>426549</v>
      </c>
      <c r="H12" s="8">
        <v>849852</v>
      </c>
      <c r="I12" s="8">
        <v>69039</v>
      </c>
      <c r="J12" s="8">
        <v>74020</v>
      </c>
      <c r="K12" s="8">
        <v>143059</v>
      </c>
      <c r="L12" s="66">
        <f t="shared" si="0"/>
        <v>48.034598965466927</v>
      </c>
    </row>
    <row r="13" spans="1:12" ht="15.6" x14ac:dyDescent="0.6">
      <c r="A13" s="70">
        <v>3208</v>
      </c>
      <c r="B13" s="4" t="s">
        <v>16</v>
      </c>
      <c r="C13" s="5">
        <v>143613</v>
      </c>
      <c r="D13" s="5">
        <v>133899</v>
      </c>
      <c r="E13" s="5">
        <v>277512</v>
      </c>
      <c r="F13" s="5">
        <v>403816</v>
      </c>
      <c r="G13" s="5">
        <v>394925</v>
      </c>
      <c r="H13" s="5">
        <v>798741</v>
      </c>
      <c r="I13" s="5">
        <v>51330</v>
      </c>
      <c r="J13" s="5">
        <v>52210</v>
      </c>
      <c r="K13" s="5">
        <v>103540</v>
      </c>
      <c r="L13" s="67">
        <f t="shared" si="0"/>
        <v>47.706578227485508</v>
      </c>
    </row>
    <row r="14" spans="1:12" ht="15.6" x14ac:dyDescent="0.6">
      <c r="A14" s="69">
        <v>3209</v>
      </c>
      <c r="B14" s="7" t="s">
        <v>17</v>
      </c>
      <c r="C14" s="8">
        <v>248395</v>
      </c>
      <c r="D14" s="8">
        <v>232593</v>
      </c>
      <c r="E14" s="8">
        <v>480988</v>
      </c>
      <c r="F14" s="8">
        <v>800456</v>
      </c>
      <c r="G14" s="8">
        <v>789079</v>
      </c>
      <c r="H14" s="8">
        <v>1589535</v>
      </c>
      <c r="I14" s="8">
        <v>69374</v>
      </c>
      <c r="J14" s="8">
        <v>69973</v>
      </c>
      <c r="K14" s="8">
        <v>139347</v>
      </c>
      <c r="L14" s="66">
        <f t="shared" si="0"/>
        <v>39.026193194865165</v>
      </c>
    </row>
    <row r="15" spans="1:12" ht="15.6" x14ac:dyDescent="0.6">
      <c r="A15" s="70">
        <v>3210</v>
      </c>
      <c r="B15" s="4" t="s">
        <v>18</v>
      </c>
      <c r="C15" s="5">
        <v>156830</v>
      </c>
      <c r="D15" s="5">
        <v>147173</v>
      </c>
      <c r="E15" s="5">
        <v>304003</v>
      </c>
      <c r="F15" s="5">
        <v>451618</v>
      </c>
      <c r="G15" s="5">
        <v>453342</v>
      </c>
      <c r="H15" s="5">
        <v>904960</v>
      </c>
      <c r="I15" s="5">
        <v>52681</v>
      </c>
      <c r="J15" s="5">
        <v>51578</v>
      </c>
      <c r="K15" s="5">
        <v>104259</v>
      </c>
      <c r="L15" s="67">
        <f t="shared" si="0"/>
        <v>45.113817185289953</v>
      </c>
    </row>
    <row r="16" spans="1:12" ht="15.6" x14ac:dyDescent="0.6">
      <c r="A16" s="69">
        <v>3211</v>
      </c>
      <c r="B16" s="7" t="s">
        <v>19</v>
      </c>
      <c r="C16" s="8">
        <v>135792</v>
      </c>
      <c r="D16" s="8">
        <v>127012</v>
      </c>
      <c r="E16" s="8">
        <v>262804</v>
      </c>
      <c r="F16" s="8">
        <v>391928</v>
      </c>
      <c r="G16" s="8">
        <v>390308</v>
      </c>
      <c r="H16" s="8">
        <v>782236</v>
      </c>
      <c r="I16" s="8">
        <v>56415</v>
      </c>
      <c r="J16" s="8">
        <v>56989</v>
      </c>
      <c r="K16" s="8">
        <v>113404</v>
      </c>
      <c r="L16" s="66">
        <f t="shared" si="0"/>
        <v>48.093925618355584</v>
      </c>
    </row>
    <row r="17" spans="1:12" ht="15.6" x14ac:dyDescent="0.6">
      <c r="A17" s="70">
        <v>3212</v>
      </c>
      <c r="B17" s="4" t="s">
        <v>20</v>
      </c>
      <c r="C17" s="5">
        <v>219284</v>
      </c>
      <c r="D17" s="5">
        <v>206900</v>
      </c>
      <c r="E17" s="5">
        <v>426184</v>
      </c>
      <c r="F17" s="5">
        <v>665797</v>
      </c>
      <c r="G17" s="5">
        <v>666102</v>
      </c>
      <c r="H17" s="5">
        <v>1331899</v>
      </c>
      <c r="I17" s="5">
        <v>54932</v>
      </c>
      <c r="J17" s="5">
        <v>53832</v>
      </c>
      <c r="K17" s="5">
        <v>108764</v>
      </c>
      <c r="L17" s="67">
        <f t="shared" si="0"/>
        <v>40.164306752989525</v>
      </c>
    </row>
    <row r="18" spans="1:12" ht="15.6" x14ac:dyDescent="0.6">
      <c r="A18" s="69">
        <v>3213</v>
      </c>
      <c r="B18" s="7" t="s">
        <v>21</v>
      </c>
      <c r="C18" s="8">
        <v>183631</v>
      </c>
      <c r="D18" s="8">
        <v>172111</v>
      </c>
      <c r="E18" s="8">
        <v>355742</v>
      </c>
      <c r="F18" s="8">
        <v>541644</v>
      </c>
      <c r="G18" s="8">
        <v>555416</v>
      </c>
      <c r="H18" s="8">
        <v>1097060</v>
      </c>
      <c r="I18" s="8">
        <v>67447</v>
      </c>
      <c r="J18" s="8">
        <v>59758</v>
      </c>
      <c r="K18" s="8">
        <v>127205</v>
      </c>
      <c r="L18" s="66">
        <f t="shared" si="0"/>
        <v>44.02193134377336</v>
      </c>
    </row>
    <row r="19" spans="1:12" ht="15.6" x14ac:dyDescent="0.6">
      <c r="A19" s="70">
        <v>3214</v>
      </c>
      <c r="B19" s="4" t="s">
        <v>22</v>
      </c>
      <c r="C19" s="5">
        <v>120718</v>
      </c>
      <c r="D19" s="5">
        <v>113562</v>
      </c>
      <c r="E19" s="5">
        <v>234280</v>
      </c>
      <c r="F19" s="5">
        <v>330177</v>
      </c>
      <c r="G19" s="5">
        <v>327174</v>
      </c>
      <c r="H19" s="5">
        <v>657351</v>
      </c>
      <c r="I19" s="5">
        <v>30999</v>
      </c>
      <c r="J19" s="5">
        <v>32250</v>
      </c>
      <c r="K19" s="5">
        <v>63249</v>
      </c>
      <c r="L19" s="67">
        <f t="shared" si="0"/>
        <v>45.261815985675838</v>
      </c>
    </row>
    <row r="20" spans="1:12" ht="15.6" x14ac:dyDescent="0.6">
      <c r="A20" s="69">
        <v>3215</v>
      </c>
      <c r="B20" s="7" t="s">
        <v>23</v>
      </c>
      <c r="C20" s="8">
        <v>290576</v>
      </c>
      <c r="D20" s="8">
        <v>272377</v>
      </c>
      <c r="E20" s="8">
        <v>562953</v>
      </c>
      <c r="F20" s="8">
        <v>821530</v>
      </c>
      <c r="G20" s="8">
        <v>820572</v>
      </c>
      <c r="H20" s="8">
        <v>1642102</v>
      </c>
      <c r="I20" s="8">
        <v>69341</v>
      </c>
      <c r="J20" s="8">
        <v>62530</v>
      </c>
      <c r="K20" s="8">
        <v>131871</v>
      </c>
      <c r="L20" s="66">
        <f t="shared" si="0"/>
        <v>42.313084083692729</v>
      </c>
    </row>
    <row r="21" spans="1:12" ht="15.6" x14ac:dyDescent="0.6">
      <c r="A21" s="70">
        <v>3216</v>
      </c>
      <c r="B21" s="4" t="s">
        <v>24</v>
      </c>
      <c r="C21" s="5">
        <v>314024</v>
      </c>
      <c r="D21" s="5">
        <v>295040</v>
      </c>
      <c r="E21" s="5">
        <v>609064</v>
      </c>
      <c r="F21" s="5">
        <v>1004950</v>
      </c>
      <c r="G21" s="5">
        <v>995936</v>
      </c>
      <c r="H21" s="5">
        <v>2000886</v>
      </c>
      <c r="I21" s="5">
        <v>53304</v>
      </c>
      <c r="J21" s="5">
        <v>50368</v>
      </c>
      <c r="K21" s="5">
        <v>103672</v>
      </c>
      <c r="L21" s="67">
        <f t="shared" si="0"/>
        <v>35.621019888189529</v>
      </c>
    </row>
    <row r="22" spans="1:12" ht="15.6" x14ac:dyDescent="0.6">
      <c r="A22" s="69">
        <v>3217</v>
      </c>
      <c r="B22" s="7" t="s">
        <v>25</v>
      </c>
      <c r="C22" s="8">
        <v>221737</v>
      </c>
      <c r="D22" s="8">
        <v>207703</v>
      </c>
      <c r="E22" s="8">
        <v>429440</v>
      </c>
      <c r="F22" s="8">
        <v>577005</v>
      </c>
      <c r="G22" s="8">
        <v>561279</v>
      </c>
      <c r="H22" s="8">
        <v>1138284</v>
      </c>
      <c r="I22" s="8">
        <v>55454</v>
      </c>
      <c r="J22" s="8">
        <v>51215</v>
      </c>
      <c r="K22" s="8">
        <v>106669</v>
      </c>
      <c r="L22" s="66">
        <f t="shared" si="0"/>
        <v>47.098000147590582</v>
      </c>
    </row>
    <row r="23" spans="1:12" ht="15.6" x14ac:dyDescent="0.6">
      <c r="A23" s="70">
        <v>3218</v>
      </c>
      <c r="B23" s="4" t="s">
        <v>26</v>
      </c>
      <c r="C23" s="5">
        <v>46346</v>
      </c>
      <c r="D23" s="5">
        <v>43167</v>
      </c>
      <c r="E23" s="5">
        <v>89513</v>
      </c>
      <c r="F23" s="5">
        <v>145304</v>
      </c>
      <c r="G23" s="5">
        <v>148186</v>
      </c>
      <c r="H23" s="5">
        <v>293490</v>
      </c>
      <c r="I23" s="5">
        <v>21260</v>
      </c>
      <c r="J23" s="5">
        <v>22220</v>
      </c>
      <c r="K23" s="5">
        <v>43480</v>
      </c>
      <c r="L23" s="67">
        <f t="shared" si="0"/>
        <v>45.314320760502916</v>
      </c>
    </row>
    <row r="24" spans="1:12" ht="15.6" x14ac:dyDescent="0.6">
      <c r="A24" s="69">
        <v>3271</v>
      </c>
      <c r="B24" s="7" t="s">
        <v>27</v>
      </c>
      <c r="C24" s="8">
        <v>135340</v>
      </c>
      <c r="D24" s="8">
        <v>126247</v>
      </c>
      <c r="E24" s="8">
        <v>261587</v>
      </c>
      <c r="F24" s="8">
        <v>368602</v>
      </c>
      <c r="G24" s="8">
        <v>362899</v>
      </c>
      <c r="H24" s="8">
        <v>731501</v>
      </c>
      <c r="I24" s="8">
        <v>31200</v>
      </c>
      <c r="J24" s="8">
        <v>32133</v>
      </c>
      <c r="K24" s="8">
        <v>63333</v>
      </c>
      <c r="L24" s="66">
        <f t="shared" si="0"/>
        <v>44.418257801424744</v>
      </c>
    </row>
    <row r="25" spans="1:12" ht="15.6" x14ac:dyDescent="0.6">
      <c r="A25" s="70">
        <v>3272</v>
      </c>
      <c r="B25" s="4" t="s">
        <v>28</v>
      </c>
      <c r="C25" s="5">
        <v>46212</v>
      </c>
      <c r="D25" s="5">
        <v>43233</v>
      </c>
      <c r="E25" s="5">
        <v>89445</v>
      </c>
      <c r="F25" s="5">
        <v>118639</v>
      </c>
      <c r="G25" s="5">
        <v>118685</v>
      </c>
      <c r="H25" s="5">
        <v>237324</v>
      </c>
      <c r="I25" s="5">
        <v>11026</v>
      </c>
      <c r="J25" s="5">
        <v>12542</v>
      </c>
      <c r="K25" s="5">
        <v>23568</v>
      </c>
      <c r="L25" s="67">
        <f t="shared" si="0"/>
        <v>47.619709763867121</v>
      </c>
    </row>
    <row r="26" spans="1:12" ht="15.6" x14ac:dyDescent="0.6">
      <c r="A26" s="69">
        <v>3273</v>
      </c>
      <c r="B26" s="7" t="s">
        <v>29</v>
      </c>
      <c r="C26" s="8">
        <v>300412</v>
      </c>
      <c r="D26" s="8">
        <v>281992</v>
      </c>
      <c r="E26" s="8">
        <v>582404</v>
      </c>
      <c r="F26" s="8">
        <v>868212</v>
      </c>
      <c r="G26" s="8">
        <v>864061</v>
      </c>
      <c r="H26" s="8">
        <v>1732273</v>
      </c>
      <c r="I26" s="8">
        <v>83012</v>
      </c>
      <c r="J26" s="8">
        <v>92697</v>
      </c>
      <c r="K26" s="8">
        <v>175709</v>
      </c>
      <c r="L26" s="66">
        <f t="shared" si="0"/>
        <v>43.764060283800532</v>
      </c>
    </row>
    <row r="27" spans="1:12" ht="15.6" x14ac:dyDescent="0.6">
      <c r="A27" s="70">
        <v>3274</v>
      </c>
      <c r="B27" s="4" t="s">
        <v>30</v>
      </c>
      <c r="C27" s="5">
        <v>44251</v>
      </c>
      <c r="D27" s="5">
        <v>41371</v>
      </c>
      <c r="E27" s="5">
        <v>85622</v>
      </c>
      <c r="F27" s="5">
        <v>117358</v>
      </c>
      <c r="G27" s="5">
        <v>117687</v>
      </c>
      <c r="H27" s="5">
        <v>235045</v>
      </c>
      <c r="I27" s="5">
        <v>9592</v>
      </c>
      <c r="J27" s="5">
        <v>11466</v>
      </c>
      <c r="K27" s="5">
        <v>21058</v>
      </c>
      <c r="L27" s="67">
        <f t="shared" si="0"/>
        <v>45.387053542938588</v>
      </c>
    </row>
    <row r="28" spans="1:12" ht="15.6" x14ac:dyDescent="0.6">
      <c r="A28" s="69">
        <v>3275</v>
      </c>
      <c r="B28" s="7" t="s">
        <v>31</v>
      </c>
      <c r="C28" s="8">
        <v>303697</v>
      </c>
      <c r="D28" s="8">
        <v>283718</v>
      </c>
      <c r="E28" s="8">
        <v>587415</v>
      </c>
      <c r="F28" s="8">
        <v>877573</v>
      </c>
      <c r="G28" s="8">
        <v>884509</v>
      </c>
      <c r="H28" s="8">
        <v>1762082</v>
      </c>
      <c r="I28" s="8">
        <v>58105</v>
      </c>
      <c r="J28" s="8">
        <v>51021</v>
      </c>
      <c r="K28" s="8">
        <v>109126</v>
      </c>
      <c r="L28" s="66">
        <f t="shared" si="0"/>
        <v>39.529431660955623</v>
      </c>
    </row>
    <row r="29" spans="1:12" ht="15.6" x14ac:dyDescent="0.6">
      <c r="A29" s="70">
        <v>3276</v>
      </c>
      <c r="B29" s="4" t="s">
        <v>32</v>
      </c>
      <c r="C29" s="5">
        <v>239020</v>
      </c>
      <c r="D29" s="5">
        <v>222276</v>
      </c>
      <c r="E29" s="5">
        <v>461296</v>
      </c>
      <c r="F29" s="5">
        <v>654595</v>
      </c>
      <c r="G29" s="5">
        <v>655753</v>
      </c>
      <c r="H29" s="5">
        <v>1310348</v>
      </c>
      <c r="I29" s="5">
        <v>45595</v>
      </c>
      <c r="J29" s="5">
        <v>47927</v>
      </c>
      <c r="K29" s="5">
        <v>93522</v>
      </c>
      <c r="L29" s="67">
        <f t="shared" si="0"/>
        <v>42.341271173764525</v>
      </c>
    </row>
    <row r="30" spans="1:12" ht="15.6" x14ac:dyDescent="0.6">
      <c r="A30" s="69">
        <v>3277</v>
      </c>
      <c r="B30" s="7" t="s">
        <v>33</v>
      </c>
      <c r="C30" s="8">
        <v>67618</v>
      </c>
      <c r="D30" s="8">
        <v>63671</v>
      </c>
      <c r="E30" s="8">
        <v>131289</v>
      </c>
      <c r="F30" s="8">
        <v>196831</v>
      </c>
      <c r="G30" s="8">
        <v>195512</v>
      </c>
      <c r="H30" s="8">
        <v>392343</v>
      </c>
      <c r="I30" s="8">
        <v>15232</v>
      </c>
      <c r="J30" s="8">
        <v>17102</v>
      </c>
      <c r="K30" s="8">
        <v>32334</v>
      </c>
      <c r="L30" s="66">
        <f t="shared" si="0"/>
        <v>41.704070163097086</v>
      </c>
    </row>
    <row r="31" spans="1:12" ht="15.6" x14ac:dyDescent="0.6">
      <c r="A31" s="70">
        <v>3278</v>
      </c>
      <c r="B31" s="4" t="s">
        <v>34</v>
      </c>
      <c r="C31" s="5">
        <v>89864</v>
      </c>
      <c r="D31" s="5">
        <v>84301</v>
      </c>
      <c r="E31" s="5">
        <v>174165</v>
      </c>
      <c r="F31" s="5">
        <v>251699</v>
      </c>
      <c r="G31" s="5">
        <v>244937</v>
      </c>
      <c r="H31" s="5">
        <v>496636</v>
      </c>
      <c r="I31" s="5">
        <v>25128</v>
      </c>
      <c r="J31" s="5">
        <v>26825</v>
      </c>
      <c r="K31" s="5">
        <v>51953</v>
      </c>
      <c r="L31" s="67">
        <f t="shared" si="0"/>
        <v>45.529925337671855</v>
      </c>
    </row>
    <row r="32" spans="1:12" ht="15.6" x14ac:dyDescent="0.6">
      <c r="A32" s="69">
        <v>3279</v>
      </c>
      <c r="B32" s="7" t="s">
        <v>35</v>
      </c>
      <c r="C32" s="8">
        <v>24098</v>
      </c>
      <c r="D32" s="8">
        <v>22455</v>
      </c>
      <c r="E32" s="8">
        <v>46553</v>
      </c>
      <c r="F32" s="8">
        <v>71123</v>
      </c>
      <c r="G32" s="8">
        <v>71069</v>
      </c>
      <c r="H32" s="8">
        <v>142192</v>
      </c>
      <c r="I32" s="8">
        <v>8066</v>
      </c>
      <c r="J32" s="8">
        <v>9426</v>
      </c>
      <c r="K32" s="8">
        <v>17492</v>
      </c>
      <c r="L32" s="66">
        <f t="shared" si="0"/>
        <v>45.041211882525033</v>
      </c>
    </row>
    <row r="33" spans="1:12" ht="15.6" x14ac:dyDescent="0.6">
      <c r="A33" s="154" t="s">
        <v>36</v>
      </c>
      <c r="B33" s="155"/>
      <c r="C33" s="10">
        <f t="shared" ref="C33:K33" si="1">SUM(C6:C32)</f>
        <v>5686333</v>
      </c>
      <c r="D33" s="10">
        <f t="shared" si="1"/>
        <v>5334846</v>
      </c>
      <c r="E33" s="10">
        <f t="shared" si="1"/>
        <v>11021179</v>
      </c>
      <c r="F33" s="10">
        <f t="shared" si="1"/>
        <v>16201571</v>
      </c>
      <c r="G33" s="10">
        <f t="shared" si="1"/>
        <v>15952842</v>
      </c>
      <c r="H33" s="10">
        <f t="shared" si="1"/>
        <v>32154413</v>
      </c>
      <c r="I33" s="10">
        <f t="shared" si="1"/>
        <v>1487388</v>
      </c>
      <c r="J33" s="10">
        <f t="shared" si="1"/>
        <v>1429225</v>
      </c>
      <c r="K33" s="10">
        <f t="shared" si="1"/>
        <v>2916613</v>
      </c>
      <c r="L33" s="68">
        <f t="shared" si="0"/>
        <v>43.346435837594051</v>
      </c>
    </row>
    <row r="34" spans="1:12" ht="15.6" x14ac:dyDescent="0.6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ht="15.6" x14ac:dyDescent="0.6">
      <c r="A35" s="48" t="s">
        <v>37</v>
      </c>
      <c r="B35" s="12"/>
      <c r="C35" s="12"/>
      <c r="D35" s="12"/>
      <c r="E35" s="12"/>
      <c r="F35" s="40"/>
      <c r="G35" s="40"/>
      <c r="H35" s="40"/>
      <c r="I35" s="40"/>
      <c r="J35" s="40"/>
      <c r="K35" s="40"/>
      <c r="L35" s="40"/>
    </row>
    <row r="37" spans="1:12" x14ac:dyDescent="0.55000000000000004">
      <c r="C37" s="31"/>
      <c r="D37" s="31"/>
      <c r="E37" s="31"/>
    </row>
  </sheetData>
  <mergeCells count="9">
    <mergeCell ref="A33:B33"/>
    <mergeCell ref="A1:L1"/>
    <mergeCell ref="A2:L2"/>
    <mergeCell ref="A4:A5"/>
    <mergeCell ref="B4:B5"/>
    <mergeCell ref="C4:E4"/>
    <mergeCell ref="F4:H4"/>
    <mergeCell ref="I4:K4"/>
    <mergeCell ref="L4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5"/>
  <sheetViews>
    <sheetView workbookViewId="0">
      <selection activeCell="C19" sqref="C19"/>
    </sheetView>
  </sheetViews>
  <sheetFormatPr defaultRowHeight="14.4" x14ac:dyDescent="0.55000000000000004"/>
  <cols>
    <col min="1" max="1" width="11.83984375" customWidth="1"/>
    <col min="2" max="2" width="23.83984375" customWidth="1"/>
    <col min="3" max="3" width="12.83984375" customWidth="1"/>
    <col min="4" max="4" width="10.68359375" customWidth="1"/>
    <col min="5" max="5" width="12.83984375" customWidth="1"/>
    <col min="6" max="6" width="10.68359375" customWidth="1"/>
    <col min="7" max="7" width="12.83984375" customWidth="1"/>
    <col min="8" max="8" width="10.68359375" customWidth="1"/>
  </cols>
  <sheetData>
    <row r="1" spans="1:8" ht="15.6" x14ac:dyDescent="0.6">
      <c r="A1" s="167" t="s">
        <v>105</v>
      </c>
      <c r="B1" s="167"/>
      <c r="C1" s="167"/>
      <c r="D1" s="167"/>
      <c r="E1" s="167"/>
      <c r="F1" s="167"/>
      <c r="G1" s="167"/>
      <c r="H1" s="167"/>
    </row>
    <row r="2" spans="1:8" ht="15.6" x14ac:dyDescent="0.6">
      <c r="A2" s="167" t="s">
        <v>1</v>
      </c>
      <c r="B2" s="167"/>
      <c r="C2" s="167"/>
      <c r="D2" s="167"/>
      <c r="E2" s="167"/>
      <c r="F2" s="167"/>
      <c r="G2" s="167"/>
      <c r="H2" s="167"/>
    </row>
    <row r="3" spans="1:8" ht="15.6" x14ac:dyDescent="0.6">
      <c r="A3" s="71"/>
      <c r="B3" s="72"/>
      <c r="C3" s="72"/>
      <c r="D3" s="72"/>
      <c r="E3" s="72"/>
      <c r="F3" s="72"/>
      <c r="G3" s="72"/>
      <c r="H3" s="72"/>
    </row>
    <row r="4" spans="1:8" ht="15.6" x14ac:dyDescent="0.55000000000000004">
      <c r="A4" s="168" t="s">
        <v>90</v>
      </c>
      <c r="B4" s="168" t="s">
        <v>106</v>
      </c>
      <c r="C4" s="168" t="s">
        <v>4</v>
      </c>
      <c r="D4" s="168"/>
      <c r="E4" s="168" t="s">
        <v>5</v>
      </c>
      <c r="F4" s="168"/>
      <c r="G4" s="168" t="s">
        <v>107</v>
      </c>
      <c r="H4" s="168"/>
    </row>
    <row r="5" spans="1:8" ht="15.6" x14ac:dyDescent="0.55000000000000004">
      <c r="A5" s="168"/>
      <c r="B5" s="168"/>
      <c r="C5" s="73" t="s">
        <v>7</v>
      </c>
      <c r="D5" s="73" t="s">
        <v>8</v>
      </c>
      <c r="E5" s="73" t="s">
        <v>7</v>
      </c>
      <c r="F5" s="73" t="s">
        <v>8</v>
      </c>
      <c r="G5" s="73" t="s">
        <v>7</v>
      </c>
      <c r="H5" s="73" t="s">
        <v>8</v>
      </c>
    </row>
    <row r="6" spans="1:8" ht="15.6" x14ac:dyDescent="0.6">
      <c r="A6" s="74">
        <v>3201</v>
      </c>
      <c r="B6" s="75" t="s">
        <v>9</v>
      </c>
      <c r="C6" s="76">
        <v>1843624</v>
      </c>
      <c r="D6" s="77">
        <f>C6/$G$33*100</f>
        <v>5.4598842771920744</v>
      </c>
      <c r="E6" s="76">
        <v>1759331</v>
      </c>
      <c r="F6" s="77">
        <f>E6/$G$33*100</f>
        <v>5.2102509325527384</v>
      </c>
      <c r="G6" s="76">
        <f>E6+C6</f>
        <v>3602955</v>
      </c>
      <c r="H6" s="77">
        <f>G6/$G$33*100</f>
        <v>10.670135209744814</v>
      </c>
    </row>
    <row r="7" spans="1:8" ht="15.6" x14ac:dyDescent="0.6">
      <c r="A7" s="78">
        <v>3202</v>
      </c>
      <c r="B7" s="79" t="s">
        <v>10</v>
      </c>
      <c r="C7" s="80">
        <v>943989</v>
      </c>
      <c r="D7" s="81">
        <f t="shared" ref="D7:F33" si="0">C7/$G$33*100</f>
        <v>2.7956192254723682</v>
      </c>
      <c r="E7" s="80">
        <v>918810</v>
      </c>
      <c r="F7" s="81">
        <f t="shared" si="0"/>
        <v>2.7210517289462768</v>
      </c>
      <c r="G7" s="80">
        <f t="shared" ref="G7:G33" si="1">E7+C7</f>
        <v>1862799</v>
      </c>
      <c r="H7" s="81">
        <f t="shared" ref="H7:H33" si="2">G7/$G$33*100</f>
        <v>5.516670954418645</v>
      </c>
    </row>
    <row r="8" spans="1:8" ht="15.6" x14ac:dyDescent="0.6">
      <c r="A8" s="74">
        <v>3203</v>
      </c>
      <c r="B8" s="75" t="s">
        <v>11</v>
      </c>
      <c r="C8" s="76">
        <v>854369</v>
      </c>
      <c r="D8" s="77">
        <f t="shared" si="0"/>
        <v>2.5302099940228135</v>
      </c>
      <c r="E8" s="76">
        <v>795755</v>
      </c>
      <c r="F8" s="77">
        <f t="shared" si="0"/>
        <v>2.3566248936860115</v>
      </c>
      <c r="G8" s="76">
        <f t="shared" si="1"/>
        <v>1650124</v>
      </c>
      <c r="H8" s="77">
        <f t="shared" si="2"/>
        <v>4.886834887708825</v>
      </c>
    </row>
    <row r="9" spans="1:8" ht="15.6" x14ac:dyDescent="0.6">
      <c r="A9" s="78">
        <v>3204</v>
      </c>
      <c r="B9" s="79" t="s">
        <v>12</v>
      </c>
      <c r="C9" s="80">
        <v>1265889</v>
      </c>
      <c r="D9" s="81">
        <f t="shared" si="0"/>
        <v>3.7489246439460526</v>
      </c>
      <c r="E9" s="80">
        <v>1229078</v>
      </c>
      <c r="F9" s="81">
        <f t="shared" si="0"/>
        <v>3.6399090311488034</v>
      </c>
      <c r="G9" s="80">
        <f t="shared" si="1"/>
        <v>2494967</v>
      </c>
      <c r="H9" s="81">
        <f t="shared" si="2"/>
        <v>7.3888336750948564</v>
      </c>
    </row>
    <row r="10" spans="1:8" ht="15.6" x14ac:dyDescent="0.6">
      <c r="A10" s="74">
        <v>3205</v>
      </c>
      <c r="B10" s="75" t="s">
        <v>13</v>
      </c>
      <c r="C10" s="76">
        <v>853986</v>
      </c>
      <c r="D10" s="77">
        <f t="shared" si="0"/>
        <v>2.5290757412260589</v>
      </c>
      <c r="E10" s="76">
        <v>818975</v>
      </c>
      <c r="F10" s="77">
        <f t="shared" si="0"/>
        <v>2.4253908204240013</v>
      </c>
      <c r="G10" s="76">
        <f t="shared" si="1"/>
        <v>1672961</v>
      </c>
      <c r="H10" s="77">
        <f t="shared" si="2"/>
        <v>4.9544665616500598</v>
      </c>
    </row>
    <row r="11" spans="1:8" ht="15.6" x14ac:dyDescent="0.6">
      <c r="A11" s="78">
        <v>3206</v>
      </c>
      <c r="B11" s="79" t="s">
        <v>14</v>
      </c>
      <c r="C11" s="80">
        <v>671569</v>
      </c>
      <c r="D11" s="81">
        <f t="shared" si="0"/>
        <v>1.9888486069554334</v>
      </c>
      <c r="E11" s="80">
        <v>654759</v>
      </c>
      <c r="F11" s="81">
        <f t="shared" si="0"/>
        <v>1.9390658667114364</v>
      </c>
      <c r="G11" s="80">
        <f t="shared" si="1"/>
        <v>1326328</v>
      </c>
      <c r="H11" s="81">
        <f t="shared" si="2"/>
        <v>3.9279144736668701</v>
      </c>
    </row>
    <row r="12" spans="1:8" ht="15.6" x14ac:dyDescent="0.6">
      <c r="A12" s="74">
        <v>3207</v>
      </c>
      <c r="B12" s="75" t="s">
        <v>15</v>
      </c>
      <c r="C12" s="76">
        <v>470630</v>
      </c>
      <c r="D12" s="77">
        <f t="shared" si="0"/>
        <v>1.3937686520542725</v>
      </c>
      <c r="E12" s="76">
        <v>480592</v>
      </c>
      <c r="F12" s="77">
        <f t="shared" si="0"/>
        <v>1.423271070752113</v>
      </c>
      <c r="G12" s="76">
        <f t="shared" si="1"/>
        <v>951222</v>
      </c>
      <c r="H12" s="77">
        <f t="shared" si="2"/>
        <v>2.8170397228063857</v>
      </c>
    </row>
    <row r="13" spans="1:8" ht="15.6" x14ac:dyDescent="0.6">
      <c r="A13" s="78">
        <v>3208</v>
      </c>
      <c r="B13" s="79" t="s">
        <v>16</v>
      </c>
      <c r="C13" s="80">
        <v>438795</v>
      </c>
      <c r="D13" s="81">
        <f t="shared" si="0"/>
        <v>1.2994894411281781</v>
      </c>
      <c r="E13" s="80">
        <v>431244</v>
      </c>
      <c r="F13" s="81">
        <f t="shared" si="0"/>
        <v>1.2771271882083435</v>
      </c>
      <c r="G13" s="80">
        <f t="shared" si="1"/>
        <v>870039</v>
      </c>
      <c r="H13" s="81">
        <f t="shared" si="2"/>
        <v>2.5766166293365216</v>
      </c>
    </row>
    <row r="14" spans="1:8" ht="15.6" x14ac:dyDescent="0.6">
      <c r="A14" s="74">
        <v>3209</v>
      </c>
      <c r="B14" s="75" t="s">
        <v>17</v>
      </c>
      <c r="C14" s="76">
        <v>847915</v>
      </c>
      <c r="D14" s="77">
        <f t="shared" si="0"/>
        <v>2.5110965017244937</v>
      </c>
      <c r="E14" s="76">
        <v>837628</v>
      </c>
      <c r="F14" s="77">
        <f t="shared" si="0"/>
        <v>2.4806315969719654</v>
      </c>
      <c r="G14" s="76">
        <f t="shared" si="1"/>
        <v>1685543</v>
      </c>
      <c r="H14" s="77">
        <f t="shared" si="2"/>
        <v>4.9917280986964592</v>
      </c>
    </row>
    <row r="15" spans="1:8" ht="15.6" x14ac:dyDescent="0.6">
      <c r="A15" s="78">
        <v>3210</v>
      </c>
      <c r="B15" s="79" t="s">
        <v>18</v>
      </c>
      <c r="C15" s="80">
        <v>484016</v>
      </c>
      <c r="D15" s="81">
        <f t="shared" si="0"/>
        <v>1.4334112315251912</v>
      </c>
      <c r="E15" s="80">
        <v>485615</v>
      </c>
      <c r="F15" s="81">
        <f t="shared" si="0"/>
        <v>1.4381466629142545</v>
      </c>
      <c r="G15" s="80">
        <f t="shared" si="1"/>
        <v>969631</v>
      </c>
      <c r="H15" s="81">
        <f t="shared" si="2"/>
        <v>2.8715578944394458</v>
      </c>
    </row>
    <row r="16" spans="1:8" ht="15.6" x14ac:dyDescent="0.6">
      <c r="A16" s="74">
        <v>3211</v>
      </c>
      <c r="B16" s="75" t="s">
        <v>19</v>
      </c>
      <c r="C16" s="76">
        <v>427908</v>
      </c>
      <c r="D16" s="77">
        <f t="shared" si="0"/>
        <v>1.2672476390439189</v>
      </c>
      <c r="E16" s="76">
        <v>428345</v>
      </c>
      <c r="F16" s="77">
        <f t="shared" si="0"/>
        <v>1.2685418126005299</v>
      </c>
      <c r="G16" s="76">
        <f t="shared" si="1"/>
        <v>856253</v>
      </c>
      <c r="H16" s="77">
        <f t="shared" si="2"/>
        <v>2.5357894516444492</v>
      </c>
    </row>
    <row r="17" spans="1:8" ht="15.6" x14ac:dyDescent="0.6">
      <c r="A17" s="78">
        <v>3212</v>
      </c>
      <c r="B17" s="79" t="s">
        <v>20</v>
      </c>
      <c r="C17" s="80">
        <v>689372</v>
      </c>
      <c r="D17" s="81">
        <f t="shared" si="0"/>
        <v>2.0415721122834456</v>
      </c>
      <c r="E17" s="80">
        <v>690517</v>
      </c>
      <c r="F17" s="81">
        <f t="shared" si="0"/>
        <v>2.0449630246914987</v>
      </c>
      <c r="G17" s="80">
        <f t="shared" si="1"/>
        <v>1379889</v>
      </c>
      <c r="H17" s="81">
        <f t="shared" si="2"/>
        <v>4.0865351369749439</v>
      </c>
    </row>
    <row r="18" spans="1:8" ht="15.6" x14ac:dyDescent="0.6">
      <c r="A18" s="74">
        <v>3213</v>
      </c>
      <c r="B18" s="75" t="s">
        <v>21</v>
      </c>
      <c r="C18" s="76">
        <v>581947</v>
      </c>
      <c r="D18" s="77">
        <f t="shared" si="0"/>
        <v>1.7234334525147732</v>
      </c>
      <c r="E18" s="76">
        <v>589578</v>
      </c>
      <c r="F18" s="77">
        <f t="shared" si="0"/>
        <v>1.7460326250788389</v>
      </c>
      <c r="G18" s="76">
        <f t="shared" si="1"/>
        <v>1171525</v>
      </c>
      <c r="H18" s="77">
        <f t="shared" si="2"/>
        <v>3.4694660775936117</v>
      </c>
    </row>
    <row r="19" spans="1:8" ht="15.6" x14ac:dyDescent="0.6">
      <c r="A19" s="78">
        <v>3214</v>
      </c>
      <c r="B19" s="79" t="s">
        <v>22</v>
      </c>
      <c r="C19" s="80">
        <v>347650</v>
      </c>
      <c r="D19" s="81">
        <f t="shared" si="0"/>
        <v>1.0295639289604739</v>
      </c>
      <c r="E19" s="80">
        <v>346349</v>
      </c>
      <c r="F19" s="81">
        <f t="shared" si="0"/>
        <v>1.0257110232461704</v>
      </c>
      <c r="G19" s="80">
        <f t="shared" si="1"/>
        <v>693999</v>
      </c>
      <c r="H19" s="81">
        <f t="shared" si="2"/>
        <v>2.0552749522066445</v>
      </c>
    </row>
    <row r="20" spans="1:8" ht="15.6" x14ac:dyDescent="0.6">
      <c r="A20" s="74">
        <v>3215</v>
      </c>
      <c r="B20" s="75" t="s">
        <v>23</v>
      </c>
      <c r="C20" s="76">
        <v>860783</v>
      </c>
      <c r="D20" s="77">
        <f t="shared" si="0"/>
        <v>2.5492050264990183</v>
      </c>
      <c r="E20" s="76">
        <v>854547</v>
      </c>
      <c r="F20" s="77">
        <f t="shared" si="0"/>
        <v>2.5307371402312269</v>
      </c>
      <c r="G20" s="76">
        <f t="shared" si="1"/>
        <v>1715330</v>
      </c>
      <c r="H20" s="77">
        <f t="shared" si="2"/>
        <v>5.0799421667302456</v>
      </c>
    </row>
    <row r="21" spans="1:8" ht="15.6" x14ac:dyDescent="0.6">
      <c r="A21" s="78">
        <v>3216</v>
      </c>
      <c r="B21" s="79" t="s">
        <v>24</v>
      </c>
      <c r="C21" s="80">
        <v>1026910</v>
      </c>
      <c r="D21" s="81">
        <f t="shared" si="0"/>
        <v>3.0411893982131462</v>
      </c>
      <c r="E21" s="80">
        <v>1016096</v>
      </c>
      <c r="F21" s="81">
        <f t="shared" si="0"/>
        <v>3.0091637853042479</v>
      </c>
      <c r="G21" s="80">
        <f t="shared" si="1"/>
        <v>2043006</v>
      </c>
      <c r="H21" s="81">
        <f t="shared" si="2"/>
        <v>6.0503531835173936</v>
      </c>
    </row>
    <row r="22" spans="1:8" ht="15.6" x14ac:dyDescent="0.6">
      <c r="A22" s="74">
        <v>3217</v>
      </c>
      <c r="B22" s="75" t="s">
        <v>25</v>
      </c>
      <c r="C22" s="76">
        <v>606728</v>
      </c>
      <c r="D22" s="77">
        <f t="shared" si="0"/>
        <v>1.7968222738108168</v>
      </c>
      <c r="E22" s="76">
        <v>588072</v>
      </c>
      <c r="F22" s="77">
        <f t="shared" si="0"/>
        <v>1.7415726127761939</v>
      </c>
      <c r="G22" s="76">
        <f t="shared" si="1"/>
        <v>1194800</v>
      </c>
      <c r="H22" s="77">
        <f t="shared" si="2"/>
        <v>3.5383948865870103</v>
      </c>
    </row>
    <row r="23" spans="1:8" ht="15.6" x14ac:dyDescent="0.6">
      <c r="A23" s="78">
        <v>3218</v>
      </c>
      <c r="B23" s="79" t="s">
        <v>26</v>
      </c>
      <c r="C23" s="80">
        <v>160039</v>
      </c>
      <c r="D23" s="81">
        <f t="shared" si="0"/>
        <v>0.47395478678816416</v>
      </c>
      <c r="E23" s="80">
        <v>164296</v>
      </c>
      <c r="F23" s="81">
        <f t="shared" si="0"/>
        <v>0.48656187335679568</v>
      </c>
      <c r="G23" s="80">
        <f t="shared" si="1"/>
        <v>324335</v>
      </c>
      <c r="H23" s="81">
        <f t="shared" si="2"/>
        <v>0.96051666014495984</v>
      </c>
    </row>
    <row r="24" spans="1:8" ht="15.6" x14ac:dyDescent="0.6">
      <c r="A24" s="74">
        <v>3271</v>
      </c>
      <c r="B24" s="75" t="s">
        <v>27</v>
      </c>
      <c r="C24" s="76">
        <v>383196</v>
      </c>
      <c r="D24" s="77">
        <f t="shared" si="0"/>
        <v>1.1348332498833245</v>
      </c>
      <c r="E24" s="76">
        <v>379094</v>
      </c>
      <c r="F24" s="77">
        <f t="shared" si="0"/>
        <v>1.1226851951253902</v>
      </c>
      <c r="G24" s="76">
        <f t="shared" si="1"/>
        <v>762290</v>
      </c>
      <c r="H24" s="77">
        <f t="shared" si="2"/>
        <v>2.2575184450087145</v>
      </c>
    </row>
    <row r="25" spans="1:8" ht="15.6" x14ac:dyDescent="0.6">
      <c r="A25" s="78">
        <v>3272</v>
      </c>
      <c r="B25" s="79" t="s">
        <v>28</v>
      </c>
      <c r="C25" s="80">
        <v>123303</v>
      </c>
      <c r="D25" s="81">
        <f t="shared" si="0"/>
        <v>0.36516128615738042</v>
      </c>
      <c r="E25" s="80">
        <v>125229</v>
      </c>
      <c r="F25" s="81">
        <f t="shared" si="0"/>
        <v>0.37086512659223697</v>
      </c>
      <c r="G25" s="80">
        <f t="shared" si="1"/>
        <v>248532</v>
      </c>
      <c r="H25" s="81">
        <f t="shared" si="2"/>
        <v>0.73602641274961744</v>
      </c>
    </row>
    <row r="26" spans="1:8" ht="15.6" x14ac:dyDescent="0.6">
      <c r="A26" s="74">
        <v>3273</v>
      </c>
      <c r="B26" s="75" t="s">
        <v>29</v>
      </c>
      <c r="C26" s="76">
        <v>911395</v>
      </c>
      <c r="D26" s="77">
        <f t="shared" si="0"/>
        <v>2.6990922394216339</v>
      </c>
      <c r="E26" s="76">
        <v>918674</v>
      </c>
      <c r="F26" s="77">
        <f t="shared" si="0"/>
        <v>2.7206489655510842</v>
      </c>
      <c r="G26" s="76">
        <f t="shared" si="1"/>
        <v>1830069</v>
      </c>
      <c r="H26" s="77">
        <f t="shared" si="2"/>
        <v>5.4197412049727181</v>
      </c>
    </row>
    <row r="27" spans="1:8" ht="15.6" x14ac:dyDescent="0.6">
      <c r="A27" s="78">
        <v>3274</v>
      </c>
      <c r="B27" s="79" t="s">
        <v>30</v>
      </c>
      <c r="C27" s="80">
        <v>120787</v>
      </c>
      <c r="D27" s="81">
        <f t="shared" si="0"/>
        <v>0.35771016334632177</v>
      </c>
      <c r="E27" s="80">
        <v>123259</v>
      </c>
      <c r="F27" s="81">
        <f t="shared" si="0"/>
        <v>0.36503098035305354</v>
      </c>
      <c r="G27" s="80">
        <f t="shared" si="1"/>
        <v>244046</v>
      </c>
      <c r="H27" s="81">
        <f t="shared" si="2"/>
        <v>0.72274114369937525</v>
      </c>
    </row>
    <row r="28" spans="1:8" ht="15.6" x14ac:dyDescent="0.6">
      <c r="A28" s="74">
        <v>3275</v>
      </c>
      <c r="B28" s="75" t="s">
        <v>31</v>
      </c>
      <c r="C28" s="76">
        <v>894688</v>
      </c>
      <c r="D28" s="77">
        <f t="shared" si="0"/>
        <v>2.6496145332195842</v>
      </c>
      <c r="E28" s="76">
        <v>897264</v>
      </c>
      <c r="F28" s="77">
        <f t="shared" si="0"/>
        <v>2.657243345763816</v>
      </c>
      <c r="G28" s="76">
        <f t="shared" si="1"/>
        <v>1791952</v>
      </c>
      <c r="H28" s="77">
        <f t="shared" si="2"/>
        <v>5.3068578789833998</v>
      </c>
    </row>
    <row r="29" spans="1:8" ht="15.6" x14ac:dyDescent="0.6">
      <c r="A29" s="78">
        <v>3276</v>
      </c>
      <c r="B29" s="79" t="s">
        <v>32</v>
      </c>
      <c r="C29" s="80">
        <v>667878</v>
      </c>
      <c r="D29" s="81">
        <f t="shared" si="0"/>
        <v>1.9779177268697352</v>
      </c>
      <c r="E29" s="80">
        <v>672924</v>
      </c>
      <c r="F29" s="81">
        <f t="shared" si="0"/>
        <v>1.9928614334295929</v>
      </c>
      <c r="G29" s="80">
        <f t="shared" si="1"/>
        <v>1340802</v>
      </c>
      <c r="H29" s="81">
        <f t="shared" si="2"/>
        <v>3.9707791602993279</v>
      </c>
    </row>
    <row r="30" spans="1:8" ht="15.6" x14ac:dyDescent="0.6">
      <c r="A30" s="74">
        <v>3277</v>
      </c>
      <c r="B30" s="75" t="s">
        <v>33</v>
      </c>
      <c r="C30" s="76">
        <v>202811</v>
      </c>
      <c r="D30" s="77">
        <f t="shared" si="0"/>
        <v>0.60062387457616184</v>
      </c>
      <c r="E30" s="76">
        <v>203529</v>
      </c>
      <c r="F30" s="77">
        <f t="shared" si="0"/>
        <v>0.6027502283831333</v>
      </c>
      <c r="G30" s="76">
        <f t="shared" si="1"/>
        <v>406340</v>
      </c>
      <c r="H30" s="77">
        <f t="shared" si="2"/>
        <v>1.2033741029592953</v>
      </c>
    </row>
    <row r="31" spans="1:8" ht="15.6" x14ac:dyDescent="0.6">
      <c r="A31" s="78">
        <v>3278</v>
      </c>
      <c r="B31" s="79" t="s">
        <v>34</v>
      </c>
      <c r="C31" s="80">
        <v>264113</v>
      </c>
      <c r="D31" s="81">
        <f t="shared" si="0"/>
        <v>0.78216947495911882</v>
      </c>
      <c r="E31" s="80">
        <v>259726</v>
      </c>
      <c r="F31" s="81">
        <f t="shared" si="0"/>
        <v>0.76917739396861218</v>
      </c>
      <c r="G31" s="80">
        <f t="shared" si="1"/>
        <v>523839</v>
      </c>
      <c r="H31" s="81">
        <f t="shared" si="2"/>
        <v>1.551346868927731</v>
      </c>
    </row>
    <row r="32" spans="1:8" ht="15.6" x14ac:dyDescent="0.6">
      <c r="A32" s="74">
        <v>3279</v>
      </c>
      <c r="B32" s="75" t="s">
        <v>35</v>
      </c>
      <c r="C32" s="76">
        <v>75817</v>
      </c>
      <c r="D32" s="77">
        <f t="shared" si="0"/>
        <v>0.22453170833308284</v>
      </c>
      <c r="E32" s="76">
        <v>77330</v>
      </c>
      <c r="F32" s="77">
        <f t="shared" si="0"/>
        <v>0.22901245110459786</v>
      </c>
      <c r="G32" s="76">
        <f t="shared" si="1"/>
        <v>153147</v>
      </c>
      <c r="H32" s="77">
        <f t="shared" si="2"/>
        <v>0.45354415943768067</v>
      </c>
    </row>
    <row r="33" spans="1:8" ht="15.6" x14ac:dyDescent="0.6">
      <c r="A33" s="165" t="s">
        <v>36</v>
      </c>
      <c r="B33" s="166"/>
      <c r="C33" s="82">
        <f>SUM(C6:C32)</f>
        <v>17020107</v>
      </c>
      <c r="D33" s="83">
        <f t="shared" si="0"/>
        <v>50.404971190127036</v>
      </c>
      <c r="E33" s="82">
        <f>SUM(E6:E32)</f>
        <v>16746616</v>
      </c>
      <c r="F33" s="83">
        <f t="shared" si="0"/>
        <v>49.595028809872964</v>
      </c>
      <c r="G33" s="82">
        <f t="shared" si="1"/>
        <v>33766723</v>
      </c>
      <c r="H33" s="83">
        <f t="shared" si="2"/>
        <v>100</v>
      </c>
    </row>
    <row r="34" spans="1:8" ht="15.6" x14ac:dyDescent="0.6">
      <c r="A34" s="71"/>
      <c r="B34" s="72"/>
      <c r="C34" s="72"/>
      <c r="D34" s="72"/>
      <c r="E34" s="72"/>
      <c r="F34" s="72"/>
      <c r="G34" s="72"/>
      <c r="H34" s="72"/>
    </row>
    <row r="35" spans="1:8" ht="15.6" x14ac:dyDescent="0.6">
      <c r="A35" s="84" t="s">
        <v>37</v>
      </c>
      <c r="B35" s="72"/>
      <c r="C35" s="72"/>
      <c r="D35" s="72"/>
      <c r="E35" s="72"/>
      <c r="F35" s="72"/>
      <c r="G35" s="72"/>
      <c r="H35" s="72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4"/>
  <sheetViews>
    <sheetView workbookViewId="0">
      <selection activeCell="A2" sqref="A2:O2"/>
    </sheetView>
  </sheetViews>
  <sheetFormatPr defaultRowHeight="14.4" x14ac:dyDescent="0.55000000000000004"/>
  <cols>
    <col min="1" max="1" width="9.26171875" bestFit="1" customWidth="1"/>
    <col min="3" max="14" width="18.578125" customWidth="1"/>
    <col min="15" max="15" width="21" customWidth="1"/>
  </cols>
  <sheetData>
    <row r="1" spans="1:15" ht="15.3" x14ac:dyDescent="0.55000000000000004">
      <c r="A1" s="171" t="s">
        <v>108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5" ht="15.3" x14ac:dyDescent="0.55000000000000004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5" ht="15.3" x14ac:dyDescent="0.55000000000000004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15" x14ac:dyDescent="0.55000000000000004">
      <c r="A4" s="173" t="s">
        <v>109</v>
      </c>
      <c r="B4" s="173" t="s">
        <v>72</v>
      </c>
      <c r="C4" s="173" t="s">
        <v>110</v>
      </c>
      <c r="D4" s="173"/>
      <c r="E4" s="173"/>
      <c r="F4" s="173" t="s">
        <v>111</v>
      </c>
      <c r="G4" s="173"/>
      <c r="H4" s="173"/>
      <c r="I4" s="173" t="s">
        <v>112</v>
      </c>
      <c r="J4" s="173"/>
      <c r="K4" s="173"/>
      <c r="L4" s="173" t="s">
        <v>113</v>
      </c>
      <c r="M4" s="173"/>
      <c r="N4" s="173"/>
      <c r="O4" s="174" t="s">
        <v>114</v>
      </c>
    </row>
    <row r="5" spans="1:15" ht="15" x14ac:dyDescent="0.55000000000000004">
      <c r="A5" s="173"/>
      <c r="B5" s="173"/>
      <c r="C5" s="86" t="s">
        <v>4</v>
      </c>
      <c r="D5" s="86" t="s">
        <v>5</v>
      </c>
      <c r="E5" s="86" t="s">
        <v>6</v>
      </c>
      <c r="F5" s="86" t="s">
        <v>4</v>
      </c>
      <c r="G5" s="86" t="s">
        <v>5</v>
      </c>
      <c r="H5" s="86" t="s">
        <v>6</v>
      </c>
      <c r="I5" s="86" t="s">
        <v>4</v>
      </c>
      <c r="J5" s="86" t="s">
        <v>5</v>
      </c>
      <c r="K5" s="86" t="s">
        <v>6</v>
      </c>
      <c r="L5" s="86" t="s">
        <v>4</v>
      </c>
      <c r="M5" s="86" t="s">
        <v>5</v>
      </c>
      <c r="N5" s="86" t="s">
        <v>6</v>
      </c>
      <c r="O5" s="174"/>
    </row>
    <row r="6" spans="1:15" ht="15.3" x14ac:dyDescent="0.55000000000000004">
      <c r="A6" s="99">
        <v>1</v>
      </c>
      <c r="B6" s="100" t="s">
        <v>73</v>
      </c>
      <c r="C6" s="88">
        <v>1678990</v>
      </c>
      <c r="D6" s="88">
        <v>1567242</v>
      </c>
      <c r="E6" s="88">
        <v>3246232</v>
      </c>
      <c r="F6" s="89" t="s">
        <v>115</v>
      </c>
      <c r="G6" s="89" t="s">
        <v>115</v>
      </c>
      <c r="H6" s="89" t="s">
        <v>115</v>
      </c>
      <c r="I6" s="89" t="s">
        <v>115</v>
      </c>
      <c r="J6" s="89" t="s">
        <v>115</v>
      </c>
      <c r="K6" s="89" t="s">
        <v>115</v>
      </c>
      <c r="L6" s="89" t="s">
        <v>115</v>
      </c>
      <c r="M6" s="89" t="s">
        <v>115</v>
      </c>
      <c r="N6" s="89" t="s">
        <v>115</v>
      </c>
      <c r="O6" s="88">
        <v>3246232</v>
      </c>
    </row>
    <row r="7" spans="1:15" ht="15.3" x14ac:dyDescent="0.55000000000000004">
      <c r="A7" s="101">
        <v>2</v>
      </c>
      <c r="B7" s="102" t="s">
        <v>74</v>
      </c>
      <c r="C7" s="91">
        <v>2076054</v>
      </c>
      <c r="D7" s="91">
        <v>1948794</v>
      </c>
      <c r="E7" s="91">
        <v>4024848</v>
      </c>
      <c r="F7" s="92" t="s">
        <v>115</v>
      </c>
      <c r="G7" s="92" t="s">
        <v>115</v>
      </c>
      <c r="H7" s="92" t="s">
        <v>115</v>
      </c>
      <c r="I7" s="92" t="s">
        <v>115</v>
      </c>
      <c r="J7" s="92" t="s">
        <v>115</v>
      </c>
      <c r="K7" s="92" t="s">
        <v>115</v>
      </c>
      <c r="L7" s="92" t="s">
        <v>115</v>
      </c>
      <c r="M7" s="92" t="s">
        <v>115</v>
      </c>
      <c r="N7" s="92" t="s">
        <v>115</v>
      </c>
      <c r="O7" s="91">
        <v>4024848</v>
      </c>
    </row>
    <row r="8" spans="1:15" ht="15.3" x14ac:dyDescent="0.55000000000000004">
      <c r="A8" s="103">
        <v>3</v>
      </c>
      <c r="B8" s="104" t="s">
        <v>75</v>
      </c>
      <c r="C8" s="94">
        <v>1931229</v>
      </c>
      <c r="D8" s="94">
        <v>1818686</v>
      </c>
      <c r="E8" s="94">
        <v>3749915</v>
      </c>
      <c r="F8" s="94">
        <v>48</v>
      </c>
      <c r="G8" s="94">
        <v>114</v>
      </c>
      <c r="H8" s="94">
        <v>162</v>
      </c>
      <c r="I8" s="94">
        <v>4</v>
      </c>
      <c r="J8" s="94">
        <v>6</v>
      </c>
      <c r="K8" s="94">
        <v>10</v>
      </c>
      <c r="L8" s="94">
        <v>8</v>
      </c>
      <c r="M8" s="94">
        <v>4</v>
      </c>
      <c r="N8" s="94">
        <v>12</v>
      </c>
      <c r="O8" s="94">
        <v>3750099</v>
      </c>
    </row>
    <row r="9" spans="1:15" ht="15.3" x14ac:dyDescent="0.55000000000000004">
      <c r="A9" s="101">
        <v>4</v>
      </c>
      <c r="B9" s="102" t="s">
        <v>76</v>
      </c>
      <c r="C9" s="91">
        <v>1601958</v>
      </c>
      <c r="D9" s="91">
        <v>1508358</v>
      </c>
      <c r="E9" s="91">
        <v>3110316</v>
      </c>
      <c r="F9" s="91">
        <v>5224</v>
      </c>
      <c r="G9" s="91">
        <v>71400</v>
      </c>
      <c r="H9" s="91">
        <v>76624</v>
      </c>
      <c r="I9" s="91">
        <v>29</v>
      </c>
      <c r="J9" s="91">
        <v>648</v>
      </c>
      <c r="K9" s="91">
        <v>677</v>
      </c>
      <c r="L9" s="91">
        <v>15</v>
      </c>
      <c r="M9" s="91">
        <v>127</v>
      </c>
      <c r="N9" s="91">
        <v>142</v>
      </c>
      <c r="O9" s="91">
        <v>3187759</v>
      </c>
    </row>
    <row r="10" spans="1:15" ht="15.3" x14ac:dyDescent="0.55000000000000004">
      <c r="A10" s="103">
        <v>5</v>
      </c>
      <c r="B10" s="104" t="s">
        <v>77</v>
      </c>
      <c r="C10" s="94">
        <v>1792393</v>
      </c>
      <c r="D10" s="94">
        <v>1178386</v>
      </c>
      <c r="E10" s="94">
        <v>2970779</v>
      </c>
      <c r="F10" s="94">
        <v>234141</v>
      </c>
      <c r="G10" s="94">
        <v>736711</v>
      </c>
      <c r="H10" s="94">
        <v>970852</v>
      </c>
      <c r="I10" s="94">
        <v>1737</v>
      </c>
      <c r="J10" s="94">
        <v>12739</v>
      </c>
      <c r="K10" s="94">
        <v>14476</v>
      </c>
      <c r="L10" s="94">
        <v>261</v>
      </c>
      <c r="M10" s="94">
        <v>1874</v>
      </c>
      <c r="N10" s="94">
        <v>2135</v>
      </c>
      <c r="O10" s="94">
        <v>3958242</v>
      </c>
    </row>
    <row r="11" spans="1:15" ht="15.3" x14ac:dyDescent="0.55000000000000004">
      <c r="A11" s="101">
        <v>6</v>
      </c>
      <c r="B11" s="102" t="s">
        <v>78</v>
      </c>
      <c r="C11" s="91">
        <v>989761</v>
      </c>
      <c r="D11" s="91">
        <v>378325</v>
      </c>
      <c r="E11" s="91">
        <v>1368086</v>
      </c>
      <c r="F11" s="91">
        <v>939729</v>
      </c>
      <c r="G11" s="91">
        <v>1443751</v>
      </c>
      <c r="H11" s="91">
        <v>2383480</v>
      </c>
      <c r="I11" s="91">
        <v>11275</v>
      </c>
      <c r="J11" s="91">
        <v>37145</v>
      </c>
      <c r="K11" s="91">
        <v>48420</v>
      </c>
      <c r="L11" s="91">
        <v>1674</v>
      </c>
      <c r="M11" s="91">
        <v>6393</v>
      </c>
      <c r="N11" s="91">
        <v>8067</v>
      </c>
      <c r="O11" s="91">
        <v>3808053</v>
      </c>
    </row>
    <row r="12" spans="1:15" ht="15.3" x14ac:dyDescent="0.55000000000000004">
      <c r="A12" s="103">
        <v>7</v>
      </c>
      <c r="B12" s="104" t="s">
        <v>79</v>
      </c>
      <c r="C12" s="94">
        <v>415312</v>
      </c>
      <c r="D12" s="94">
        <v>122207</v>
      </c>
      <c r="E12" s="94">
        <v>537519</v>
      </c>
      <c r="F12" s="94">
        <v>1363258</v>
      </c>
      <c r="G12" s="94">
        <v>1568113</v>
      </c>
      <c r="H12" s="94">
        <v>2931371</v>
      </c>
      <c r="I12" s="94">
        <v>23475</v>
      </c>
      <c r="J12" s="94">
        <v>52660</v>
      </c>
      <c r="K12" s="94">
        <v>76135</v>
      </c>
      <c r="L12" s="94">
        <v>4091</v>
      </c>
      <c r="M12" s="94">
        <v>13452</v>
      </c>
      <c r="N12" s="94">
        <v>17543</v>
      </c>
      <c r="O12" s="94">
        <v>3562568</v>
      </c>
    </row>
    <row r="13" spans="1:15" ht="15.3" x14ac:dyDescent="0.55000000000000004">
      <c r="A13" s="101">
        <v>8</v>
      </c>
      <c r="B13" s="102" t="s">
        <v>80</v>
      </c>
      <c r="C13" s="91">
        <v>223381</v>
      </c>
      <c r="D13" s="91">
        <v>64700</v>
      </c>
      <c r="E13" s="91">
        <v>288081</v>
      </c>
      <c r="F13" s="91">
        <v>1674170</v>
      </c>
      <c r="G13" s="91">
        <v>1778585</v>
      </c>
      <c r="H13" s="91">
        <v>3452755</v>
      </c>
      <c r="I13" s="91">
        <v>35957</v>
      </c>
      <c r="J13" s="91">
        <v>75486</v>
      </c>
      <c r="K13" s="91">
        <v>111443</v>
      </c>
      <c r="L13" s="91">
        <v>8088</v>
      </c>
      <c r="M13" s="91">
        <v>30241</v>
      </c>
      <c r="N13" s="91">
        <v>38329</v>
      </c>
      <c r="O13" s="91">
        <v>3890608</v>
      </c>
    </row>
    <row r="14" spans="1:15" ht="15.3" x14ac:dyDescent="0.55000000000000004">
      <c r="A14" s="103">
        <v>9</v>
      </c>
      <c r="B14" s="104" t="s">
        <v>81</v>
      </c>
      <c r="C14" s="94">
        <v>111846</v>
      </c>
      <c r="D14" s="94">
        <v>40685</v>
      </c>
      <c r="E14" s="94">
        <v>152531</v>
      </c>
      <c r="F14" s="94">
        <v>1633575</v>
      </c>
      <c r="G14" s="94">
        <v>1656801</v>
      </c>
      <c r="H14" s="94">
        <v>3290376</v>
      </c>
      <c r="I14" s="94">
        <v>39398</v>
      </c>
      <c r="J14" s="94">
        <v>81817</v>
      </c>
      <c r="K14" s="94">
        <v>121215</v>
      </c>
      <c r="L14" s="94">
        <v>12515</v>
      </c>
      <c r="M14" s="94">
        <v>55603</v>
      </c>
      <c r="N14" s="94">
        <v>68118</v>
      </c>
      <c r="O14" s="94">
        <v>3632240</v>
      </c>
    </row>
    <row r="15" spans="1:15" ht="15.3" x14ac:dyDescent="0.55000000000000004">
      <c r="A15" s="101">
        <v>10</v>
      </c>
      <c r="B15" s="102" t="s">
        <v>82</v>
      </c>
      <c r="C15" s="91">
        <v>58400</v>
      </c>
      <c r="D15" s="91">
        <v>29107</v>
      </c>
      <c r="E15" s="91">
        <v>87507</v>
      </c>
      <c r="F15" s="91">
        <v>1533508</v>
      </c>
      <c r="G15" s="91">
        <v>1455522</v>
      </c>
      <c r="H15" s="91">
        <v>2989030</v>
      </c>
      <c r="I15" s="91">
        <v>36504</v>
      </c>
      <c r="J15" s="91">
        <v>77540</v>
      </c>
      <c r="K15" s="91">
        <v>114044</v>
      </c>
      <c r="L15" s="91">
        <v>17464</v>
      </c>
      <c r="M15" s="91">
        <v>92250</v>
      </c>
      <c r="N15" s="91">
        <v>109714</v>
      </c>
      <c r="O15" s="91">
        <v>3300295</v>
      </c>
    </row>
    <row r="16" spans="1:15" ht="15.3" x14ac:dyDescent="0.55000000000000004">
      <c r="A16" s="103">
        <v>11</v>
      </c>
      <c r="B16" s="104" t="s">
        <v>83</v>
      </c>
      <c r="C16" s="94">
        <v>30328</v>
      </c>
      <c r="D16" s="94">
        <v>20878</v>
      </c>
      <c r="E16" s="94">
        <v>51206</v>
      </c>
      <c r="F16" s="94">
        <v>1323871</v>
      </c>
      <c r="G16" s="94">
        <v>1166447</v>
      </c>
      <c r="H16" s="94">
        <v>2490318</v>
      </c>
      <c r="I16" s="94">
        <v>29911</v>
      </c>
      <c r="J16" s="94">
        <v>64810</v>
      </c>
      <c r="K16" s="94">
        <v>94721</v>
      </c>
      <c r="L16" s="94">
        <v>24766</v>
      </c>
      <c r="M16" s="94">
        <v>143334</v>
      </c>
      <c r="N16" s="94">
        <v>168100</v>
      </c>
      <c r="O16" s="94">
        <v>2804345</v>
      </c>
    </row>
    <row r="17" spans="1:15" ht="15.3" x14ac:dyDescent="0.55000000000000004">
      <c r="A17" s="101">
        <v>12</v>
      </c>
      <c r="B17" s="102" t="s">
        <v>84</v>
      </c>
      <c r="C17" s="91">
        <v>14664</v>
      </c>
      <c r="D17" s="91">
        <v>12448</v>
      </c>
      <c r="E17" s="91">
        <v>27112</v>
      </c>
      <c r="F17" s="91">
        <v>1062511</v>
      </c>
      <c r="G17" s="91">
        <v>869518</v>
      </c>
      <c r="H17" s="91">
        <v>1932029</v>
      </c>
      <c r="I17" s="91">
        <v>20496</v>
      </c>
      <c r="J17" s="91">
        <v>50991</v>
      </c>
      <c r="K17" s="91">
        <v>71487</v>
      </c>
      <c r="L17" s="91">
        <v>31425</v>
      </c>
      <c r="M17" s="91">
        <v>189526</v>
      </c>
      <c r="N17" s="91">
        <v>220951</v>
      </c>
      <c r="O17" s="91">
        <v>2251579</v>
      </c>
    </row>
    <row r="18" spans="1:15" ht="15.3" x14ac:dyDescent="0.55000000000000004">
      <c r="A18" s="103">
        <v>13</v>
      </c>
      <c r="B18" s="104" t="s">
        <v>85</v>
      </c>
      <c r="C18" s="94">
        <v>7763</v>
      </c>
      <c r="D18" s="94">
        <v>8062</v>
      </c>
      <c r="E18" s="94">
        <v>15825</v>
      </c>
      <c r="F18" s="94">
        <v>833626</v>
      </c>
      <c r="G18" s="94">
        <v>591715</v>
      </c>
      <c r="H18" s="94">
        <v>1425341</v>
      </c>
      <c r="I18" s="94">
        <v>13712</v>
      </c>
      <c r="J18" s="94">
        <v>37126</v>
      </c>
      <c r="K18" s="94">
        <v>50838</v>
      </c>
      <c r="L18" s="94">
        <v>39359</v>
      </c>
      <c r="M18" s="94">
        <v>227361</v>
      </c>
      <c r="N18" s="94">
        <v>266720</v>
      </c>
      <c r="O18" s="94">
        <v>1758724</v>
      </c>
    </row>
    <row r="19" spans="1:15" ht="15.3" x14ac:dyDescent="0.55000000000000004">
      <c r="A19" s="101">
        <v>14</v>
      </c>
      <c r="B19" s="102" t="s">
        <v>86</v>
      </c>
      <c r="C19" s="91">
        <v>3817</v>
      </c>
      <c r="D19" s="91">
        <v>5159</v>
      </c>
      <c r="E19" s="91">
        <v>8976</v>
      </c>
      <c r="F19" s="91">
        <v>592825</v>
      </c>
      <c r="G19" s="91">
        <v>334019</v>
      </c>
      <c r="H19" s="91">
        <v>926844</v>
      </c>
      <c r="I19" s="91">
        <v>8858</v>
      </c>
      <c r="J19" s="91">
        <v>24863</v>
      </c>
      <c r="K19" s="91">
        <v>33721</v>
      </c>
      <c r="L19" s="91">
        <v>41081</v>
      </c>
      <c r="M19" s="91">
        <v>219279</v>
      </c>
      <c r="N19" s="91">
        <v>260360</v>
      </c>
      <c r="O19" s="91">
        <v>1229901</v>
      </c>
    </row>
    <row r="20" spans="1:15" ht="15.3" x14ac:dyDescent="0.55000000000000004">
      <c r="A20" s="103">
        <v>15</v>
      </c>
      <c r="B20" s="104" t="s">
        <v>87</v>
      </c>
      <c r="C20" s="94">
        <v>1728</v>
      </c>
      <c r="D20" s="94">
        <v>3184</v>
      </c>
      <c r="E20" s="94">
        <v>4912</v>
      </c>
      <c r="F20" s="94">
        <v>331159</v>
      </c>
      <c r="G20" s="94">
        <v>172116</v>
      </c>
      <c r="H20" s="94">
        <v>503275</v>
      </c>
      <c r="I20" s="94">
        <v>4643</v>
      </c>
      <c r="J20" s="94">
        <v>15497</v>
      </c>
      <c r="K20" s="94">
        <v>20140</v>
      </c>
      <c r="L20" s="94">
        <v>34216</v>
      </c>
      <c r="M20" s="94">
        <v>189387</v>
      </c>
      <c r="N20" s="94">
        <v>223603</v>
      </c>
      <c r="O20" s="94">
        <v>751930</v>
      </c>
    </row>
    <row r="21" spans="1:15" ht="15.3" x14ac:dyDescent="0.55000000000000004">
      <c r="A21" s="101">
        <v>16</v>
      </c>
      <c r="B21" s="102" t="s">
        <v>88</v>
      </c>
      <c r="C21" s="91">
        <v>1785</v>
      </c>
      <c r="D21" s="91">
        <v>3818</v>
      </c>
      <c r="E21" s="91">
        <v>5603</v>
      </c>
      <c r="F21" s="91">
        <v>390896</v>
      </c>
      <c r="G21" s="91">
        <v>132388</v>
      </c>
      <c r="H21" s="91">
        <v>523284</v>
      </c>
      <c r="I21" s="91">
        <v>6308</v>
      </c>
      <c r="J21" s="91">
        <v>20525</v>
      </c>
      <c r="K21" s="91">
        <v>26833</v>
      </c>
      <c r="L21" s="91">
        <v>70072</v>
      </c>
      <c r="M21" s="91">
        <v>308990</v>
      </c>
      <c r="N21" s="91">
        <v>379062</v>
      </c>
      <c r="O21" s="91">
        <v>934782</v>
      </c>
    </row>
    <row r="22" spans="1:15" ht="15.3" x14ac:dyDescent="0.55000000000000004">
      <c r="A22" s="169" t="s">
        <v>36</v>
      </c>
      <c r="B22" s="170"/>
      <c r="C22" s="95">
        <v>10939409</v>
      </c>
      <c r="D22" s="95">
        <v>8710039</v>
      </c>
      <c r="E22" s="95">
        <v>19649448</v>
      </c>
      <c r="F22" s="95">
        <v>11918541</v>
      </c>
      <c r="G22" s="95">
        <v>11977200</v>
      </c>
      <c r="H22" s="95">
        <v>23895741</v>
      </c>
      <c r="I22" s="95">
        <v>232307</v>
      </c>
      <c r="J22" s="95">
        <v>551853</v>
      </c>
      <c r="K22" s="95">
        <v>784160</v>
      </c>
      <c r="L22" s="95">
        <v>285035</v>
      </c>
      <c r="M22" s="95">
        <v>1477821</v>
      </c>
      <c r="N22" s="95">
        <v>1762856</v>
      </c>
      <c r="O22" s="95">
        <v>46092205</v>
      </c>
    </row>
    <row r="23" spans="1:15" ht="15.3" x14ac:dyDescent="0.55000000000000004">
      <c r="A23" s="96"/>
      <c r="B23" s="96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</row>
    <row r="24" spans="1:15" ht="15.3" x14ac:dyDescent="0.55000000000000004">
      <c r="A24" s="98" t="s">
        <v>70</v>
      </c>
      <c r="B24" s="96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</row>
  </sheetData>
  <mergeCells count="10">
    <mergeCell ref="A22:B22"/>
    <mergeCell ref="A1:O1"/>
    <mergeCell ref="A2:O2"/>
    <mergeCell ref="A4:A5"/>
    <mergeCell ref="B4:B5"/>
    <mergeCell ref="C4:E4"/>
    <mergeCell ref="F4:H4"/>
    <mergeCell ref="I4:K4"/>
    <mergeCell ref="L4:N4"/>
    <mergeCell ref="O4:O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9"/>
  <sheetViews>
    <sheetView workbookViewId="0">
      <selection activeCell="E28" sqref="E28"/>
    </sheetView>
  </sheetViews>
  <sheetFormatPr defaultRowHeight="14.4" x14ac:dyDescent="0.55000000000000004"/>
  <cols>
    <col min="1" max="1" width="9.26171875" bestFit="1" customWidth="1"/>
    <col min="2" max="2" width="18.26171875" bestFit="1" customWidth="1"/>
    <col min="3" max="8" width="14.26171875" customWidth="1"/>
  </cols>
  <sheetData>
    <row r="1" spans="1:8" ht="15.3" x14ac:dyDescent="0.55000000000000004">
      <c r="A1" s="171" t="s">
        <v>116</v>
      </c>
      <c r="B1" s="171"/>
      <c r="C1" s="171"/>
      <c r="D1" s="171"/>
      <c r="E1" s="171"/>
      <c r="F1" s="171"/>
      <c r="G1" s="171"/>
      <c r="H1" s="171"/>
    </row>
    <row r="2" spans="1:8" ht="15.3" x14ac:dyDescent="0.55000000000000004">
      <c r="A2" s="172" t="s">
        <v>1</v>
      </c>
      <c r="B2" s="172"/>
      <c r="C2" s="172"/>
      <c r="D2" s="172"/>
      <c r="E2" s="172"/>
      <c r="F2" s="172"/>
      <c r="G2" s="172"/>
      <c r="H2" s="172"/>
    </row>
    <row r="3" spans="1:8" ht="15.3" x14ac:dyDescent="0.55000000000000004">
      <c r="A3" s="85"/>
      <c r="B3" s="85"/>
      <c r="C3" s="85"/>
      <c r="D3" s="85"/>
      <c r="E3" s="85"/>
      <c r="F3" s="85"/>
      <c r="G3" s="85"/>
      <c r="H3" s="85"/>
    </row>
    <row r="4" spans="1:8" ht="15" x14ac:dyDescent="0.55000000000000004">
      <c r="A4" s="173" t="s">
        <v>109</v>
      </c>
      <c r="B4" s="173" t="s">
        <v>117</v>
      </c>
      <c r="C4" s="173" t="s">
        <v>4</v>
      </c>
      <c r="D4" s="173"/>
      <c r="E4" s="173" t="s">
        <v>5</v>
      </c>
      <c r="F4" s="173"/>
      <c r="G4" s="173" t="s">
        <v>6</v>
      </c>
      <c r="H4" s="173"/>
    </row>
    <row r="5" spans="1:8" ht="15" x14ac:dyDescent="0.55000000000000004">
      <c r="A5" s="173"/>
      <c r="B5" s="173"/>
      <c r="C5" s="86" t="s">
        <v>7</v>
      </c>
      <c r="D5" s="86" t="s">
        <v>8</v>
      </c>
      <c r="E5" s="86" t="s">
        <v>7</v>
      </c>
      <c r="F5" s="86" t="s">
        <v>8</v>
      </c>
      <c r="G5" s="86" t="s">
        <v>7</v>
      </c>
      <c r="H5" s="86" t="s">
        <v>8</v>
      </c>
    </row>
    <row r="6" spans="1:8" ht="15.3" x14ac:dyDescent="0.55000000000000004">
      <c r="A6" s="99">
        <v>1</v>
      </c>
      <c r="B6" s="87" t="s">
        <v>118</v>
      </c>
      <c r="C6" s="88">
        <v>12744663</v>
      </c>
      <c r="D6" s="105">
        <f>C6/$G$17*100</f>
        <v>27.650365175630021</v>
      </c>
      <c r="E6" s="88">
        <v>3165713</v>
      </c>
      <c r="F6" s="105">
        <f>E6/$G$17*100</f>
        <v>6.868217738769494</v>
      </c>
      <c r="G6" s="88">
        <f>E6+C6</f>
        <v>15910376</v>
      </c>
      <c r="H6" s="105">
        <f>G6/$G$17*100</f>
        <v>34.518582914399516</v>
      </c>
    </row>
    <row r="7" spans="1:8" ht="15.3" x14ac:dyDescent="0.55000000000000004">
      <c r="A7" s="101">
        <v>2</v>
      </c>
      <c r="B7" s="90" t="s">
        <v>119</v>
      </c>
      <c r="C7" s="91">
        <v>1115</v>
      </c>
      <c r="D7" s="106">
        <f t="shared" ref="D7:D17" si="0">C7/$G$17*100</f>
        <v>2.4190641345971623E-3</v>
      </c>
      <c r="E7" s="91">
        <v>0</v>
      </c>
      <c r="F7" s="106">
        <f t="shared" ref="F7:F17" si="1">E7/$G$17*100</f>
        <v>0</v>
      </c>
      <c r="G7" s="91">
        <f t="shared" ref="G7:G16" si="2">E7+C7</f>
        <v>1115</v>
      </c>
      <c r="H7" s="106">
        <f t="shared" ref="H7:H17" si="3">G7/$G$17*100</f>
        <v>2.4190641345971623E-3</v>
      </c>
    </row>
    <row r="8" spans="1:8" ht="15.3" x14ac:dyDescent="0.55000000000000004">
      <c r="A8" s="103">
        <v>3</v>
      </c>
      <c r="B8" s="93" t="s">
        <v>120</v>
      </c>
      <c r="C8" s="94">
        <v>0</v>
      </c>
      <c r="D8" s="107">
        <f t="shared" si="0"/>
        <v>0</v>
      </c>
      <c r="E8" s="94">
        <v>10750018</v>
      </c>
      <c r="F8" s="107">
        <f t="shared" si="1"/>
        <v>23.322854699617864</v>
      </c>
      <c r="G8" s="94">
        <f t="shared" si="2"/>
        <v>10750018</v>
      </c>
      <c r="H8" s="107">
        <f t="shared" si="3"/>
        <v>23.322854699617864</v>
      </c>
    </row>
    <row r="9" spans="1:8" ht="15.3" x14ac:dyDescent="0.55000000000000004">
      <c r="A9" s="101">
        <v>4</v>
      </c>
      <c r="B9" s="90" t="s">
        <v>121</v>
      </c>
      <c r="C9" s="91">
        <v>10221697</v>
      </c>
      <c r="D9" s="106">
        <f t="shared" si="0"/>
        <v>22.176628347461357</v>
      </c>
      <c r="E9" s="91">
        <v>8336733</v>
      </c>
      <c r="F9" s="106">
        <f t="shared" si="1"/>
        <v>18.08707784754494</v>
      </c>
      <c r="G9" s="91">
        <f t="shared" si="2"/>
        <v>18558430</v>
      </c>
      <c r="H9" s="106">
        <f t="shared" si="3"/>
        <v>40.263706195006293</v>
      </c>
    </row>
    <row r="10" spans="1:8" ht="15.3" x14ac:dyDescent="0.55000000000000004">
      <c r="A10" s="103">
        <v>5</v>
      </c>
      <c r="B10" s="93" t="s">
        <v>122</v>
      </c>
      <c r="C10" s="94">
        <v>2580</v>
      </c>
      <c r="D10" s="107">
        <f t="shared" si="0"/>
        <v>5.5974757553907432E-3</v>
      </c>
      <c r="E10" s="94">
        <v>2679</v>
      </c>
      <c r="F10" s="107">
        <f t="shared" si="1"/>
        <v>5.8122626157720162E-3</v>
      </c>
      <c r="G10" s="94">
        <f t="shared" si="2"/>
        <v>5259</v>
      </c>
      <c r="H10" s="107">
        <f t="shared" si="3"/>
        <v>1.1409738371162759E-2</v>
      </c>
    </row>
    <row r="11" spans="1:8" ht="15.3" x14ac:dyDescent="0.55000000000000004">
      <c r="A11" s="101">
        <v>6</v>
      </c>
      <c r="B11" s="90" t="s">
        <v>123</v>
      </c>
      <c r="C11" s="91">
        <v>144049</v>
      </c>
      <c r="D11" s="106">
        <f t="shared" si="0"/>
        <v>0.31252356011173693</v>
      </c>
      <c r="E11" s="91">
        <v>111125</v>
      </c>
      <c r="F11" s="106">
        <f t="shared" si="1"/>
        <v>0.24109282686736294</v>
      </c>
      <c r="G11" s="91">
        <f t="shared" si="2"/>
        <v>255174</v>
      </c>
      <c r="H11" s="106">
        <f t="shared" si="3"/>
        <v>0.55361638697909976</v>
      </c>
    </row>
    <row r="12" spans="1:8" ht="15.3" x14ac:dyDescent="0.55000000000000004">
      <c r="A12" s="103">
        <v>7</v>
      </c>
      <c r="B12" s="93" t="s">
        <v>124</v>
      </c>
      <c r="C12" s="94">
        <v>13883</v>
      </c>
      <c r="D12" s="107">
        <f t="shared" si="0"/>
        <v>3.0120060431042515E-2</v>
      </c>
      <c r="E12" s="94">
        <v>105141</v>
      </c>
      <c r="F12" s="107">
        <f t="shared" si="1"/>
        <v>0.22811015441765045</v>
      </c>
      <c r="G12" s="94">
        <f t="shared" si="2"/>
        <v>119024</v>
      </c>
      <c r="H12" s="107">
        <f t="shared" si="3"/>
        <v>0.25823021484869296</v>
      </c>
    </row>
    <row r="13" spans="1:8" ht="15.3" x14ac:dyDescent="0.55000000000000004">
      <c r="A13" s="101">
        <v>8</v>
      </c>
      <c r="B13" s="90" t="s">
        <v>125</v>
      </c>
      <c r="C13" s="91">
        <v>7682</v>
      </c>
      <c r="D13" s="106">
        <f t="shared" si="0"/>
        <v>1.6666592539888253E-2</v>
      </c>
      <c r="E13" s="91">
        <v>49374</v>
      </c>
      <c r="F13" s="106">
        <f t="shared" si="1"/>
        <v>0.10712006509560565</v>
      </c>
      <c r="G13" s="91">
        <f t="shared" si="2"/>
        <v>57056</v>
      </c>
      <c r="H13" s="106">
        <f t="shared" si="3"/>
        <v>0.1237866576354939</v>
      </c>
    </row>
    <row r="14" spans="1:8" ht="15.3" x14ac:dyDescent="0.55000000000000004">
      <c r="A14" s="103">
        <v>9</v>
      </c>
      <c r="B14" s="93" t="s">
        <v>126</v>
      </c>
      <c r="C14" s="94">
        <v>196692</v>
      </c>
      <c r="D14" s="107">
        <f t="shared" si="0"/>
        <v>0.42673593072841715</v>
      </c>
      <c r="E14" s="94">
        <v>152642</v>
      </c>
      <c r="F14" s="107">
        <f t="shared" si="1"/>
        <v>0.33116662567998212</v>
      </c>
      <c r="G14" s="94">
        <f t="shared" si="2"/>
        <v>349334</v>
      </c>
      <c r="H14" s="107">
        <f t="shared" si="3"/>
        <v>0.75790255640839921</v>
      </c>
    </row>
    <row r="15" spans="1:8" ht="15.3" x14ac:dyDescent="0.55000000000000004">
      <c r="A15" s="101">
        <v>10</v>
      </c>
      <c r="B15" s="90" t="s">
        <v>127</v>
      </c>
      <c r="C15" s="91">
        <v>287</v>
      </c>
      <c r="D15" s="106">
        <f t="shared" si="0"/>
        <v>6.2266493868106331E-4</v>
      </c>
      <c r="E15" s="91">
        <v>1351</v>
      </c>
      <c r="F15" s="106">
        <f t="shared" si="1"/>
        <v>2.9310812967181764E-3</v>
      </c>
      <c r="G15" s="91">
        <f t="shared" si="2"/>
        <v>1638</v>
      </c>
      <c r="H15" s="106">
        <f t="shared" si="3"/>
        <v>3.5537462353992396E-3</v>
      </c>
    </row>
    <row r="16" spans="1:8" ht="15.3" x14ac:dyDescent="0.55000000000000004">
      <c r="A16" s="103">
        <v>11</v>
      </c>
      <c r="B16" s="93" t="s">
        <v>128</v>
      </c>
      <c r="C16" s="94">
        <v>42644</v>
      </c>
      <c r="D16" s="107">
        <f t="shared" si="0"/>
        <v>9.251889771817165E-2</v>
      </c>
      <c r="E16" s="94">
        <v>42137</v>
      </c>
      <c r="F16" s="107">
        <f t="shared" si="1"/>
        <v>9.1418928645309983E-2</v>
      </c>
      <c r="G16" s="94">
        <f t="shared" si="2"/>
        <v>84781</v>
      </c>
      <c r="H16" s="107">
        <f t="shared" si="3"/>
        <v>0.18393782636348163</v>
      </c>
    </row>
    <row r="17" spans="1:8" ht="15.3" x14ac:dyDescent="0.55000000000000004">
      <c r="A17" s="175" t="s">
        <v>36</v>
      </c>
      <c r="B17" s="176"/>
      <c r="C17" s="108">
        <f>SUM(C6:C16)</f>
        <v>23375292</v>
      </c>
      <c r="D17" s="109">
        <f t="shared" si="0"/>
        <v>50.714197769449299</v>
      </c>
      <c r="E17" s="108">
        <f>SUM(E6:E16)</f>
        <v>22716913</v>
      </c>
      <c r="F17" s="110">
        <f t="shared" si="1"/>
        <v>49.285802230550694</v>
      </c>
      <c r="G17" s="108">
        <f>SUM(G6:G16)</f>
        <v>46092205</v>
      </c>
      <c r="H17" s="110">
        <f t="shared" si="3"/>
        <v>100</v>
      </c>
    </row>
    <row r="18" spans="1:8" ht="15.6" x14ac:dyDescent="0.6">
      <c r="A18" s="39"/>
      <c r="B18" s="40"/>
      <c r="C18" s="40"/>
      <c r="D18" s="40"/>
      <c r="E18" s="40"/>
      <c r="F18" s="40"/>
      <c r="G18" s="40"/>
      <c r="H18" s="40"/>
    </row>
    <row r="19" spans="1:8" ht="15.6" x14ac:dyDescent="0.6">
      <c r="A19" s="98" t="s">
        <v>70</v>
      </c>
      <c r="B19" s="40"/>
      <c r="C19" s="40"/>
      <c r="D19" s="40"/>
      <c r="E19" s="40"/>
      <c r="F19" s="40"/>
      <c r="G19" s="40"/>
      <c r="H19" s="40"/>
    </row>
  </sheetData>
  <mergeCells count="8">
    <mergeCell ref="A17:B17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5"/>
  <sheetViews>
    <sheetView workbookViewId="0">
      <selection activeCell="B8" sqref="B8"/>
    </sheetView>
  </sheetViews>
  <sheetFormatPr defaultRowHeight="14.4" x14ac:dyDescent="0.55000000000000004"/>
  <cols>
    <col min="1" max="1" width="9.26171875" bestFit="1" customWidth="1"/>
    <col min="2" max="2" width="24" bestFit="1" customWidth="1"/>
    <col min="3" max="3" width="13.578125" customWidth="1"/>
    <col min="4" max="4" width="9.26171875" bestFit="1" customWidth="1"/>
    <col min="5" max="5" width="13.578125" customWidth="1"/>
    <col min="6" max="6" width="9.26171875" bestFit="1" customWidth="1"/>
    <col min="7" max="7" width="13.578125" customWidth="1"/>
    <col min="8" max="8" width="9.26171875" bestFit="1" customWidth="1"/>
  </cols>
  <sheetData>
    <row r="1" spans="1:8" ht="15.6" x14ac:dyDescent="0.55000000000000004">
      <c r="A1" s="179" t="s">
        <v>129</v>
      </c>
      <c r="B1" s="179"/>
      <c r="C1" s="179"/>
      <c r="D1" s="179"/>
      <c r="E1" s="179"/>
      <c r="F1" s="179"/>
      <c r="G1" s="179"/>
      <c r="H1" s="179"/>
    </row>
    <row r="2" spans="1:8" ht="15.6" x14ac:dyDescent="0.55000000000000004">
      <c r="A2" s="179" t="s">
        <v>1</v>
      </c>
      <c r="B2" s="179"/>
      <c r="C2" s="179"/>
      <c r="D2" s="179"/>
      <c r="E2" s="179"/>
      <c r="F2" s="179"/>
      <c r="G2" s="179"/>
      <c r="H2" s="179"/>
    </row>
    <row r="3" spans="1:8" ht="15.6" x14ac:dyDescent="0.55000000000000004">
      <c r="A3" s="111"/>
      <c r="B3" s="111"/>
      <c r="C3" s="111"/>
      <c r="D3" s="111"/>
      <c r="E3" s="111"/>
      <c r="F3" s="111"/>
      <c r="G3" s="111"/>
      <c r="H3" s="111"/>
    </row>
    <row r="4" spans="1:8" ht="15.6" x14ac:dyDescent="0.55000000000000004">
      <c r="A4" s="152" t="s">
        <v>90</v>
      </c>
      <c r="B4" s="153" t="s">
        <v>3</v>
      </c>
      <c r="C4" s="153" t="s">
        <v>4</v>
      </c>
      <c r="D4" s="153"/>
      <c r="E4" s="153" t="s">
        <v>5</v>
      </c>
      <c r="F4" s="153"/>
      <c r="G4" s="153" t="s">
        <v>36</v>
      </c>
      <c r="H4" s="153"/>
    </row>
    <row r="5" spans="1:8" ht="15.6" x14ac:dyDescent="0.55000000000000004">
      <c r="A5" s="152"/>
      <c r="B5" s="153"/>
      <c r="C5" s="41" t="s">
        <v>7</v>
      </c>
      <c r="D5" s="41" t="s">
        <v>8</v>
      </c>
      <c r="E5" s="41" t="s">
        <v>7</v>
      </c>
      <c r="F5" s="41" t="s">
        <v>8</v>
      </c>
      <c r="G5" s="41" t="s">
        <v>7</v>
      </c>
      <c r="H5" s="41" t="s">
        <v>8</v>
      </c>
    </row>
    <row r="6" spans="1:8" ht="15.6" x14ac:dyDescent="0.55000000000000004">
      <c r="A6" s="69">
        <v>3201</v>
      </c>
      <c r="B6" s="112" t="s">
        <v>9</v>
      </c>
      <c r="C6" s="113">
        <v>1325366</v>
      </c>
      <c r="D6" s="114">
        <f>(C6/$G$33)*100</f>
        <v>8.3301991103164372</v>
      </c>
      <c r="E6" s="113">
        <v>294190</v>
      </c>
      <c r="F6" s="114">
        <f>(E6/$G$33)*100</f>
        <v>1.8490449251482177</v>
      </c>
      <c r="G6" s="113">
        <f>E6+C6</f>
        <v>1619556</v>
      </c>
      <c r="H6" s="114">
        <f t="shared" ref="H6:H33" si="0">(G6/$G$33)*100</f>
        <v>10.179244035464654</v>
      </c>
    </row>
    <row r="7" spans="1:8" ht="15.6" x14ac:dyDescent="0.55000000000000004">
      <c r="A7" s="70">
        <v>3202</v>
      </c>
      <c r="B7" s="115" t="s">
        <v>10</v>
      </c>
      <c r="C7" s="116">
        <v>734366</v>
      </c>
      <c r="D7" s="117">
        <f>(C7/$G$33)*100</f>
        <v>4.6156420187681295</v>
      </c>
      <c r="E7" s="116">
        <v>198964</v>
      </c>
      <c r="F7" s="117">
        <v>4.6128044711126899</v>
      </c>
      <c r="G7" s="116">
        <f t="shared" ref="G7:G32" si="1">E7+C7</f>
        <v>933330</v>
      </c>
      <c r="H7" s="117">
        <f t="shared" si="0"/>
        <v>5.8661718616832186</v>
      </c>
    </row>
    <row r="8" spans="1:8" ht="15.6" x14ac:dyDescent="0.55000000000000004">
      <c r="A8" s="69">
        <v>3203</v>
      </c>
      <c r="B8" s="112" t="s">
        <v>11</v>
      </c>
      <c r="C8" s="113">
        <v>663227</v>
      </c>
      <c r="D8" s="114">
        <f t="shared" ref="D8:D33" si="2">(C8/$G$33)*100</f>
        <v>4.1685187075402874</v>
      </c>
      <c r="E8" s="113">
        <v>171450</v>
      </c>
      <c r="F8" s="114">
        <f>(E8/$G$33)*100</f>
        <v>1.0775986689440904</v>
      </c>
      <c r="G8" s="113">
        <f t="shared" si="1"/>
        <v>834677</v>
      </c>
      <c r="H8" s="114">
        <f t="shared" si="0"/>
        <v>5.2461173764843769</v>
      </c>
    </row>
    <row r="9" spans="1:8" ht="15.6" x14ac:dyDescent="0.55000000000000004">
      <c r="A9" s="70">
        <v>3204</v>
      </c>
      <c r="B9" s="115" t="s">
        <v>12</v>
      </c>
      <c r="C9" s="116">
        <v>971110</v>
      </c>
      <c r="D9" s="117">
        <f t="shared" si="2"/>
        <v>6.103626966452584</v>
      </c>
      <c r="E9" s="116">
        <v>232250</v>
      </c>
      <c r="F9" s="117">
        <v>5.6128044711126899</v>
      </c>
      <c r="G9" s="116">
        <f t="shared" si="1"/>
        <v>1203360</v>
      </c>
      <c r="H9" s="117">
        <f t="shared" si="0"/>
        <v>7.5633661957454672</v>
      </c>
    </row>
    <row r="10" spans="1:8" ht="15.6" x14ac:dyDescent="0.55000000000000004">
      <c r="A10" s="69">
        <v>3205</v>
      </c>
      <c r="B10" s="112" t="s">
        <v>13</v>
      </c>
      <c r="C10" s="113">
        <v>648507</v>
      </c>
      <c r="D10" s="114">
        <f t="shared" si="2"/>
        <v>4.0760004666137366</v>
      </c>
      <c r="E10" s="113">
        <v>197277</v>
      </c>
      <c r="F10" s="114">
        <f>(E10/$G$33)*100</f>
        <v>1.2399266994067268</v>
      </c>
      <c r="G10" s="113">
        <f t="shared" si="1"/>
        <v>845784</v>
      </c>
      <c r="H10" s="114">
        <f t="shared" si="0"/>
        <v>5.3159271660204634</v>
      </c>
    </row>
    <row r="11" spans="1:8" ht="15.6" x14ac:dyDescent="0.55000000000000004">
      <c r="A11" s="70">
        <v>3206</v>
      </c>
      <c r="B11" s="115" t="s">
        <v>14</v>
      </c>
      <c r="C11" s="116">
        <v>514379</v>
      </c>
      <c r="D11" s="117">
        <f t="shared" si="2"/>
        <v>3.2329782778232263</v>
      </c>
      <c r="E11" s="116">
        <v>151550</v>
      </c>
      <c r="F11" s="117">
        <v>6.6128044711126899</v>
      </c>
      <c r="G11" s="116">
        <f t="shared" si="1"/>
        <v>665929</v>
      </c>
      <c r="H11" s="117">
        <f t="shared" si="0"/>
        <v>4.1855013357321029</v>
      </c>
    </row>
    <row r="12" spans="1:8" ht="15.6" x14ac:dyDescent="0.55000000000000004">
      <c r="A12" s="69">
        <v>3207</v>
      </c>
      <c r="B12" s="112" t="s">
        <v>15</v>
      </c>
      <c r="C12" s="113">
        <v>353736</v>
      </c>
      <c r="D12" s="114">
        <f t="shared" si="2"/>
        <v>2.2233038364398174</v>
      </c>
      <c r="E12" s="113">
        <v>95330</v>
      </c>
      <c r="F12" s="114">
        <f>(E12/$G$33)*100</f>
        <v>0.59916874371793605</v>
      </c>
      <c r="G12" s="113">
        <f t="shared" si="1"/>
        <v>449066</v>
      </c>
      <c r="H12" s="114">
        <f t="shared" si="0"/>
        <v>2.8224725801577537</v>
      </c>
    </row>
    <row r="13" spans="1:8" ht="15.6" x14ac:dyDescent="0.55000000000000004">
      <c r="A13" s="70">
        <v>3208</v>
      </c>
      <c r="B13" s="115" t="s">
        <v>16</v>
      </c>
      <c r="C13" s="116">
        <v>323659</v>
      </c>
      <c r="D13" s="117">
        <f t="shared" si="2"/>
        <v>2.034263677992274</v>
      </c>
      <c r="E13" s="116">
        <v>75094</v>
      </c>
      <c r="F13" s="117">
        <v>7.6128044711126899</v>
      </c>
      <c r="G13" s="116">
        <f t="shared" si="1"/>
        <v>398753</v>
      </c>
      <c r="H13" s="117">
        <f t="shared" si="0"/>
        <v>2.506244981262542</v>
      </c>
    </row>
    <row r="14" spans="1:8" ht="15.6" x14ac:dyDescent="0.55000000000000004">
      <c r="A14" s="69">
        <v>3209</v>
      </c>
      <c r="B14" s="112" t="s">
        <v>17</v>
      </c>
      <c r="C14" s="113">
        <v>629721</v>
      </c>
      <c r="D14" s="114">
        <f t="shared" si="2"/>
        <v>3.9579265757138611</v>
      </c>
      <c r="E14" s="113">
        <v>158656</v>
      </c>
      <c r="F14" s="114">
        <f>(E14/$G$33)*100</f>
        <v>0.99718573589964188</v>
      </c>
      <c r="G14" s="113">
        <f t="shared" si="1"/>
        <v>788377</v>
      </c>
      <c r="H14" s="114">
        <f t="shared" si="0"/>
        <v>4.9551123116135027</v>
      </c>
    </row>
    <row r="15" spans="1:8" ht="15.6" x14ac:dyDescent="0.55000000000000004">
      <c r="A15" s="70">
        <v>3210</v>
      </c>
      <c r="B15" s="115" t="s">
        <v>18</v>
      </c>
      <c r="C15" s="116">
        <v>370548</v>
      </c>
      <c r="D15" s="117">
        <f t="shared" si="2"/>
        <v>2.3289707295415267</v>
      </c>
      <c r="E15" s="116">
        <v>95389</v>
      </c>
      <c r="F15" s="117">
        <v>8.6128044711126908</v>
      </c>
      <c r="G15" s="116">
        <f t="shared" si="1"/>
        <v>465937</v>
      </c>
      <c r="H15" s="117">
        <f t="shared" si="0"/>
        <v>2.9285103004479596</v>
      </c>
    </row>
    <row r="16" spans="1:8" ht="15.6" x14ac:dyDescent="0.55000000000000004">
      <c r="A16" s="69">
        <v>3211</v>
      </c>
      <c r="B16" s="112" t="s">
        <v>19</v>
      </c>
      <c r="C16" s="113">
        <v>332040</v>
      </c>
      <c r="D16" s="114">
        <f t="shared" si="2"/>
        <v>2.0869399943785112</v>
      </c>
      <c r="E16" s="113">
        <v>77024</v>
      </c>
      <c r="F16" s="114">
        <f>(E16/$G$33)*100</f>
        <v>0.4841117519787087</v>
      </c>
      <c r="G16" s="113">
        <f t="shared" si="1"/>
        <v>409064</v>
      </c>
      <c r="H16" s="114">
        <f t="shared" si="0"/>
        <v>2.5710517463572202</v>
      </c>
    </row>
    <row r="17" spans="1:8" ht="15.6" x14ac:dyDescent="0.55000000000000004">
      <c r="A17" s="70">
        <v>3212</v>
      </c>
      <c r="B17" s="115" t="s">
        <v>20</v>
      </c>
      <c r="C17" s="116">
        <v>508291</v>
      </c>
      <c r="D17" s="117">
        <f t="shared" si="2"/>
        <v>3.1947139401356699</v>
      </c>
      <c r="E17" s="116">
        <v>143442</v>
      </c>
      <c r="F17" s="117">
        <v>9.6128044711126908</v>
      </c>
      <c r="G17" s="116">
        <f t="shared" si="1"/>
        <v>651733</v>
      </c>
      <c r="H17" s="117">
        <f t="shared" si="0"/>
        <v>4.0962765430559278</v>
      </c>
    </row>
    <row r="18" spans="1:8" ht="15.6" x14ac:dyDescent="0.55000000000000004">
      <c r="A18" s="69">
        <v>3213</v>
      </c>
      <c r="B18" s="112" t="s">
        <v>21</v>
      </c>
      <c r="C18" s="113">
        <v>456466</v>
      </c>
      <c r="D18" s="114">
        <f t="shared" si="2"/>
        <v>2.8689831088844162</v>
      </c>
      <c r="E18" s="113">
        <v>129861</v>
      </c>
      <c r="F18" s="114">
        <f>(E18/$G$33)*100</f>
        <v>0.81620321229366288</v>
      </c>
      <c r="G18" s="113">
        <f t="shared" si="1"/>
        <v>586327</v>
      </c>
      <c r="H18" s="114">
        <f t="shared" si="0"/>
        <v>3.6851863211780791</v>
      </c>
    </row>
    <row r="19" spans="1:8" ht="15.6" x14ac:dyDescent="0.55000000000000004">
      <c r="A19" s="70">
        <v>3214</v>
      </c>
      <c r="B19" s="115" t="s">
        <v>22</v>
      </c>
      <c r="C19" s="116">
        <v>265542</v>
      </c>
      <c r="D19" s="117">
        <f t="shared" si="2"/>
        <v>1.6689863269101874</v>
      </c>
      <c r="E19" s="116">
        <v>64892</v>
      </c>
      <c r="F19" s="117">
        <v>10.6128044711127</v>
      </c>
      <c r="G19" s="116">
        <f t="shared" si="1"/>
        <v>330434</v>
      </c>
      <c r="H19" s="117">
        <f t="shared" si="0"/>
        <v>2.0768459526035086</v>
      </c>
    </row>
    <row r="20" spans="1:8" ht="15.6" x14ac:dyDescent="0.55000000000000004">
      <c r="A20" s="69">
        <v>3215</v>
      </c>
      <c r="B20" s="112" t="s">
        <v>23</v>
      </c>
      <c r="C20" s="113">
        <v>669780</v>
      </c>
      <c r="D20" s="114">
        <f t="shared" si="2"/>
        <v>4.2097056662897216</v>
      </c>
      <c r="E20" s="113">
        <v>162779</v>
      </c>
      <c r="F20" s="114">
        <f>(E20/$G$33)*100</f>
        <v>1.0230996426482943</v>
      </c>
      <c r="G20" s="113">
        <f t="shared" si="1"/>
        <v>832559</v>
      </c>
      <c r="H20" s="114">
        <f t="shared" si="0"/>
        <v>5.2328053089380164</v>
      </c>
    </row>
    <row r="21" spans="1:8" ht="15.6" x14ac:dyDescent="0.55000000000000004">
      <c r="A21" s="70">
        <v>3216</v>
      </c>
      <c r="B21" s="115" t="s">
        <v>24</v>
      </c>
      <c r="C21" s="116">
        <v>782371</v>
      </c>
      <c r="D21" s="117">
        <f t="shared" si="2"/>
        <v>4.91736336086589</v>
      </c>
      <c r="E21" s="116">
        <v>147542</v>
      </c>
      <c r="F21" s="117">
        <v>11.6128044711127</v>
      </c>
      <c r="G21" s="116">
        <f t="shared" si="1"/>
        <v>929913</v>
      </c>
      <c r="H21" s="117">
        <f t="shared" si="0"/>
        <v>5.8446953107833526</v>
      </c>
    </row>
    <row r="22" spans="1:8" ht="15.6" x14ac:dyDescent="0.55000000000000004">
      <c r="A22" s="69">
        <v>3217</v>
      </c>
      <c r="B22" s="112" t="s">
        <v>25</v>
      </c>
      <c r="C22" s="113">
        <v>470912</v>
      </c>
      <c r="D22" s="114">
        <f t="shared" si="2"/>
        <v>2.9597792032067627</v>
      </c>
      <c r="E22" s="113">
        <v>123706</v>
      </c>
      <c r="F22" s="114">
        <f>(E22/$G$33)*100</f>
        <v>0.77751776576493226</v>
      </c>
      <c r="G22" s="113">
        <f t="shared" si="1"/>
        <v>594618</v>
      </c>
      <c r="H22" s="114">
        <f t="shared" si="0"/>
        <v>3.7372969689716951</v>
      </c>
    </row>
    <row r="23" spans="1:8" ht="15.6" x14ac:dyDescent="0.55000000000000004">
      <c r="A23" s="70">
        <v>3218</v>
      </c>
      <c r="B23" s="115" t="s">
        <v>26</v>
      </c>
      <c r="C23" s="116">
        <v>125537</v>
      </c>
      <c r="D23" s="117">
        <f t="shared" si="2"/>
        <v>0.78902597902148885</v>
      </c>
      <c r="E23" s="116">
        <v>31555</v>
      </c>
      <c r="F23" s="117">
        <v>12.6128044711127</v>
      </c>
      <c r="G23" s="116">
        <f t="shared" si="1"/>
        <v>157092</v>
      </c>
      <c r="H23" s="117">
        <f t="shared" si="0"/>
        <v>0.98735567280119585</v>
      </c>
    </row>
    <row r="24" spans="1:8" ht="15.6" x14ac:dyDescent="0.55000000000000004">
      <c r="A24" s="69">
        <v>3271</v>
      </c>
      <c r="B24" s="112" t="s">
        <v>27</v>
      </c>
      <c r="C24" s="113">
        <v>273561</v>
      </c>
      <c r="D24" s="114">
        <f t="shared" si="2"/>
        <v>1.7193873985127692</v>
      </c>
      <c r="E24" s="113">
        <v>69924</v>
      </c>
      <c r="F24" s="114">
        <f>(E24/$G$33)*100</f>
        <v>0.4394867852274516</v>
      </c>
      <c r="G24" s="113">
        <f t="shared" si="1"/>
        <v>343485</v>
      </c>
      <c r="H24" s="114">
        <f t="shared" si="0"/>
        <v>2.1588741837402208</v>
      </c>
    </row>
    <row r="25" spans="1:8" ht="15.6" x14ac:dyDescent="0.55000000000000004">
      <c r="A25" s="70">
        <v>3272</v>
      </c>
      <c r="B25" s="115" t="s">
        <v>28</v>
      </c>
      <c r="C25" s="116">
        <v>89077</v>
      </c>
      <c r="D25" s="117">
        <f t="shared" si="2"/>
        <v>0.55986734694390639</v>
      </c>
      <c r="E25" s="116">
        <v>25013</v>
      </c>
      <c r="F25" s="117">
        <v>13.6128044711127</v>
      </c>
      <c r="G25" s="116">
        <f t="shared" si="1"/>
        <v>114090</v>
      </c>
      <c r="H25" s="117">
        <f t="shared" si="0"/>
        <v>0.71707921924660989</v>
      </c>
    </row>
    <row r="26" spans="1:8" ht="15.6" x14ac:dyDescent="0.55000000000000004">
      <c r="A26" s="69">
        <v>3273</v>
      </c>
      <c r="B26" s="112" t="s">
        <v>29</v>
      </c>
      <c r="C26" s="113">
        <v>652240</v>
      </c>
      <c r="D26" s="114">
        <f t="shared" si="2"/>
        <v>4.0994631427943631</v>
      </c>
      <c r="E26" s="113">
        <v>155312</v>
      </c>
      <c r="F26" s="114">
        <f>(E26/$G$33)*100</f>
        <v>0.97616800508045809</v>
      </c>
      <c r="G26" s="113">
        <f t="shared" si="1"/>
        <v>807552</v>
      </c>
      <c r="H26" s="114">
        <f t="shared" si="0"/>
        <v>5.0756311478748204</v>
      </c>
    </row>
    <row r="27" spans="1:8" ht="15.6" x14ac:dyDescent="0.55000000000000004">
      <c r="A27" s="70">
        <v>3274</v>
      </c>
      <c r="B27" s="115" t="s">
        <v>30</v>
      </c>
      <c r="C27" s="116">
        <v>84994</v>
      </c>
      <c r="D27" s="117">
        <f t="shared" si="2"/>
        <v>0.53420484845864113</v>
      </c>
      <c r="E27" s="116">
        <v>24484</v>
      </c>
      <c r="F27" s="117">
        <v>14.6128044711127</v>
      </c>
      <c r="G27" s="116">
        <f t="shared" si="1"/>
        <v>109478</v>
      </c>
      <c r="H27" s="117">
        <f t="shared" si="0"/>
        <v>0.68809184647804678</v>
      </c>
    </row>
    <row r="28" spans="1:8" ht="15.6" x14ac:dyDescent="0.55000000000000004">
      <c r="A28" s="69">
        <v>3275</v>
      </c>
      <c r="B28" s="112" t="s">
        <v>31</v>
      </c>
      <c r="C28" s="113">
        <v>628458</v>
      </c>
      <c r="D28" s="114">
        <f t="shared" si="2"/>
        <v>3.949988359797405</v>
      </c>
      <c r="E28" s="113">
        <v>137664</v>
      </c>
      <c r="F28" s="114">
        <f>(E28/$G$33)*100</f>
        <v>0.86524667927395316</v>
      </c>
      <c r="G28" s="113">
        <f t="shared" si="1"/>
        <v>766122</v>
      </c>
      <c r="H28" s="114">
        <f t="shared" si="0"/>
        <v>4.8152350390713581</v>
      </c>
    </row>
    <row r="29" spans="1:8" ht="15.6" x14ac:dyDescent="0.55000000000000004">
      <c r="A29" s="70">
        <v>3276</v>
      </c>
      <c r="B29" s="115" t="s">
        <v>32</v>
      </c>
      <c r="C29" s="116">
        <v>476760</v>
      </c>
      <c r="D29" s="117">
        <f t="shared" si="2"/>
        <v>2.9965350913139952</v>
      </c>
      <c r="E29" s="116">
        <v>104225</v>
      </c>
      <c r="F29" s="117">
        <v>15.6128044711127</v>
      </c>
      <c r="G29" s="116">
        <f t="shared" si="1"/>
        <v>580985</v>
      </c>
      <c r="H29" s="117">
        <f t="shared" si="0"/>
        <v>3.6516107476026969</v>
      </c>
    </row>
    <row r="30" spans="1:8" ht="15.6" x14ac:dyDescent="0.55000000000000004">
      <c r="A30" s="69">
        <v>3277</v>
      </c>
      <c r="B30" s="112" t="s">
        <v>33</v>
      </c>
      <c r="C30" s="113">
        <v>146835</v>
      </c>
      <c r="D30" s="114">
        <f t="shared" si="2"/>
        <v>0.92288830886209094</v>
      </c>
      <c r="E30" s="113">
        <v>32434</v>
      </c>
      <c r="F30" s="114">
        <f>(E30/$G$33)*100</f>
        <v>0.20385439036764436</v>
      </c>
      <c r="G30" s="113">
        <f t="shared" si="1"/>
        <v>179269</v>
      </c>
      <c r="H30" s="114">
        <f t="shared" si="0"/>
        <v>1.1267426992297354</v>
      </c>
    </row>
    <row r="31" spans="1:8" ht="15.6" x14ac:dyDescent="0.55000000000000004">
      <c r="A31" s="70">
        <v>3278</v>
      </c>
      <c r="B31" s="115" t="s">
        <v>34</v>
      </c>
      <c r="C31" s="116">
        <v>191453</v>
      </c>
      <c r="D31" s="117">
        <f t="shared" si="2"/>
        <v>1.2033216562575266</v>
      </c>
      <c r="E31" s="116">
        <v>49953</v>
      </c>
      <c r="F31" s="117">
        <v>16.6128044711127</v>
      </c>
      <c r="G31" s="116">
        <f t="shared" si="1"/>
        <v>241406</v>
      </c>
      <c r="H31" s="117">
        <f t="shared" si="0"/>
        <v>1.5172865807822518</v>
      </c>
    </row>
    <row r="32" spans="1:8" ht="15.6" x14ac:dyDescent="0.55000000000000004">
      <c r="A32" s="69">
        <v>3279</v>
      </c>
      <c r="B32" s="112" t="s">
        <v>35</v>
      </c>
      <c r="C32" s="113">
        <v>55727</v>
      </c>
      <c r="D32" s="114">
        <f t="shared" si="2"/>
        <v>0.3502557073446913</v>
      </c>
      <c r="E32" s="113">
        <v>15753</v>
      </c>
      <c r="F32" s="114">
        <f>(E32/$G$33)*100</f>
        <v>9.9010859328528766E-2</v>
      </c>
      <c r="G32" s="113">
        <f t="shared" si="1"/>
        <v>71480</v>
      </c>
      <c r="H32" s="114">
        <f t="shared" si="0"/>
        <v>0.44926656667322007</v>
      </c>
    </row>
    <row r="33" spans="1:8" ht="15.6" x14ac:dyDescent="0.55000000000000004">
      <c r="A33" s="177" t="s">
        <v>36</v>
      </c>
      <c r="B33" s="178"/>
      <c r="C33" s="118">
        <f>SUM(C6:C32)</f>
        <v>12744663</v>
      </c>
      <c r="D33" s="119">
        <f t="shared" si="2"/>
        <v>80.102839807179919</v>
      </c>
      <c r="E33" s="118">
        <f>SUM(E6:E32)</f>
        <v>3165713</v>
      </c>
      <c r="F33" s="119">
        <v>16.168853204253981</v>
      </c>
      <c r="G33" s="118">
        <f>SUM(G6:G32)</f>
        <v>15910376</v>
      </c>
      <c r="H33" s="119">
        <f t="shared" si="0"/>
        <v>100</v>
      </c>
    </row>
    <row r="34" spans="1:8" ht="15.6" x14ac:dyDescent="0.55000000000000004">
      <c r="A34" s="120"/>
      <c r="B34" s="121"/>
      <c r="C34" s="121"/>
      <c r="D34" s="121"/>
      <c r="E34" s="121"/>
      <c r="F34" s="122"/>
      <c r="G34" s="121"/>
      <c r="H34" s="121"/>
    </row>
    <row r="35" spans="1:8" ht="15.6" x14ac:dyDescent="0.55000000000000004">
      <c r="A35" s="123" t="s">
        <v>37</v>
      </c>
      <c r="B35" s="121"/>
      <c r="C35" s="121"/>
      <c r="D35" s="121"/>
      <c r="E35" s="121"/>
      <c r="F35" s="121"/>
      <c r="G35" s="121"/>
      <c r="H35" s="121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1"/>
  <sheetViews>
    <sheetView workbookViewId="0">
      <selection activeCell="D15" sqref="D15"/>
    </sheetView>
  </sheetViews>
  <sheetFormatPr defaultRowHeight="14.4" x14ac:dyDescent="0.55000000000000004"/>
  <cols>
    <col min="1" max="1" width="9.26171875" bestFit="1" customWidth="1"/>
    <col min="3" max="8" width="12.83984375" customWidth="1"/>
  </cols>
  <sheetData>
    <row r="1" spans="1:8" ht="15.6" x14ac:dyDescent="0.6">
      <c r="A1" s="146" t="s">
        <v>130</v>
      </c>
      <c r="B1" s="146"/>
      <c r="C1" s="146"/>
      <c r="D1" s="146"/>
      <c r="E1" s="146"/>
      <c r="F1" s="146"/>
      <c r="G1" s="146"/>
      <c r="H1" s="146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124"/>
      <c r="B3" s="124"/>
      <c r="C3" s="124"/>
      <c r="D3" s="124"/>
      <c r="E3" s="124"/>
      <c r="F3" s="124"/>
      <c r="G3" s="124"/>
      <c r="H3" s="124"/>
    </row>
    <row r="4" spans="1:8" ht="15.6" x14ac:dyDescent="0.55000000000000004">
      <c r="A4" s="153" t="s">
        <v>109</v>
      </c>
      <c r="B4" s="153" t="s">
        <v>72</v>
      </c>
      <c r="C4" s="153" t="s">
        <v>4</v>
      </c>
      <c r="D4" s="153"/>
      <c r="E4" s="153" t="s">
        <v>5</v>
      </c>
      <c r="F4" s="153"/>
      <c r="G4" s="153" t="s">
        <v>6</v>
      </c>
      <c r="H4" s="153"/>
    </row>
    <row r="5" spans="1:8" ht="15.6" x14ac:dyDescent="0.55000000000000004">
      <c r="A5" s="153"/>
      <c r="B5" s="153"/>
      <c r="C5" s="41" t="s">
        <v>7</v>
      </c>
      <c r="D5" s="41" t="s">
        <v>8</v>
      </c>
      <c r="E5" s="41" t="s">
        <v>7</v>
      </c>
      <c r="F5" s="41" t="s">
        <v>8</v>
      </c>
      <c r="G5" s="41" t="s">
        <v>7</v>
      </c>
      <c r="H5" s="41" t="s">
        <v>8</v>
      </c>
    </row>
    <row r="6" spans="1:8" ht="15.6" x14ac:dyDescent="0.6">
      <c r="A6" s="64">
        <v>1</v>
      </c>
      <c r="B6" s="52" t="s">
        <v>76</v>
      </c>
      <c r="C6" s="8">
        <v>29035</v>
      </c>
      <c r="D6" s="9">
        <f>(C6/$G$19)*100</f>
        <v>0.18249097318630306</v>
      </c>
      <c r="E6" s="8">
        <v>26663</v>
      </c>
      <c r="F6" s="9">
        <f t="shared" ref="F6:F18" si="0">(E6/$G$19)*100</f>
        <v>0.16758246316743239</v>
      </c>
      <c r="G6" s="8">
        <f>E6+C6</f>
        <v>55698</v>
      </c>
      <c r="H6" s="9">
        <f t="shared" ref="H6:H18" si="1">(G6/$G$19)*100</f>
        <v>0.35007343635373545</v>
      </c>
    </row>
    <row r="7" spans="1:8" ht="15.6" x14ac:dyDescent="0.6">
      <c r="A7" s="65">
        <v>2</v>
      </c>
      <c r="B7" s="51" t="s">
        <v>77</v>
      </c>
      <c r="C7" s="5">
        <v>326577</v>
      </c>
      <c r="D7" s="6">
        <f t="shared" ref="D7:D18" si="2">(C7/$G$19)*100</f>
        <v>2.0526039108063823</v>
      </c>
      <c r="E7" s="5">
        <v>107166</v>
      </c>
      <c r="F7" s="6">
        <f t="shared" si="0"/>
        <v>0.67356044885425714</v>
      </c>
      <c r="G7" s="5">
        <f t="shared" ref="G7:G18" si="3">E7+C7</f>
        <v>433743</v>
      </c>
      <c r="H7" s="6">
        <f t="shared" si="1"/>
        <v>2.7261643596606393</v>
      </c>
    </row>
    <row r="8" spans="1:8" ht="15.6" x14ac:dyDescent="0.6">
      <c r="A8" s="64">
        <v>3</v>
      </c>
      <c r="B8" s="52" t="s">
        <v>78</v>
      </c>
      <c r="C8" s="8">
        <v>1041638</v>
      </c>
      <c r="D8" s="9">
        <f t="shared" si="2"/>
        <v>6.5469100164571845</v>
      </c>
      <c r="E8" s="8">
        <v>180089</v>
      </c>
      <c r="F8" s="9">
        <f t="shared" si="0"/>
        <v>1.1318965686291764</v>
      </c>
      <c r="G8" s="8">
        <f t="shared" si="3"/>
        <v>1221727</v>
      </c>
      <c r="H8" s="9">
        <f t="shared" si="1"/>
        <v>7.6788065850863614</v>
      </c>
    </row>
    <row r="9" spans="1:8" ht="15.6" x14ac:dyDescent="0.6">
      <c r="A9" s="65">
        <v>4</v>
      </c>
      <c r="B9" s="51" t="s">
        <v>79</v>
      </c>
      <c r="C9" s="5">
        <v>1446610</v>
      </c>
      <c r="D9" s="6">
        <f t="shared" si="2"/>
        <v>9.092242697469878</v>
      </c>
      <c r="E9" s="5">
        <v>199524</v>
      </c>
      <c r="F9" s="6">
        <f t="shared" si="0"/>
        <v>1.254049558602512</v>
      </c>
      <c r="G9" s="5">
        <f t="shared" si="3"/>
        <v>1646134</v>
      </c>
      <c r="H9" s="6">
        <f t="shared" si="1"/>
        <v>10.34629225607239</v>
      </c>
    </row>
    <row r="10" spans="1:8" ht="15.6" x14ac:dyDescent="0.6">
      <c r="A10" s="64">
        <v>5</v>
      </c>
      <c r="B10" s="52" t="s">
        <v>80</v>
      </c>
      <c r="C10" s="8">
        <v>1751767</v>
      </c>
      <c r="D10" s="9">
        <f t="shared" si="2"/>
        <v>11.010217483232326</v>
      </c>
      <c r="E10" s="8">
        <v>254135</v>
      </c>
      <c r="F10" s="9">
        <f t="shared" si="0"/>
        <v>1.5972909753986957</v>
      </c>
      <c r="G10" s="8">
        <f t="shared" si="3"/>
        <v>2005902</v>
      </c>
      <c r="H10" s="9">
        <f t="shared" si="1"/>
        <v>12.607508458631022</v>
      </c>
    </row>
    <row r="11" spans="1:8" ht="15.6" x14ac:dyDescent="0.6">
      <c r="A11" s="65">
        <v>6</v>
      </c>
      <c r="B11" s="51" t="s">
        <v>81</v>
      </c>
      <c r="C11" s="5">
        <v>1702695</v>
      </c>
      <c r="D11" s="6">
        <f t="shared" si="2"/>
        <v>10.701789825708708</v>
      </c>
      <c r="E11" s="5">
        <v>282473</v>
      </c>
      <c r="F11" s="6">
        <f t="shared" si="0"/>
        <v>1.775401159595474</v>
      </c>
      <c r="G11" s="5">
        <f t="shared" si="3"/>
        <v>1985168</v>
      </c>
      <c r="H11" s="6">
        <f t="shared" si="1"/>
        <v>12.477190985304182</v>
      </c>
    </row>
    <row r="12" spans="1:8" ht="15.6" x14ac:dyDescent="0.6">
      <c r="A12" s="64">
        <v>7</v>
      </c>
      <c r="B12" s="52" t="s">
        <v>82</v>
      </c>
      <c r="C12" s="8">
        <v>1597636</v>
      </c>
      <c r="D12" s="9">
        <f t="shared" si="2"/>
        <v>10.04147230712838</v>
      </c>
      <c r="E12" s="8">
        <v>304806</v>
      </c>
      <c r="F12" s="9">
        <f t="shared" si="0"/>
        <v>1.9157686782512242</v>
      </c>
      <c r="G12" s="8">
        <f t="shared" si="3"/>
        <v>1902442</v>
      </c>
      <c r="H12" s="9">
        <f t="shared" si="1"/>
        <v>11.957240985379604</v>
      </c>
    </row>
    <row r="13" spans="1:8" ht="15.6" x14ac:dyDescent="0.6">
      <c r="A13" s="65">
        <v>8</v>
      </c>
      <c r="B13" s="51" t="s">
        <v>83</v>
      </c>
      <c r="C13" s="5">
        <v>1384529</v>
      </c>
      <c r="D13" s="6">
        <f t="shared" si="2"/>
        <v>8.7020507874861028</v>
      </c>
      <c r="E13" s="5">
        <v>323473</v>
      </c>
      <c r="F13" s="6">
        <f t="shared" si="0"/>
        <v>2.0330946295675227</v>
      </c>
      <c r="G13" s="5">
        <f t="shared" si="3"/>
        <v>1708002</v>
      </c>
      <c r="H13" s="6">
        <f t="shared" si="1"/>
        <v>10.735145417053626</v>
      </c>
    </row>
    <row r="14" spans="1:8" ht="15.6" x14ac:dyDescent="0.6">
      <c r="A14" s="64">
        <v>9</v>
      </c>
      <c r="B14" s="52" t="s">
        <v>84</v>
      </c>
      <c r="C14" s="8">
        <v>1116637</v>
      </c>
      <c r="D14" s="9">
        <f t="shared" si="2"/>
        <v>7.0182942251019078</v>
      </c>
      <c r="E14" s="8">
        <v>332130</v>
      </c>
      <c r="F14" s="9">
        <f t="shared" si="0"/>
        <v>2.0875056629711328</v>
      </c>
      <c r="G14" s="8">
        <f t="shared" si="3"/>
        <v>1448767</v>
      </c>
      <c r="H14" s="9">
        <f t="shared" si="1"/>
        <v>9.1057998880730402</v>
      </c>
    </row>
    <row r="15" spans="1:8" ht="15.6" x14ac:dyDescent="0.6">
      <c r="A15" s="65">
        <v>10</v>
      </c>
      <c r="B15" s="51" t="s">
        <v>85</v>
      </c>
      <c r="C15" s="5">
        <v>886083</v>
      </c>
      <c r="D15" s="6">
        <f t="shared" si="2"/>
        <v>5.5692147061766484</v>
      </c>
      <c r="E15" s="5">
        <v>330255</v>
      </c>
      <c r="F15" s="6">
        <f t="shared" si="0"/>
        <v>2.0757209006248498</v>
      </c>
      <c r="G15" s="5">
        <f t="shared" si="3"/>
        <v>1216338</v>
      </c>
      <c r="H15" s="6">
        <f t="shared" si="1"/>
        <v>7.6449356068014991</v>
      </c>
    </row>
    <row r="16" spans="1:8" ht="15.6" x14ac:dyDescent="0.6">
      <c r="A16" s="64">
        <v>11</v>
      </c>
      <c r="B16" s="52" t="s">
        <v>86</v>
      </c>
      <c r="C16" s="8">
        <v>639680</v>
      </c>
      <c r="D16" s="9">
        <f t="shared" si="2"/>
        <v>4.0205209480907298</v>
      </c>
      <c r="E16" s="8">
        <v>282484</v>
      </c>
      <c r="F16" s="9">
        <f t="shared" si="0"/>
        <v>1.7754702968679055</v>
      </c>
      <c r="G16" s="8">
        <f t="shared" si="3"/>
        <v>922164</v>
      </c>
      <c r="H16" s="9">
        <f t="shared" si="1"/>
        <v>5.7959912449586355</v>
      </c>
    </row>
    <row r="17" spans="1:8" ht="15.6" x14ac:dyDescent="0.6">
      <c r="A17" s="65">
        <v>12</v>
      </c>
      <c r="B17" s="51" t="s">
        <v>87</v>
      </c>
      <c r="C17" s="5">
        <v>365888</v>
      </c>
      <c r="D17" s="6">
        <f t="shared" si="2"/>
        <v>2.2996816668568987</v>
      </c>
      <c r="E17" s="5">
        <v>220912</v>
      </c>
      <c r="F17" s="6">
        <f t="shared" si="0"/>
        <v>1.3884775570357357</v>
      </c>
      <c r="G17" s="5">
        <f t="shared" si="3"/>
        <v>586800</v>
      </c>
      <c r="H17" s="6">
        <f t="shared" si="1"/>
        <v>3.6881592238926348</v>
      </c>
    </row>
    <row r="18" spans="1:8" ht="15.6" x14ac:dyDescent="0.6">
      <c r="A18" s="64">
        <v>13</v>
      </c>
      <c r="B18" s="52" t="s">
        <v>88</v>
      </c>
      <c r="C18" s="8">
        <v>455888</v>
      </c>
      <c r="D18" s="9">
        <f t="shared" si="2"/>
        <v>2.8653502594784688</v>
      </c>
      <c r="E18" s="8">
        <v>321603</v>
      </c>
      <c r="F18" s="9">
        <f t="shared" si="0"/>
        <v>2.0213412932541632</v>
      </c>
      <c r="G18" s="8">
        <f t="shared" si="3"/>
        <v>777491</v>
      </c>
      <c r="H18" s="9">
        <f t="shared" si="1"/>
        <v>4.886691552732632</v>
      </c>
    </row>
    <row r="19" spans="1:8" ht="15.6" x14ac:dyDescent="0.6">
      <c r="A19" s="154" t="s">
        <v>36</v>
      </c>
      <c r="B19" s="155"/>
      <c r="C19" s="10">
        <f>SUM(C6:C18)</f>
        <v>12744663</v>
      </c>
      <c r="D19" s="11">
        <v>83.831146795746022</v>
      </c>
      <c r="E19" s="10">
        <f>SUM(E6:E18)</f>
        <v>3165713</v>
      </c>
      <c r="F19" s="11">
        <v>16.168853204253985</v>
      </c>
      <c r="G19" s="10">
        <f>SUM(G6:G18)</f>
        <v>15910376</v>
      </c>
      <c r="H19" s="11">
        <v>100</v>
      </c>
    </row>
    <row r="20" spans="1:8" ht="15.6" x14ac:dyDescent="0.6">
      <c r="A20" s="40"/>
      <c r="B20" s="40"/>
      <c r="C20" s="40"/>
      <c r="D20" s="40"/>
      <c r="E20" s="40"/>
      <c r="F20" s="40"/>
      <c r="G20" s="40"/>
      <c r="H20" s="40"/>
    </row>
    <row r="21" spans="1:8" ht="15.6" x14ac:dyDescent="0.6">
      <c r="A21" s="48" t="s">
        <v>70</v>
      </c>
      <c r="B21" s="40"/>
      <c r="C21" s="40"/>
      <c r="D21" s="40"/>
      <c r="E21" s="40"/>
      <c r="F21" s="40"/>
      <c r="G21" s="40"/>
      <c r="H21" s="40"/>
    </row>
  </sheetData>
  <mergeCells count="8">
    <mergeCell ref="A19:B19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5"/>
  <sheetViews>
    <sheetView workbookViewId="0">
      <selection activeCell="B4" sqref="B4:D4"/>
    </sheetView>
  </sheetViews>
  <sheetFormatPr defaultRowHeight="14.4" x14ac:dyDescent="0.55000000000000004"/>
  <cols>
    <col min="2" max="14" width="14.26171875" customWidth="1"/>
  </cols>
  <sheetData>
    <row r="1" spans="1:14" ht="15.6" x14ac:dyDescent="0.6">
      <c r="A1" s="146" t="s">
        <v>131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4" ht="15.6" x14ac:dyDescent="0.6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ht="15.6" x14ac:dyDescent="0.55000000000000004">
      <c r="A4" s="152" t="s">
        <v>90</v>
      </c>
      <c r="B4" s="153" t="s">
        <v>110</v>
      </c>
      <c r="C4" s="153"/>
      <c r="D4" s="153"/>
      <c r="E4" s="153" t="s">
        <v>111</v>
      </c>
      <c r="F4" s="153"/>
      <c r="G4" s="153"/>
      <c r="H4" s="153" t="s">
        <v>112</v>
      </c>
      <c r="I4" s="153"/>
      <c r="J4" s="153"/>
      <c r="K4" s="153" t="s">
        <v>113</v>
      </c>
      <c r="L4" s="153"/>
      <c r="M4" s="153"/>
      <c r="N4" s="180" t="s">
        <v>132</v>
      </c>
    </row>
    <row r="5" spans="1:14" ht="15.6" x14ac:dyDescent="0.55000000000000004">
      <c r="A5" s="152"/>
      <c r="B5" s="41" t="s">
        <v>4</v>
      </c>
      <c r="C5" s="41" t="s">
        <v>5</v>
      </c>
      <c r="D5" s="41" t="s">
        <v>6</v>
      </c>
      <c r="E5" s="41" t="s">
        <v>4</v>
      </c>
      <c r="F5" s="41" t="s">
        <v>5</v>
      </c>
      <c r="G5" s="41" t="s">
        <v>6</v>
      </c>
      <c r="H5" s="41" t="s">
        <v>4</v>
      </c>
      <c r="I5" s="41" t="s">
        <v>5</v>
      </c>
      <c r="J5" s="41" t="s">
        <v>6</v>
      </c>
      <c r="K5" s="41" t="s">
        <v>4</v>
      </c>
      <c r="L5" s="41" t="s">
        <v>5</v>
      </c>
      <c r="M5" s="41" t="s">
        <v>6</v>
      </c>
      <c r="N5" s="181"/>
    </row>
    <row r="6" spans="1:14" ht="15.6" x14ac:dyDescent="0.6">
      <c r="A6" s="69">
        <v>3201</v>
      </c>
      <c r="B6" s="8">
        <v>45005</v>
      </c>
      <c r="C6" s="8">
        <v>23379</v>
      </c>
      <c r="D6" s="8">
        <v>68384</v>
      </c>
      <c r="E6" s="8">
        <v>1242326</v>
      </c>
      <c r="F6" s="8">
        <v>108574</v>
      </c>
      <c r="G6" s="8">
        <v>1350900</v>
      </c>
      <c r="H6" s="8">
        <v>14468</v>
      </c>
      <c r="I6" s="8">
        <v>40293</v>
      </c>
      <c r="J6" s="8">
        <v>54761</v>
      </c>
      <c r="K6" s="8">
        <v>23567</v>
      </c>
      <c r="L6" s="8">
        <v>121944</v>
      </c>
      <c r="M6" s="8">
        <v>145511</v>
      </c>
      <c r="N6" s="8">
        <v>1619556</v>
      </c>
    </row>
    <row r="7" spans="1:14" ht="15.6" x14ac:dyDescent="0.6">
      <c r="A7" s="70">
        <v>3202</v>
      </c>
      <c r="B7" s="5">
        <v>24096</v>
      </c>
      <c r="C7" s="5">
        <v>10491</v>
      </c>
      <c r="D7" s="5">
        <v>34587</v>
      </c>
      <c r="E7" s="5">
        <v>683425</v>
      </c>
      <c r="F7" s="5">
        <v>75236</v>
      </c>
      <c r="G7" s="5">
        <v>758661</v>
      </c>
      <c r="H7" s="5">
        <v>14456</v>
      </c>
      <c r="I7" s="5">
        <v>38661</v>
      </c>
      <c r="J7" s="5">
        <v>53117</v>
      </c>
      <c r="K7" s="5">
        <v>12389</v>
      </c>
      <c r="L7" s="5">
        <v>74576</v>
      </c>
      <c r="M7" s="5">
        <v>86965</v>
      </c>
      <c r="N7" s="5">
        <v>933330</v>
      </c>
    </row>
    <row r="8" spans="1:14" ht="15.6" x14ac:dyDescent="0.6">
      <c r="A8" s="69">
        <v>3203</v>
      </c>
      <c r="B8" s="8">
        <v>21950</v>
      </c>
      <c r="C8" s="8">
        <v>9273</v>
      </c>
      <c r="D8" s="8">
        <v>31223</v>
      </c>
      <c r="E8" s="8">
        <v>619689</v>
      </c>
      <c r="F8" s="8">
        <v>67762</v>
      </c>
      <c r="G8" s="8">
        <v>687451</v>
      </c>
      <c r="H8" s="8">
        <v>10406</v>
      </c>
      <c r="I8" s="8">
        <v>28852</v>
      </c>
      <c r="J8" s="8">
        <v>39258</v>
      </c>
      <c r="K8" s="8">
        <v>11182</v>
      </c>
      <c r="L8" s="8">
        <v>65563</v>
      </c>
      <c r="M8" s="8">
        <v>76745</v>
      </c>
      <c r="N8" s="8">
        <v>834677</v>
      </c>
    </row>
    <row r="9" spans="1:14" ht="15.6" x14ac:dyDescent="0.6">
      <c r="A9" s="70">
        <v>3204</v>
      </c>
      <c r="B9" s="5">
        <v>33233</v>
      </c>
      <c r="C9" s="5">
        <v>17568</v>
      </c>
      <c r="D9" s="5">
        <v>50801</v>
      </c>
      <c r="E9" s="5">
        <v>907930</v>
      </c>
      <c r="F9" s="5">
        <v>95268</v>
      </c>
      <c r="G9" s="5">
        <v>1003198</v>
      </c>
      <c r="H9" s="5">
        <v>11179</v>
      </c>
      <c r="I9" s="5">
        <v>33425</v>
      </c>
      <c r="J9" s="5">
        <v>44604</v>
      </c>
      <c r="K9" s="5">
        <v>18768</v>
      </c>
      <c r="L9" s="5">
        <v>85989</v>
      </c>
      <c r="M9" s="5">
        <v>104757</v>
      </c>
      <c r="N9" s="5">
        <v>1203360</v>
      </c>
    </row>
    <row r="10" spans="1:14" ht="15.6" x14ac:dyDescent="0.6">
      <c r="A10" s="69">
        <v>3205</v>
      </c>
      <c r="B10" s="8">
        <v>28510</v>
      </c>
      <c r="C10" s="8">
        <v>13651</v>
      </c>
      <c r="D10" s="8">
        <v>42161</v>
      </c>
      <c r="E10" s="8">
        <v>597470</v>
      </c>
      <c r="F10" s="8">
        <v>90203</v>
      </c>
      <c r="G10" s="8">
        <v>687673</v>
      </c>
      <c r="H10" s="8">
        <v>9115</v>
      </c>
      <c r="I10" s="8">
        <v>24126</v>
      </c>
      <c r="J10" s="8">
        <v>33241</v>
      </c>
      <c r="K10" s="8">
        <v>13412</v>
      </c>
      <c r="L10" s="8">
        <v>69297</v>
      </c>
      <c r="M10" s="8">
        <v>82709</v>
      </c>
      <c r="N10" s="8">
        <v>845784</v>
      </c>
    </row>
    <row r="11" spans="1:14" ht="15.6" x14ac:dyDescent="0.6">
      <c r="A11" s="70">
        <v>3206</v>
      </c>
      <c r="B11" s="5">
        <v>16027</v>
      </c>
      <c r="C11" s="5">
        <v>7606</v>
      </c>
      <c r="D11" s="5">
        <v>23633</v>
      </c>
      <c r="E11" s="5">
        <v>477581</v>
      </c>
      <c r="F11" s="5">
        <v>52645</v>
      </c>
      <c r="G11" s="5">
        <v>530226</v>
      </c>
      <c r="H11" s="5">
        <v>9316</v>
      </c>
      <c r="I11" s="5">
        <v>25618</v>
      </c>
      <c r="J11" s="5">
        <v>34934</v>
      </c>
      <c r="K11" s="5">
        <v>11455</v>
      </c>
      <c r="L11" s="5">
        <v>65681</v>
      </c>
      <c r="M11" s="5">
        <v>77136</v>
      </c>
      <c r="N11" s="5">
        <v>665929</v>
      </c>
    </row>
    <row r="12" spans="1:14" ht="15.6" x14ac:dyDescent="0.6">
      <c r="A12" s="69">
        <v>3207</v>
      </c>
      <c r="B12" s="8">
        <v>5071</v>
      </c>
      <c r="C12" s="8">
        <v>2387</v>
      </c>
      <c r="D12" s="8">
        <v>7458</v>
      </c>
      <c r="E12" s="8">
        <v>333450</v>
      </c>
      <c r="F12" s="8">
        <v>22346</v>
      </c>
      <c r="G12" s="8">
        <v>355796</v>
      </c>
      <c r="H12" s="8">
        <v>6594</v>
      </c>
      <c r="I12" s="8">
        <v>13652</v>
      </c>
      <c r="J12" s="8">
        <v>20246</v>
      </c>
      <c r="K12" s="8">
        <v>8621</v>
      </c>
      <c r="L12" s="8">
        <v>56945</v>
      </c>
      <c r="M12" s="8">
        <v>65566</v>
      </c>
      <c r="N12" s="8">
        <v>449066</v>
      </c>
    </row>
    <row r="13" spans="1:14" ht="15.6" x14ac:dyDescent="0.6">
      <c r="A13" s="70">
        <v>3208</v>
      </c>
      <c r="B13" s="5">
        <v>6598</v>
      </c>
      <c r="C13" s="5">
        <v>2621</v>
      </c>
      <c r="D13" s="5">
        <v>9219</v>
      </c>
      <c r="E13" s="5">
        <v>304153</v>
      </c>
      <c r="F13" s="5">
        <v>23203</v>
      </c>
      <c r="G13" s="5">
        <v>327356</v>
      </c>
      <c r="H13" s="5">
        <v>5018</v>
      </c>
      <c r="I13" s="5">
        <v>10364</v>
      </c>
      <c r="J13" s="5">
        <v>15382</v>
      </c>
      <c r="K13" s="5">
        <v>7890</v>
      </c>
      <c r="L13" s="5">
        <v>38906</v>
      </c>
      <c r="M13" s="5">
        <v>46796</v>
      </c>
      <c r="N13" s="5">
        <v>398753</v>
      </c>
    </row>
    <row r="14" spans="1:14" ht="15.6" x14ac:dyDescent="0.6">
      <c r="A14" s="69">
        <v>3209</v>
      </c>
      <c r="B14" s="8">
        <v>16430</v>
      </c>
      <c r="C14" s="8">
        <v>9922</v>
      </c>
      <c r="D14" s="8">
        <v>26352</v>
      </c>
      <c r="E14" s="8">
        <v>583551</v>
      </c>
      <c r="F14" s="8">
        <v>43443</v>
      </c>
      <c r="G14" s="8">
        <v>626994</v>
      </c>
      <c r="H14" s="8">
        <v>13001</v>
      </c>
      <c r="I14" s="8">
        <v>29300</v>
      </c>
      <c r="J14" s="8">
        <v>42301</v>
      </c>
      <c r="K14" s="8">
        <v>16739</v>
      </c>
      <c r="L14" s="8">
        <v>75991</v>
      </c>
      <c r="M14" s="8">
        <v>92730</v>
      </c>
      <c r="N14" s="8">
        <v>788377</v>
      </c>
    </row>
    <row r="15" spans="1:14" ht="15.6" x14ac:dyDescent="0.6">
      <c r="A15" s="70">
        <v>3210</v>
      </c>
      <c r="B15" s="5">
        <v>7954</v>
      </c>
      <c r="C15" s="5">
        <v>3694</v>
      </c>
      <c r="D15" s="5">
        <v>11648</v>
      </c>
      <c r="E15" s="5">
        <v>345209</v>
      </c>
      <c r="F15" s="5">
        <v>27887</v>
      </c>
      <c r="G15" s="5">
        <v>373096</v>
      </c>
      <c r="H15" s="5">
        <v>9130</v>
      </c>
      <c r="I15" s="5">
        <v>20110</v>
      </c>
      <c r="J15" s="5">
        <v>29240</v>
      </c>
      <c r="K15" s="5">
        <v>8255</v>
      </c>
      <c r="L15" s="5">
        <v>43698</v>
      </c>
      <c r="M15" s="5">
        <v>51953</v>
      </c>
      <c r="N15" s="5">
        <v>465937</v>
      </c>
    </row>
    <row r="16" spans="1:14" ht="15.6" x14ac:dyDescent="0.6">
      <c r="A16" s="69">
        <v>3211</v>
      </c>
      <c r="B16" s="8">
        <v>5243</v>
      </c>
      <c r="C16" s="8">
        <v>2032</v>
      </c>
      <c r="D16" s="8">
        <v>7275</v>
      </c>
      <c r="E16" s="8">
        <v>312564</v>
      </c>
      <c r="F16" s="8">
        <v>22251</v>
      </c>
      <c r="G16" s="8">
        <v>334815</v>
      </c>
      <c r="H16" s="8">
        <v>6274</v>
      </c>
      <c r="I16" s="8">
        <v>14129</v>
      </c>
      <c r="J16" s="8">
        <v>20403</v>
      </c>
      <c r="K16" s="8">
        <v>7959</v>
      </c>
      <c r="L16" s="8">
        <v>38612</v>
      </c>
      <c r="M16" s="8">
        <v>46571</v>
      </c>
      <c r="N16" s="8">
        <v>409064</v>
      </c>
    </row>
    <row r="17" spans="1:14" ht="15.6" x14ac:dyDescent="0.6">
      <c r="A17" s="70">
        <v>3212</v>
      </c>
      <c r="B17" s="5">
        <v>17294</v>
      </c>
      <c r="C17" s="5">
        <v>9263</v>
      </c>
      <c r="D17" s="5">
        <v>26557</v>
      </c>
      <c r="E17" s="5">
        <v>464664</v>
      </c>
      <c r="F17" s="5">
        <v>51395</v>
      </c>
      <c r="G17" s="5">
        <v>516059</v>
      </c>
      <c r="H17" s="5">
        <v>10445</v>
      </c>
      <c r="I17" s="5">
        <v>21932</v>
      </c>
      <c r="J17" s="5">
        <v>32377</v>
      </c>
      <c r="K17" s="5">
        <v>15888</v>
      </c>
      <c r="L17" s="5">
        <v>60852</v>
      </c>
      <c r="M17" s="5">
        <v>76740</v>
      </c>
      <c r="N17" s="5">
        <v>651733</v>
      </c>
    </row>
    <row r="18" spans="1:14" ht="15.6" x14ac:dyDescent="0.6">
      <c r="A18" s="69">
        <v>3213</v>
      </c>
      <c r="B18" s="8">
        <v>15456</v>
      </c>
      <c r="C18" s="8">
        <v>8220</v>
      </c>
      <c r="D18" s="8">
        <v>23676</v>
      </c>
      <c r="E18" s="8">
        <v>424487</v>
      </c>
      <c r="F18" s="8">
        <v>55052</v>
      </c>
      <c r="G18" s="8">
        <v>479539</v>
      </c>
      <c r="H18" s="8">
        <v>5900</v>
      </c>
      <c r="I18" s="8">
        <v>16634</v>
      </c>
      <c r="J18" s="8">
        <v>22534</v>
      </c>
      <c r="K18" s="8">
        <v>10623</v>
      </c>
      <c r="L18" s="8">
        <v>49955</v>
      </c>
      <c r="M18" s="8">
        <v>60578</v>
      </c>
      <c r="N18" s="8">
        <v>586327</v>
      </c>
    </row>
    <row r="19" spans="1:14" ht="15.6" x14ac:dyDescent="0.6">
      <c r="A19" s="70">
        <v>3214</v>
      </c>
      <c r="B19" s="5">
        <v>5397</v>
      </c>
      <c r="C19" s="5">
        <v>2681</v>
      </c>
      <c r="D19" s="5">
        <v>8078</v>
      </c>
      <c r="E19" s="5">
        <v>246737</v>
      </c>
      <c r="F19" s="5">
        <v>15521</v>
      </c>
      <c r="G19" s="5">
        <v>262258</v>
      </c>
      <c r="H19" s="5">
        <v>6225</v>
      </c>
      <c r="I19" s="5">
        <v>11918</v>
      </c>
      <c r="J19" s="5">
        <v>18143</v>
      </c>
      <c r="K19" s="5">
        <v>7183</v>
      </c>
      <c r="L19" s="5">
        <v>34772</v>
      </c>
      <c r="M19" s="5">
        <v>41955</v>
      </c>
      <c r="N19" s="5">
        <v>330434</v>
      </c>
    </row>
    <row r="20" spans="1:14" ht="15.6" x14ac:dyDescent="0.6">
      <c r="A20" s="69">
        <v>3215</v>
      </c>
      <c r="B20" s="8">
        <v>23405</v>
      </c>
      <c r="C20" s="8">
        <v>11447</v>
      </c>
      <c r="D20" s="8">
        <v>34852</v>
      </c>
      <c r="E20" s="8">
        <v>619922</v>
      </c>
      <c r="F20" s="8">
        <v>56852</v>
      </c>
      <c r="G20" s="8">
        <v>676774</v>
      </c>
      <c r="H20" s="8">
        <v>9734</v>
      </c>
      <c r="I20" s="8">
        <v>26776</v>
      </c>
      <c r="J20" s="8">
        <v>36510</v>
      </c>
      <c r="K20" s="8">
        <v>16719</v>
      </c>
      <c r="L20" s="8">
        <v>67704</v>
      </c>
      <c r="M20" s="8">
        <v>84423</v>
      </c>
      <c r="N20" s="8">
        <v>832559</v>
      </c>
    </row>
    <row r="21" spans="1:14" ht="15.6" x14ac:dyDescent="0.6">
      <c r="A21" s="70">
        <v>3216</v>
      </c>
      <c r="B21" s="5">
        <v>29160</v>
      </c>
      <c r="C21" s="5">
        <v>15903</v>
      </c>
      <c r="D21" s="5">
        <v>45063</v>
      </c>
      <c r="E21" s="5">
        <v>739154</v>
      </c>
      <c r="F21" s="5">
        <v>68844</v>
      </c>
      <c r="G21" s="5">
        <v>807998</v>
      </c>
      <c r="H21" s="5">
        <v>5724</v>
      </c>
      <c r="I21" s="5">
        <v>17216</v>
      </c>
      <c r="J21" s="5">
        <v>22940</v>
      </c>
      <c r="K21" s="5">
        <v>8333</v>
      </c>
      <c r="L21" s="5">
        <v>45579</v>
      </c>
      <c r="M21" s="5">
        <v>53912</v>
      </c>
      <c r="N21" s="5">
        <v>929913</v>
      </c>
    </row>
    <row r="22" spans="1:14" ht="15.6" x14ac:dyDescent="0.6">
      <c r="A22" s="69">
        <v>3217</v>
      </c>
      <c r="B22" s="8">
        <v>17815</v>
      </c>
      <c r="C22" s="8">
        <v>9078</v>
      </c>
      <c r="D22" s="8">
        <v>26893</v>
      </c>
      <c r="E22" s="8">
        <v>437388</v>
      </c>
      <c r="F22" s="8">
        <v>51420</v>
      </c>
      <c r="G22" s="8">
        <v>488808</v>
      </c>
      <c r="H22" s="8">
        <v>7597</v>
      </c>
      <c r="I22" s="8">
        <v>25223</v>
      </c>
      <c r="J22" s="8">
        <v>32820</v>
      </c>
      <c r="K22" s="8">
        <v>8112</v>
      </c>
      <c r="L22" s="8">
        <v>37985</v>
      </c>
      <c r="M22" s="8">
        <v>46097</v>
      </c>
      <c r="N22" s="8">
        <v>594618</v>
      </c>
    </row>
    <row r="23" spans="1:14" ht="15.6" x14ac:dyDescent="0.6">
      <c r="A23" s="70">
        <v>3218</v>
      </c>
      <c r="B23" s="5">
        <v>1371</v>
      </c>
      <c r="C23" s="5">
        <v>557</v>
      </c>
      <c r="D23" s="5">
        <v>1928</v>
      </c>
      <c r="E23" s="5">
        <v>117904</v>
      </c>
      <c r="F23" s="5">
        <v>7064</v>
      </c>
      <c r="G23" s="5">
        <v>124968</v>
      </c>
      <c r="H23" s="5">
        <v>2670</v>
      </c>
      <c r="I23" s="5">
        <v>5512</v>
      </c>
      <c r="J23" s="5">
        <v>8182</v>
      </c>
      <c r="K23" s="5">
        <v>3592</v>
      </c>
      <c r="L23" s="5">
        <v>18422</v>
      </c>
      <c r="M23" s="5">
        <v>22014</v>
      </c>
      <c r="N23" s="5">
        <v>157092</v>
      </c>
    </row>
    <row r="24" spans="1:14" ht="15.6" x14ac:dyDescent="0.6">
      <c r="A24" s="69">
        <v>3271</v>
      </c>
      <c r="B24" s="8">
        <v>11700</v>
      </c>
      <c r="C24" s="8">
        <v>5917</v>
      </c>
      <c r="D24" s="8">
        <v>17617</v>
      </c>
      <c r="E24" s="8">
        <v>252139</v>
      </c>
      <c r="F24" s="8">
        <v>21855</v>
      </c>
      <c r="G24" s="8">
        <v>273994</v>
      </c>
      <c r="H24" s="8">
        <v>3652</v>
      </c>
      <c r="I24" s="8">
        <v>11771</v>
      </c>
      <c r="J24" s="8">
        <v>15423</v>
      </c>
      <c r="K24" s="8">
        <v>6070</v>
      </c>
      <c r="L24" s="8">
        <v>30381</v>
      </c>
      <c r="M24" s="8">
        <v>36451</v>
      </c>
      <c r="N24" s="8">
        <v>343485</v>
      </c>
    </row>
    <row r="25" spans="1:14" ht="15.6" x14ac:dyDescent="0.6">
      <c r="A25" s="70">
        <v>3272</v>
      </c>
      <c r="B25" s="5">
        <v>2555</v>
      </c>
      <c r="C25" s="5">
        <v>1280</v>
      </c>
      <c r="D25" s="5">
        <v>3835</v>
      </c>
      <c r="E25" s="5">
        <v>82150</v>
      </c>
      <c r="F25" s="5">
        <v>7387</v>
      </c>
      <c r="G25" s="5">
        <v>89537</v>
      </c>
      <c r="H25" s="5">
        <v>1913</v>
      </c>
      <c r="I25" s="5">
        <v>4260</v>
      </c>
      <c r="J25" s="5">
        <v>6173</v>
      </c>
      <c r="K25" s="5">
        <v>2459</v>
      </c>
      <c r="L25" s="5">
        <v>12086</v>
      </c>
      <c r="M25" s="5">
        <v>14545</v>
      </c>
      <c r="N25" s="5">
        <v>114090</v>
      </c>
    </row>
    <row r="26" spans="1:14" ht="15.6" x14ac:dyDescent="0.6">
      <c r="A26" s="69">
        <v>3273</v>
      </c>
      <c r="B26" s="8">
        <v>22924</v>
      </c>
      <c r="C26" s="8">
        <v>13131</v>
      </c>
      <c r="D26" s="8">
        <v>36055</v>
      </c>
      <c r="E26" s="8">
        <v>601332</v>
      </c>
      <c r="F26" s="8">
        <v>41467</v>
      </c>
      <c r="G26" s="8">
        <v>642799</v>
      </c>
      <c r="H26" s="8">
        <v>15077</v>
      </c>
      <c r="I26" s="8">
        <v>25018</v>
      </c>
      <c r="J26" s="8">
        <v>40095</v>
      </c>
      <c r="K26" s="8">
        <v>12907</v>
      </c>
      <c r="L26" s="8">
        <v>75696</v>
      </c>
      <c r="M26" s="8">
        <v>88603</v>
      </c>
      <c r="N26" s="8">
        <v>807552</v>
      </c>
    </row>
    <row r="27" spans="1:14" ht="15.6" x14ac:dyDescent="0.6">
      <c r="A27" s="70">
        <v>3274</v>
      </c>
      <c r="B27" s="5">
        <v>2834</v>
      </c>
      <c r="C27" s="5">
        <v>1988</v>
      </c>
      <c r="D27" s="5">
        <v>4822</v>
      </c>
      <c r="E27" s="5">
        <v>76201</v>
      </c>
      <c r="F27" s="5">
        <v>4516</v>
      </c>
      <c r="G27" s="5">
        <v>80717</v>
      </c>
      <c r="H27" s="5">
        <v>2856</v>
      </c>
      <c r="I27" s="5">
        <v>4962</v>
      </c>
      <c r="J27" s="5">
        <v>7818</v>
      </c>
      <c r="K27" s="5">
        <v>3103</v>
      </c>
      <c r="L27" s="5">
        <v>13018</v>
      </c>
      <c r="M27" s="5">
        <v>16121</v>
      </c>
      <c r="N27" s="5">
        <v>109478</v>
      </c>
    </row>
    <row r="28" spans="1:14" ht="15.6" x14ac:dyDescent="0.6">
      <c r="A28" s="69">
        <v>3275</v>
      </c>
      <c r="B28" s="8">
        <v>32364</v>
      </c>
      <c r="C28" s="8">
        <v>19868</v>
      </c>
      <c r="D28" s="8">
        <v>52232</v>
      </c>
      <c r="E28" s="8">
        <v>584388</v>
      </c>
      <c r="F28" s="8">
        <v>58234</v>
      </c>
      <c r="G28" s="8">
        <v>642622</v>
      </c>
      <c r="H28" s="8">
        <v>4633</v>
      </c>
      <c r="I28" s="8">
        <v>13089</v>
      </c>
      <c r="J28" s="8">
        <v>17722</v>
      </c>
      <c r="K28" s="8">
        <v>7073</v>
      </c>
      <c r="L28" s="8">
        <v>46473</v>
      </c>
      <c r="M28" s="8">
        <v>53546</v>
      </c>
      <c r="N28" s="8">
        <v>766122</v>
      </c>
    </row>
    <row r="29" spans="1:14" ht="15.6" x14ac:dyDescent="0.6">
      <c r="A29" s="70">
        <v>3276</v>
      </c>
      <c r="B29" s="5">
        <v>19168</v>
      </c>
      <c r="C29" s="5">
        <v>10142</v>
      </c>
      <c r="D29" s="5">
        <v>29310</v>
      </c>
      <c r="E29" s="5">
        <v>439935</v>
      </c>
      <c r="F29" s="5">
        <v>32650</v>
      </c>
      <c r="G29" s="5">
        <v>472585</v>
      </c>
      <c r="H29" s="5">
        <v>6015</v>
      </c>
      <c r="I29" s="5">
        <v>12315</v>
      </c>
      <c r="J29" s="5">
        <v>18330</v>
      </c>
      <c r="K29" s="5">
        <v>11642</v>
      </c>
      <c r="L29" s="5">
        <v>49118</v>
      </c>
      <c r="M29" s="5">
        <v>60760</v>
      </c>
      <c r="N29" s="5">
        <v>580985</v>
      </c>
    </row>
    <row r="30" spans="1:14" ht="15.6" x14ac:dyDescent="0.6">
      <c r="A30" s="69">
        <v>3277</v>
      </c>
      <c r="B30" s="8">
        <v>4529</v>
      </c>
      <c r="C30" s="8">
        <v>2481</v>
      </c>
      <c r="D30" s="8">
        <v>7010</v>
      </c>
      <c r="E30" s="8">
        <v>135861</v>
      </c>
      <c r="F30" s="8">
        <v>7180</v>
      </c>
      <c r="G30" s="8">
        <v>143041</v>
      </c>
      <c r="H30" s="8">
        <v>3240</v>
      </c>
      <c r="I30" s="8">
        <v>6674</v>
      </c>
      <c r="J30" s="8">
        <v>9914</v>
      </c>
      <c r="K30" s="8">
        <v>3205</v>
      </c>
      <c r="L30" s="8">
        <v>16099</v>
      </c>
      <c r="M30" s="8">
        <v>19304</v>
      </c>
      <c r="N30" s="8">
        <v>179269</v>
      </c>
    </row>
    <row r="31" spans="1:14" ht="15.6" x14ac:dyDescent="0.6">
      <c r="A31" s="70">
        <v>3278</v>
      </c>
      <c r="B31" s="5">
        <v>4923</v>
      </c>
      <c r="C31" s="5">
        <v>2396</v>
      </c>
      <c r="D31" s="5">
        <v>7319</v>
      </c>
      <c r="E31" s="5">
        <v>176414</v>
      </c>
      <c r="F31" s="5">
        <v>11185</v>
      </c>
      <c r="G31" s="5">
        <v>187599</v>
      </c>
      <c r="H31" s="5">
        <v>4748</v>
      </c>
      <c r="I31" s="5">
        <v>9928</v>
      </c>
      <c r="J31" s="5">
        <v>14676</v>
      </c>
      <c r="K31" s="5">
        <v>5368</v>
      </c>
      <c r="L31" s="5">
        <v>26444</v>
      </c>
      <c r="M31" s="5">
        <v>31812</v>
      </c>
      <c r="N31" s="5">
        <v>241406</v>
      </c>
    </row>
    <row r="32" spans="1:14" ht="15.6" x14ac:dyDescent="0.6">
      <c r="A32" s="69">
        <v>3279</v>
      </c>
      <c r="B32" s="8">
        <v>1059</v>
      </c>
      <c r="C32" s="8">
        <v>394</v>
      </c>
      <c r="D32" s="8">
        <v>1453</v>
      </c>
      <c r="E32" s="8">
        <v>49763</v>
      </c>
      <c r="F32" s="8">
        <v>1837</v>
      </c>
      <c r="G32" s="8">
        <v>51600</v>
      </c>
      <c r="H32" s="8">
        <v>2725</v>
      </c>
      <c r="I32" s="8">
        <v>3967</v>
      </c>
      <c r="J32" s="8">
        <v>6692</v>
      </c>
      <c r="K32" s="8">
        <v>2180</v>
      </c>
      <c r="L32" s="8">
        <v>9555</v>
      </c>
      <c r="M32" s="8">
        <v>11735</v>
      </c>
      <c r="N32" s="8">
        <v>71480</v>
      </c>
    </row>
    <row r="33" spans="1:14" ht="15.6" x14ac:dyDescent="0.6">
      <c r="A33" s="125" t="s">
        <v>36</v>
      </c>
      <c r="B33" s="10">
        <f t="shared" ref="B33:N33" si="0">SUM(B6:B32)</f>
        <v>422071</v>
      </c>
      <c r="C33" s="10">
        <f t="shared" si="0"/>
        <v>217370</v>
      </c>
      <c r="D33" s="10">
        <f t="shared" si="0"/>
        <v>639441</v>
      </c>
      <c r="E33" s="10">
        <f t="shared" si="0"/>
        <v>11855787</v>
      </c>
      <c r="F33" s="10">
        <f t="shared" si="0"/>
        <v>1121277</v>
      </c>
      <c r="G33" s="10">
        <f t="shared" si="0"/>
        <v>12977064</v>
      </c>
      <c r="H33" s="10">
        <f t="shared" si="0"/>
        <v>202111</v>
      </c>
      <c r="I33" s="10">
        <f t="shared" si="0"/>
        <v>495725</v>
      </c>
      <c r="J33" s="10">
        <f t="shared" si="0"/>
        <v>697836</v>
      </c>
      <c r="K33" s="10">
        <f t="shared" si="0"/>
        <v>264694</v>
      </c>
      <c r="L33" s="10">
        <f t="shared" si="0"/>
        <v>1331341</v>
      </c>
      <c r="M33" s="10">
        <f t="shared" si="0"/>
        <v>1596035</v>
      </c>
      <c r="N33" s="10">
        <f t="shared" si="0"/>
        <v>15910376</v>
      </c>
    </row>
    <row r="34" spans="1:14" ht="15.6" x14ac:dyDescent="0.6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ht="15.6" x14ac:dyDescent="0.6">
      <c r="A35" s="13" t="s">
        <v>70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</sheetData>
  <mergeCells count="8">
    <mergeCell ref="A1:N1"/>
    <mergeCell ref="A2:N2"/>
    <mergeCell ref="A4:A5"/>
    <mergeCell ref="B4:D4"/>
    <mergeCell ref="E4:G4"/>
    <mergeCell ref="H4:J4"/>
    <mergeCell ref="K4:M4"/>
    <mergeCell ref="N4:N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8"/>
  <sheetViews>
    <sheetView workbookViewId="0">
      <selection activeCell="L14" sqref="L14"/>
    </sheetView>
  </sheetViews>
  <sheetFormatPr defaultRowHeight="14.4" x14ac:dyDescent="0.55000000000000004"/>
  <cols>
    <col min="1" max="1" width="9.26171875" bestFit="1" customWidth="1"/>
    <col min="2" max="2" width="25.68359375" customWidth="1"/>
    <col min="3" max="3" width="11.26171875" bestFit="1" customWidth="1"/>
    <col min="4" max="4" width="9.26171875" bestFit="1" customWidth="1"/>
    <col min="5" max="5" width="10.15625" bestFit="1" customWidth="1"/>
    <col min="6" max="6" width="9.26171875" bestFit="1" customWidth="1"/>
    <col min="7" max="7" width="11.26171875" bestFit="1" customWidth="1"/>
    <col min="8" max="8" width="9.26171875" bestFit="1" customWidth="1"/>
  </cols>
  <sheetData>
    <row r="1" spans="1:8" ht="15.6" x14ac:dyDescent="0.6">
      <c r="A1" s="182" t="s">
        <v>133</v>
      </c>
      <c r="B1" s="182"/>
      <c r="C1" s="182"/>
      <c r="D1" s="182"/>
      <c r="E1" s="182"/>
      <c r="F1" s="182"/>
      <c r="G1" s="182"/>
      <c r="H1" s="182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39"/>
      <c r="B3" s="40"/>
      <c r="C3" s="40"/>
      <c r="D3" s="40"/>
      <c r="E3" s="40"/>
      <c r="F3" s="40"/>
      <c r="G3" s="40"/>
      <c r="H3" s="40"/>
    </row>
    <row r="4" spans="1:8" ht="15.6" x14ac:dyDescent="0.55000000000000004">
      <c r="A4" s="153" t="s">
        <v>109</v>
      </c>
      <c r="B4" s="153" t="s">
        <v>134</v>
      </c>
      <c r="C4" s="153" t="s">
        <v>4</v>
      </c>
      <c r="D4" s="153"/>
      <c r="E4" s="153" t="s">
        <v>5</v>
      </c>
      <c r="F4" s="153"/>
      <c r="G4" s="153" t="s">
        <v>132</v>
      </c>
      <c r="H4" s="153"/>
    </row>
    <row r="5" spans="1:8" ht="15.6" x14ac:dyDescent="0.55000000000000004">
      <c r="A5" s="153"/>
      <c r="B5" s="153"/>
      <c r="C5" s="41" t="s">
        <v>7</v>
      </c>
      <c r="D5" s="41" t="s">
        <v>8</v>
      </c>
      <c r="E5" s="41" t="s">
        <v>7</v>
      </c>
      <c r="F5" s="41" t="s">
        <v>8</v>
      </c>
      <c r="G5" s="41" t="s">
        <v>7</v>
      </c>
      <c r="H5" s="41" t="s">
        <v>8</v>
      </c>
    </row>
    <row r="6" spans="1:8" ht="15.6" x14ac:dyDescent="0.6">
      <c r="A6" s="64">
        <v>1</v>
      </c>
      <c r="B6" s="7" t="s">
        <v>135</v>
      </c>
      <c r="C6" s="8">
        <v>224358</v>
      </c>
      <c r="D6" s="9">
        <f>C6/$G$16*100</f>
        <v>1.4101363789265571</v>
      </c>
      <c r="E6" s="8">
        <v>148821</v>
      </c>
      <c r="F6" s="9">
        <f>E6/$G$16*100</f>
        <v>0.93537072913927355</v>
      </c>
      <c r="G6" s="8">
        <f>C6+E6</f>
        <v>373179</v>
      </c>
      <c r="H6" s="9">
        <f>G6/$G$16*100</f>
        <v>2.3455071080658305</v>
      </c>
    </row>
    <row r="7" spans="1:8" ht="15.6" x14ac:dyDescent="0.6">
      <c r="A7" s="65">
        <v>2</v>
      </c>
      <c r="B7" s="4" t="s">
        <v>136</v>
      </c>
      <c r="C7" s="5">
        <v>197308</v>
      </c>
      <c r="D7" s="6">
        <f t="shared" ref="D7:F16" si="0">C7/$G$16*100</f>
        <v>1.2401215408108519</v>
      </c>
      <c r="E7" s="5">
        <v>114104</v>
      </c>
      <c r="F7" s="6">
        <f t="shared" si="0"/>
        <v>0.71716721213879553</v>
      </c>
      <c r="G7" s="5">
        <f t="shared" ref="G7:G15" si="1">C7+E7</f>
        <v>311412</v>
      </c>
      <c r="H7" s="6">
        <f t="shared" ref="H7:H16" si="2">G7/$G$16*100</f>
        <v>1.9572887529496474</v>
      </c>
    </row>
    <row r="8" spans="1:8" ht="15.6" x14ac:dyDescent="0.6">
      <c r="A8" s="64">
        <v>3</v>
      </c>
      <c r="B8" s="7" t="s">
        <v>137</v>
      </c>
      <c r="C8" s="8">
        <v>5138609</v>
      </c>
      <c r="D8" s="9">
        <f t="shared" si="0"/>
        <v>32.297219122917021</v>
      </c>
      <c r="E8" s="8">
        <v>1705389</v>
      </c>
      <c r="F8" s="9">
        <f t="shared" si="0"/>
        <v>10.718722172247846</v>
      </c>
      <c r="G8" s="8">
        <f t="shared" si="1"/>
        <v>6843998</v>
      </c>
      <c r="H8" s="9">
        <f t="shared" si="2"/>
        <v>43.015941295164865</v>
      </c>
    </row>
    <row r="9" spans="1:8" ht="15.6" x14ac:dyDescent="0.6">
      <c r="A9" s="65">
        <v>4</v>
      </c>
      <c r="B9" s="4" t="s">
        <v>138</v>
      </c>
      <c r="C9" s="5">
        <v>2160728</v>
      </c>
      <c r="D9" s="6">
        <f t="shared" si="0"/>
        <v>13.580621853311323</v>
      </c>
      <c r="E9" s="5">
        <v>475510</v>
      </c>
      <c r="F9" s="6">
        <f t="shared" si="0"/>
        <v>2.9886785830831402</v>
      </c>
      <c r="G9" s="5">
        <f t="shared" si="1"/>
        <v>2636238</v>
      </c>
      <c r="H9" s="6">
        <f t="shared" si="2"/>
        <v>16.569300436394464</v>
      </c>
    </row>
    <row r="10" spans="1:8" ht="15.6" x14ac:dyDescent="0.6">
      <c r="A10" s="64">
        <v>5</v>
      </c>
      <c r="B10" s="7" t="s">
        <v>139</v>
      </c>
      <c r="C10" s="8">
        <v>3795594</v>
      </c>
      <c r="D10" s="9">
        <f t="shared" si="0"/>
        <v>23.856092401587492</v>
      </c>
      <c r="E10" s="8">
        <v>554867</v>
      </c>
      <c r="F10" s="9">
        <f t="shared" si="0"/>
        <v>3.487453722023917</v>
      </c>
      <c r="G10" s="8">
        <f t="shared" si="1"/>
        <v>4350461</v>
      </c>
      <c r="H10" s="9">
        <f t="shared" si="2"/>
        <v>27.343546123611411</v>
      </c>
    </row>
    <row r="11" spans="1:8" ht="15.6" x14ac:dyDescent="0.6">
      <c r="A11" s="65">
        <v>6</v>
      </c>
      <c r="B11" s="4" t="s">
        <v>140</v>
      </c>
      <c r="C11" s="5">
        <v>67494</v>
      </c>
      <c r="D11" s="6">
        <f t="shared" si="0"/>
        <v>0.42421373322666917</v>
      </c>
      <c r="E11" s="5">
        <v>16665</v>
      </c>
      <c r="F11" s="6">
        <f t="shared" si="0"/>
        <v>0.10474296773376067</v>
      </c>
      <c r="G11" s="5">
        <f t="shared" si="1"/>
        <v>84159</v>
      </c>
      <c r="H11" s="6">
        <f t="shared" si="2"/>
        <v>0.5289567009604299</v>
      </c>
    </row>
    <row r="12" spans="1:8" ht="15.6" x14ac:dyDescent="0.6">
      <c r="A12" s="64">
        <v>7</v>
      </c>
      <c r="B12" s="7" t="s">
        <v>141</v>
      </c>
      <c r="C12" s="8">
        <v>258433</v>
      </c>
      <c r="D12" s="9">
        <f t="shared" si="0"/>
        <v>1.6243047932996679</v>
      </c>
      <c r="E12" s="8">
        <v>45075</v>
      </c>
      <c r="F12" s="9">
        <f t="shared" si="0"/>
        <v>0.28330568680463619</v>
      </c>
      <c r="G12" s="8">
        <f t="shared" si="1"/>
        <v>303508</v>
      </c>
      <c r="H12" s="9">
        <f t="shared" si="2"/>
        <v>1.9076104801043041</v>
      </c>
    </row>
    <row r="13" spans="1:8" ht="15.6" x14ac:dyDescent="0.6">
      <c r="A13" s="65">
        <v>8</v>
      </c>
      <c r="B13" s="4" t="s">
        <v>142</v>
      </c>
      <c r="C13" s="5">
        <v>808514</v>
      </c>
      <c r="D13" s="6">
        <f t="shared" si="0"/>
        <v>5.0816775166092869</v>
      </c>
      <c r="E13" s="5">
        <v>96503</v>
      </c>
      <c r="F13" s="6">
        <f t="shared" si="0"/>
        <v>0.60654129104177046</v>
      </c>
      <c r="G13" s="5">
        <f t="shared" si="1"/>
        <v>905017</v>
      </c>
      <c r="H13" s="6">
        <f t="shared" si="2"/>
        <v>5.688218807651058</v>
      </c>
    </row>
    <row r="14" spans="1:8" ht="15.6" x14ac:dyDescent="0.6">
      <c r="A14" s="64">
        <v>9</v>
      </c>
      <c r="B14" s="7" t="s">
        <v>143</v>
      </c>
      <c r="C14" s="8">
        <v>84948</v>
      </c>
      <c r="D14" s="9">
        <f t="shared" si="0"/>
        <v>0.53391572895574557</v>
      </c>
      <c r="E14" s="8">
        <v>7838</v>
      </c>
      <c r="F14" s="9">
        <f t="shared" si="0"/>
        <v>4.926344921075404E-2</v>
      </c>
      <c r="G14" s="8">
        <f t="shared" si="1"/>
        <v>92786</v>
      </c>
      <c r="H14" s="9">
        <f t="shared" si="2"/>
        <v>0.58317917816649967</v>
      </c>
    </row>
    <row r="15" spans="1:8" ht="15.6" x14ac:dyDescent="0.6">
      <c r="A15" s="65">
        <v>10</v>
      </c>
      <c r="B15" s="4" t="s">
        <v>144</v>
      </c>
      <c r="C15" s="5">
        <v>8677</v>
      </c>
      <c r="D15" s="6">
        <f t="shared" si="0"/>
        <v>5.4536737535304004E-2</v>
      </c>
      <c r="E15" s="5">
        <v>941</v>
      </c>
      <c r="F15" s="6">
        <f t="shared" si="0"/>
        <v>5.9143793961877458E-3</v>
      </c>
      <c r="G15" s="5">
        <f t="shared" si="1"/>
        <v>9618</v>
      </c>
      <c r="H15" s="6">
        <f t="shared" si="2"/>
        <v>6.0451116931491751E-2</v>
      </c>
    </row>
    <row r="16" spans="1:8" ht="15.6" x14ac:dyDescent="0.6">
      <c r="A16" s="163" t="s">
        <v>36</v>
      </c>
      <c r="B16" s="164"/>
      <c r="C16" s="44">
        <f>SUM(C6:C15)</f>
        <v>12744663</v>
      </c>
      <c r="D16" s="45">
        <f t="shared" si="0"/>
        <v>80.102839807179919</v>
      </c>
      <c r="E16" s="44">
        <f>SUM(E6:E15)</f>
        <v>3165713</v>
      </c>
      <c r="F16" s="45">
        <f t="shared" si="0"/>
        <v>19.897160192820081</v>
      </c>
      <c r="G16" s="44">
        <f>SUM(G6:G15)</f>
        <v>15910376</v>
      </c>
      <c r="H16" s="45">
        <f t="shared" si="2"/>
        <v>100</v>
      </c>
    </row>
    <row r="17" spans="1:8" ht="15.6" x14ac:dyDescent="0.6">
      <c r="A17" s="39"/>
      <c r="B17" s="40"/>
      <c r="C17" s="40"/>
      <c r="D17" s="40"/>
      <c r="E17" s="40"/>
      <c r="F17" s="40"/>
      <c r="G17" s="40"/>
      <c r="H17" s="40"/>
    </row>
    <row r="18" spans="1:8" ht="15.6" x14ac:dyDescent="0.6">
      <c r="A18" s="126" t="s">
        <v>70</v>
      </c>
      <c r="B18" s="40"/>
      <c r="C18" s="40"/>
      <c r="D18" s="40"/>
      <c r="E18" s="40"/>
      <c r="F18" s="40"/>
      <c r="G18" s="40"/>
      <c r="H18" s="40"/>
    </row>
  </sheetData>
  <mergeCells count="8">
    <mergeCell ref="A16:B16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2"/>
  <sheetViews>
    <sheetView workbookViewId="0">
      <selection activeCell="H21" sqref="H21"/>
    </sheetView>
  </sheetViews>
  <sheetFormatPr defaultRowHeight="14.4" x14ac:dyDescent="0.55000000000000004"/>
  <cols>
    <col min="1" max="1" width="9.26171875" bestFit="1" customWidth="1"/>
    <col min="2" max="2" width="42.26171875" bestFit="1" customWidth="1"/>
    <col min="3" max="3" width="12.83984375" customWidth="1"/>
    <col min="4" max="4" width="9.26171875" bestFit="1" customWidth="1"/>
    <col min="5" max="5" width="12.83984375" customWidth="1"/>
    <col min="6" max="6" width="9.26171875" bestFit="1" customWidth="1"/>
    <col min="7" max="7" width="12.83984375" customWidth="1"/>
    <col min="8" max="8" width="9.26171875" bestFit="1" customWidth="1"/>
  </cols>
  <sheetData>
    <row r="1" spans="1:8" ht="15.6" x14ac:dyDescent="0.6">
      <c r="A1" s="182" t="s">
        <v>145</v>
      </c>
      <c r="B1" s="182"/>
      <c r="C1" s="182"/>
      <c r="D1" s="182"/>
      <c r="E1" s="182"/>
      <c r="F1" s="182"/>
      <c r="G1" s="182"/>
      <c r="H1" s="182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124"/>
      <c r="B3" s="124"/>
      <c r="C3" s="124"/>
      <c r="D3" s="124"/>
      <c r="E3" s="124"/>
      <c r="F3" s="124"/>
      <c r="G3" s="124"/>
      <c r="H3" s="124"/>
    </row>
    <row r="4" spans="1:8" ht="15.6" x14ac:dyDescent="0.55000000000000004">
      <c r="A4" s="153" t="s">
        <v>109</v>
      </c>
      <c r="B4" s="153" t="s">
        <v>146</v>
      </c>
      <c r="C4" s="153" t="s">
        <v>4</v>
      </c>
      <c r="D4" s="153"/>
      <c r="E4" s="153" t="s">
        <v>5</v>
      </c>
      <c r="F4" s="153"/>
      <c r="G4" s="153" t="s">
        <v>6</v>
      </c>
      <c r="H4" s="153"/>
    </row>
    <row r="5" spans="1:8" ht="15.6" x14ac:dyDescent="0.55000000000000004">
      <c r="A5" s="153"/>
      <c r="B5" s="153"/>
      <c r="C5" s="41" t="s">
        <v>7</v>
      </c>
      <c r="D5" s="41" t="s">
        <v>8</v>
      </c>
      <c r="E5" s="41" t="s">
        <v>7</v>
      </c>
      <c r="F5" s="41" t="s">
        <v>8</v>
      </c>
      <c r="G5" s="41" t="s">
        <v>7</v>
      </c>
      <c r="H5" s="41" t="s">
        <v>8</v>
      </c>
    </row>
    <row r="6" spans="1:8" ht="15.6" x14ac:dyDescent="0.6">
      <c r="A6" s="57">
        <v>1</v>
      </c>
      <c r="B6" s="7" t="s">
        <v>147</v>
      </c>
      <c r="C6" s="8">
        <v>179299</v>
      </c>
      <c r="D6" s="9">
        <f>C6/$G$20*100</f>
        <v>1.1269312554272759</v>
      </c>
      <c r="E6" s="8">
        <v>131369</v>
      </c>
      <c r="F6" s="9">
        <f>E6/$G$20*100</f>
        <v>0.82568130382336657</v>
      </c>
      <c r="G6" s="8">
        <f>E6+C6</f>
        <v>310668</v>
      </c>
      <c r="H6" s="9">
        <f>G6/$G$20*100</f>
        <v>1.9526125592506425</v>
      </c>
    </row>
    <row r="7" spans="1:8" ht="15.6" x14ac:dyDescent="0.6">
      <c r="A7" s="59">
        <v>2</v>
      </c>
      <c r="B7" s="4" t="s">
        <v>148</v>
      </c>
      <c r="C7" s="5">
        <v>5779</v>
      </c>
      <c r="D7" s="6">
        <f t="shared" ref="D7:D20" si="0">C7/$G$20*100</f>
        <v>3.6322208852889462E-2</v>
      </c>
      <c r="E7" s="5">
        <v>2240780</v>
      </c>
      <c r="F7" s="6">
        <f t="shared" ref="F7:F20" si="1">E7/$G$20*100</f>
        <v>14.083765210828455</v>
      </c>
      <c r="G7" s="5">
        <f>E7+C7</f>
        <v>2246559</v>
      </c>
      <c r="H7" s="6">
        <f t="shared" ref="H7:H20" si="2">G7/$G$20*100</f>
        <v>14.120087419681346</v>
      </c>
    </row>
    <row r="8" spans="1:8" ht="15.6" x14ac:dyDescent="0.6">
      <c r="A8" s="57">
        <v>3</v>
      </c>
      <c r="B8" s="7" t="s">
        <v>149</v>
      </c>
      <c r="C8" s="8">
        <v>88934</v>
      </c>
      <c r="D8" s="9">
        <f t="shared" si="0"/>
        <v>0.55896856240229653</v>
      </c>
      <c r="E8" s="8">
        <v>62492</v>
      </c>
      <c r="F8" s="9">
        <f t="shared" si="1"/>
        <v>0.39277512989007934</v>
      </c>
      <c r="G8" s="8">
        <f t="shared" ref="G8:G19" si="3">E8+C8</f>
        <v>151426</v>
      </c>
      <c r="H8" s="9">
        <f t="shared" si="2"/>
        <v>0.95174369229237576</v>
      </c>
    </row>
    <row r="9" spans="1:8" ht="15.6" x14ac:dyDescent="0.6">
      <c r="A9" s="59">
        <v>4</v>
      </c>
      <c r="B9" s="4" t="s">
        <v>150</v>
      </c>
      <c r="C9" s="5">
        <v>216278</v>
      </c>
      <c r="D9" s="6">
        <f t="shared" si="0"/>
        <v>1.3593519097223097</v>
      </c>
      <c r="E9" s="5">
        <v>57400</v>
      </c>
      <c r="F9" s="6">
        <f t="shared" si="1"/>
        <v>0.36077085796086783</v>
      </c>
      <c r="G9" s="5">
        <f t="shared" si="3"/>
        <v>273678</v>
      </c>
      <c r="H9" s="6">
        <f t="shared" si="2"/>
        <v>1.7201227676831774</v>
      </c>
    </row>
    <row r="10" spans="1:8" ht="15.6" x14ac:dyDescent="0.6">
      <c r="A10" s="57">
        <v>5</v>
      </c>
      <c r="B10" s="7" t="s">
        <v>151</v>
      </c>
      <c r="C10" s="8">
        <v>410786</v>
      </c>
      <c r="D10" s="9">
        <f t="shared" si="0"/>
        <v>2.581874872096046</v>
      </c>
      <c r="E10" s="8">
        <v>40319</v>
      </c>
      <c r="F10" s="9">
        <f t="shared" si="1"/>
        <v>0.25341324428787854</v>
      </c>
      <c r="G10" s="8">
        <f t="shared" si="3"/>
        <v>451105</v>
      </c>
      <c r="H10" s="9">
        <f t="shared" si="2"/>
        <v>2.8352881163839245</v>
      </c>
    </row>
    <row r="11" spans="1:8" ht="15.6" x14ac:dyDescent="0.6">
      <c r="A11" s="59">
        <v>6</v>
      </c>
      <c r="B11" s="4" t="s">
        <v>152</v>
      </c>
      <c r="C11" s="5">
        <v>2782766</v>
      </c>
      <c r="D11" s="6">
        <f t="shared" si="0"/>
        <v>17.490259186835054</v>
      </c>
      <c r="E11" s="5">
        <v>172809</v>
      </c>
      <c r="F11" s="6">
        <f t="shared" si="1"/>
        <v>1.0861402646926759</v>
      </c>
      <c r="G11" s="5">
        <f t="shared" si="3"/>
        <v>2955575</v>
      </c>
      <c r="H11" s="6">
        <f t="shared" si="2"/>
        <v>18.576399451527735</v>
      </c>
    </row>
    <row r="12" spans="1:8" ht="15.6" x14ac:dyDescent="0.6">
      <c r="A12" s="57">
        <v>7</v>
      </c>
      <c r="B12" s="7" t="s">
        <v>153</v>
      </c>
      <c r="C12" s="8">
        <v>3485880</v>
      </c>
      <c r="D12" s="9">
        <f t="shared" si="0"/>
        <v>21.90947592941864</v>
      </c>
      <c r="E12" s="8">
        <v>139181</v>
      </c>
      <c r="F12" s="9">
        <f t="shared" si="1"/>
        <v>0.87478133766291877</v>
      </c>
      <c r="G12" s="8">
        <f t="shared" si="3"/>
        <v>3625061</v>
      </c>
      <c r="H12" s="9">
        <f t="shared" si="2"/>
        <v>22.784257267081557</v>
      </c>
    </row>
    <row r="13" spans="1:8" ht="15.6" x14ac:dyDescent="0.6">
      <c r="A13" s="59">
        <v>8</v>
      </c>
      <c r="B13" s="4" t="s">
        <v>154</v>
      </c>
      <c r="C13" s="5">
        <v>652320</v>
      </c>
      <c r="D13" s="6">
        <f t="shared" si="0"/>
        <v>4.0999659593211373</v>
      </c>
      <c r="E13" s="5">
        <v>53400</v>
      </c>
      <c r="F13" s="6">
        <f t="shared" si="1"/>
        <v>0.3356300316221314</v>
      </c>
      <c r="G13" s="5">
        <f t="shared" si="3"/>
        <v>705720</v>
      </c>
      <c r="H13" s="6">
        <f t="shared" si="2"/>
        <v>4.435595990943269</v>
      </c>
    </row>
    <row r="14" spans="1:8" ht="15.6" x14ac:dyDescent="0.6">
      <c r="A14" s="57">
        <v>9</v>
      </c>
      <c r="B14" s="7" t="s">
        <v>155</v>
      </c>
      <c r="C14" s="8">
        <v>110221</v>
      </c>
      <c r="D14" s="9">
        <f t="shared" si="0"/>
        <v>0.69276175497046699</v>
      </c>
      <c r="E14" s="8">
        <v>25065</v>
      </c>
      <c r="F14" s="9">
        <f t="shared" si="1"/>
        <v>0.15753870304510717</v>
      </c>
      <c r="G14" s="8">
        <f t="shared" si="3"/>
        <v>135286</v>
      </c>
      <c r="H14" s="9">
        <f t="shared" si="2"/>
        <v>0.8503004580155743</v>
      </c>
    </row>
    <row r="15" spans="1:8" ht="15.6" x14ac:dyDescent="0.6">
      <c r="A15" s="59">
        <v>10</v>
      </c>
      <c r="B15" s="4" t="s">
        <v>156</v>
      </c>
      <c r="C15" s="5">
        <v>15729</v>
      </c>
      <c r="D15" s="6">
        <f t="shared" si="0"/>
        <v>9.8860014370496338E-2</v>
      </c>
      <c r="E15" s="5">
        <v>401</v>
      </c>
      <c r="F15" s="6">
        <f t="shared" si="1"/>
        <v>2.520367840458327E-3</v>
      </c>
      <c r="G15" s="5">
        <f t="shared" si="3"/>
        <v>16130</v>
      </c>
      <c r="H15" s="6">
        <f t="shared" si="2"/>
        <v>0.10138038221095466</v>
      </c>
    </row>
    <row r="16" spans="1:8" ht="15.6" x14ac:dyDescent="0.6">
      <c r="A16" s="57">
        <v>11</v>
      </c>
      <c r="B16" s="7" t="s">
        <v>157</v>
      </c>
      <c r="C16" s="8">
        <v>1054468</v>
      </c>
      <c r="D16" s="9">
        <f t="shared" si="0"/>
        <v>6.6275492169386814</v>
      </c>
      <c r="E16" s="8">
        <v>98233</v>
      </c>
      <c r="F16" s="9">
        <f t="shared" si="1"/>
        <v>0.61741469843327401</v>
      </c>
      <c r="G16" s="8">
        <f t="shared" si="3"/>
        <v>1152701</v>
      </c>
      <c r="H16" s="9">
        <f t="shared" si="2"/>
        <v>7.2449639153719563</v>
      </c>
    </row>
    <row r="17" spans="1:8" ht="15.6" x14ac:dyDescent="0.6">
      <c r="A17" s="59">
        <v>12</v>
      </c>
      <c r="B17" s="4" t="s">
        <v>158</v>
      </c>
      <c r="C17" s="5">
        <v>31130</v>
      </c>
      <c r="D17" s="6">
        <f t="shared" si="0"/>
        <v>0.1956584809812163</v>
      </c>
      <c r="E17" s="5">
        <v>850</v>
      </c>
      <c r="F17" s="6">
        <f t="shared" si="1"/>
        <v>5.3424255969814916E-3</v>
      </c>
      <c r="G17" s="5">
        <f t="shared" si="3"/>
        <v>31980</v>
      </c>
      <c r="H17" s="6">
        <f t="shared" si="2"/>
        <v>0.20100090657819777</v>
      </c>
    </row>
    <row r="18" spans="1:8" ht="15.6" x14ac:dyDescent="0.6">
      <c r="A18" s="57">
        <v>13</v>
      </c>
      <c r="B18" s="7" t="s">
        <v>159</v>
      </c>
      <c r="C18" s="8">
        <v>3704050</v>
      </c>
      <c r="D18" s="9">
        <f t="shared" si="0"/>
        <v>23.280719449999172</v>
      </c>
      <c r="E18" s="8">
        <v>140905</v>
      </c>
      <c r="F18" s="9">
        <f t="shared" si="1"/>
        <v>0.88561703381491419</v>
      </c>
      <c r="G18" s="8">
        <f t="shared" si="3"/>
        <v>3844955</v>
      </c>
      <c r="H18" s="9">
        <f t="shared" si="2"/>
        <v>24.166336483814085</v>
      </c>
    </row>
    <row r="19" spans="1:8" ht="15.6" x14ac:dyDescent="0.6">
      <c r="A19" s="59">
        <v>14</v>
      </c>
      <c r="B19" s="4" t="s">
        <v>160</v>
      </c>
      <c r="C19" s="5">
        <v>7023</v>
      </c>
      <c r="D19" s="6">
        <f t="shared" si="0"/>
        <v>4.414100584423649E-2</v>
      </c>
      <c r="E19" s="5">
        <v>2509</v>
      </c>
      <c r="F19" s="6">
        <f t="shared" si="1"/>
        <v>1.5769583320972426E-2</v>
      </c>
      <c r="G19" s="5">
        <f t="shared" si="3"/>
        <v>9532</v>
      </c>
      <c r="H19" s="6">
        <f t="shared" si="2"/>
        <v>5.9910589165208916E-2</v>
      </c>
    </row>
    <row r="20" spans="1:8" ht="15.6" x14ac:dyDescent="0.6">
      <c r="A20" s="163" t="s">
        <v>36</v>
      </c>
      <c r="B20" s="164"/>
      <c r="C20" s="44">
        <f>SUM(C6:C19)</f>
        <v>12744663</v>
      </c>
      <c r="D20" s="45">
        <f t="shared" si="0"/>
        <v>80.102839807179919</v>
      </c>
      <c r="E20" s="44">
        <f>SUM(E6:E19)</f>
        <v>3165713</v>
      </c>
      <c r="F20" s="45">
        <f t="shared" si="1"/>
        <v>19.897160192820081</v>
      </c>
      <c r="G20" s="44">
        <f>SUM(G6:G19)</f>
        <v>15910376</v>
      </c>
      <c r="H20" s="45">
        <f t="shared" si="2"/>
        <v>100</v>
      </c>
    </row>
    <row r="21" spans="1:8" ht="15.6" x14ac:dyDescent="0.6">
      <c r="A21" s="127"/>
      <c r="B21" s="128"/>
      <c r="C21" s="128"/>
      <c r="D21" s="128"/>
      <c r="E21" s="128"/>
      <c r="F21" s="128"/>
      <c r="G21" s="128"/>
      <c r="H21" s="128"/>
    </row>
    <row r="22" spans="1:8" ht="15.6" x14ac:dyDescent="0.6">
      <c r="A22" s="126" t="s">
        <v>70</v>
      </c>
      <c r="B22" s="128"/>
      <c r="C22" s="128"/>
      <c r="D22" s="128"/>
      <c r="E22" s="128"/>
      <c r="F22" s="128"/>
      <c r="G22" s="128"/>
      <c r="H22" s="128"/>
    </row>
  </sheetData>
  <mergeCells count="8">
    <mergeCell ref="A20:B20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5"/>
  <sheetViews>
    <sheetView workbookViewId="0">
      <selection activeCell="L11" sqref="L11"/>
    </sheetView>
  </sheetViews>
  <sheetFormatPr defaultRowHeight="14.4" x14ac:dyDescent="0.55000000000000004"/>
  <cols>
    <col min="2" max="2" width="19.83984375" bestFit="1" customWidth="1"/>
    <col min="3" max="8" width="11.41796875" customWidth="1"/>
  </cols>
  <sheetData>
    <row r="1" spans="1:8" ht="15.6" x14ac:dyDescent="0.6">
      <c r="A1" s="146" t="s">
        <v>161</v>
      </c>
      <c r="B1" s="146"/>
      <c r="C1" s="146"/>
      <c r="D1" s="146"/>
      <c r="E1" s="146"/>
      <c r="F1" s="146"/>
      <c r="G1" s="146"/>
      <c r="H1" s="146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40"/>
      <c r="B3" s="40"/>
      <c r="C3" s="40"/>
      <c r="D3" s="40"/>
      <c r="E3" s="40"/>
      <c r="F3" s="40"/>
      <c r="G3" s="40"/>
      <c r="H3" s="40"/>
    </row>
    <row r="4" spans="1:8" ht="15.9" thickBot="1" x14ac:dyDescent="0.6">
      <c r="A4" s="183" t="s">
        <v>90</v>
      </c>
      <c r="B4" s="185" t="s">
        <v>3</v>
      </c>
      <c r="C4" s="186" t="s">
        <v>162</v>
      </c>
      <c r="D4" s="187"/>
      <c r="E4" s="186" t="s">
        <v>163</v>
      </c>
      <c r="F4" s="187"/>
      <c r="G4" s="186" t="s">
        <v>6</v>
      </c>
      <c r="H4" s="188"/>
    </row>
    <row r="5" spans="1:8" ht="15.9" thickTop="1" x14ac:dyDescent="0.55000000000000004">
      <c r="A5" s="184"/>
      <c r="B5" s="181"/>
      <c r="C5" s="129" t="s">
        <v>7</v>
      </c>
      <c r="D5" s="129" t="s">
        <v>8</v>
      </c>
      <c r="E5" s="129" t="s">
        <v>7</v>
      </c>
      <c r="F5" s="129" t="s">
        <v>8</v>
      </c>
      <c r="G5" s="129" t="s">
        <v>7</v>
      </c>
      <c r="H5" s="129" t="s">
        <v>8</v>
      </c>
    </row>
    <row r="6" spans="1:8" ht="15.6" x14ac:dyDescent="0.6">
      <c r="A6" s="69">
        <v>3201</v>
      </c>
      <c r="B6" s="7" t="s">
        <v>9</v>
      </c>
      <c r="C6" s="8">
        <v>246219</v>
      </c>
      <c r="D6" s="9">
        <f>C6/$G$33*100</f>
        <v>5.165718222794375</v>
      </c>
      <c r="E6" s="8">
        <v>232039</v>
      </c>
      <c r="F6" s="9">
        <f>E6/$G$33*100</f>
        <v>4.8682193116655652</v>
      </c>
      <c r="G6" s="8">
        <f>E6+C6</f>
        <v>478258</v>
      </c>
      <c r="H6" s="9">
        <f>G6/$G$33*100</f>
        <v>10.033937534459941</v>
      </c>
    </row>
    <row r="7" spans="1:8" ht="15.6" x14ac:dyDescent="0.6">
      <c r="A7" s="70">
        <v>3202</v>
      </c>
      <c r="B7" s="4" t="s">
        <v>10</v>
      </c>
      <c r="C7" s="5">
        <v>147346</v>
      </c>
      <c r="D7" s="6">
        <f t="shared" ref="D7:D32" si="0">C7/$G$33*100</f>
        <v>3.09134517342634</v>
      </c>
      <c r="E7" s="5">
        <v>139379</v>
      </c>
      <c r="F7" s="6">
        <f t="shared" ref="F7:F32" si="1">E7/$G$33*100</f>
        <v>2.9241961025544625</v>
      </c>
      <c r="G7" s="5">
        <f>E7+C7</f>
        <v>286725</v>
      </c>
      <c r="H7" s="6">
        <f t="shared" ref="H7:H32" si="2">G7/$G$33*100</f>
        <v>6.0155412759808025</v>
      </c>
    </row>
    <row r="8" spans="1:8" ht="15.6" x14ac:dyDescent="0.6">
      <c r="A8" s="69">
        <v>3203</v>
      </c>
      <c r="B8" s="7" t="s">
        <v>11</v>
      </c>
      <c r="C8" s="8">
        <v>130196</v>
      </c>
      <c r="D8" s="9">
        <f t="shared" si="0"/>
        <v>2.7315351363417788</v>
      </c>
      <c r="E8" s="8">
        <v>123056</v>
      </c>
      <c r="F8" s="9">
        <f t="shared" si="1"/>
        <v>2.5817366719229002</v>
      </c>
      <c r="G8" s="8">
        <f t="shared" ref="G8:G32" si="3">E8+C8</f>
        <v>253252</v>
      </c>
      <c r="H8" s="9">
        <f t="shared" si="2"/>
        <v>5.3132718082646795</v>
      </c>
    </row>
    <row r="9" spans="1:8" ht="15.6" x14ac:dyDescent="0.6">
      <c r="A9" s="70">
        <v>3204</v>
      </c>
      <c r="B9" s="4" t="s">
        <v>12</v>
      </c>
      <c r="C9" s="5">
        <v>212468</v>
      </c>
      <c r="D9" s="6">
        <f t="shared" si="0"/>
        <v>4.4576162658473768</v>
      </c>
      <c r="E9" s="5">
        <v>199708</v>
      </c>
      <c r="F9" s="6">
        <f t="shared" si="1"/>
        <v>4.1899092061856278</v>
      </c>
      <c r="G9" s="5">
        <f t="shared" si="3"/>
        <v>412176</v>
      </c>
      <c r="H9" s="6">
        <f t="shared" si="2"/>
        <v>8.6475254720330046</v>
      </c>
    </row>
    <row r="10" spans="1:8" ht="15.6" x14ac:dyDescent="0.6">
      <c r="A10" s="69">
        <v>3205</v>
      </c>
      <c r="B10" s="7" t="s">
        <v>13</v>
      </c>
      <c r="C10" s="8">
        <v>128656</v>
      </c>
      <c r="D10" s="9">
        <f t="shared" si="0"/>
        <v>2.6992256636239813</v>
      </c>
      <c r="E10" s="8">
        <v>122184</v>
      </c>
      <c r="F10" s="9">
        <f t="shared" si="1"/>
        <v>2.5634419575008747</v>
      </c>
      <c r="G10" s="8">
        <f t="shared" si="3"/>
        <v>250840</v>
      </c>
      <c r="H10" s="9">
        <f t="shared" si="2"/>
        <v>5.2626676211248569</v>
      </c>
    </row>
    <row r="11" spans="1:8" ht="15.6" x14ac:dyDescent="0.6">
      <c r="A11" s="70">
        <v>3206</v>
      </c>
      <c r="B11" s="4" t="s">
        <v>14</v>
      </c>
      <c r="C11" s="5">
        <v>96699</v>
      </c>
      <c r="D11" s="6">
        <f t="shared" si="0"/>
        <v>2.0287621443755084</v>
      </c>
      <c r="E11" s="5">
        <v>91302</v>
      </c>
      <c r="F11" s="6">
        <f t="shared" si="1"/>
        <v>1.9155321286235913</v>
      </c>
      <c r="G11" s="5">
        <f t="shared" si="3"/>
        <v>188001</v>
      </c>
      <c r="H11" s="6">
        <f t="shared" si="2"/>
        <v>3.9442942729990991</v>
      </c>
    </row>
    <row r="12" spans="1:8" ht="15.6" x14ac:dyDescent="0.6">
      <c r="A12" s="69">
        <v>3207</v>
      </c>
      <c r="B12" s="7" t="s">
        <v>15</v>
      </c>
      <c r="C12" s="8">
        <v>61376</v>
      </c>
      <c r="D12" s="9">
        <f t="shared" si="0"/>
        <v>1.2876793490438494</v>
      </c>
      <c r="E12" s="8">
        <v>57304</v>
      </c>
      <c r="F12" s="9">
        <f t="shared" si="1"/>
        <v>1.2022480679354919</v>
      </c>
      <c r="G12" s="8">
        <f t="shared" si="3"/>
        <v>118680</v>
      </c>
      <c r="H12" s="9">
        <f t="shared" si="2"/>
        <v>2.4899274169793411</v>
      </c>
    </row>
    <row r="13" spans="1:8" ht="15.6" x14ac:dyDescent="0.6">
      <c r="A13" s="70">
        <v>3208</v>
      </c>
      <c r="B13" s="4" t="s">
        <v>16</v>
      </c>
      <c r="C13" s="5">
        <v>61500</v>
      </c>
      <c r="D13" s="6">
        <f t="shared" si="0"/>
        <v>1.2902808910029449</v>
      </c>
      <c r="E13" s="5">
        <v>57190</v>
      </c>
      <c r="F13" s="6">
        <f t="shared" si="1"/>
        <v>1.1998563277472913</v>
      </c>
      <c r="G13" s="5">
        <f t="shared" si="3"/>
        <v>118690</v>
      </c>
      <c r="H13" s="6">
        <f t="shared" si="2"/>
        <v>2.490137218750236</v>
      </c>
    </row>
    <row r="14" spans="1:8" ht="15.6" x14ac:dyDescent="0.6">
      <c r="A14" s="69">
        <v>3209</v>
      </c>
      <c r="B14" s="7" t="s">
        <v>17</v>
      </c>
      <c r="C14" s="8">
        <v>100746</v>
      </c>
      <c r="D14" s="9">
        <f t="shared" si="0"/>
        <v>2.1136689210566288</v>
      </c>
      <c r="E14" s="8">
        <v>94631</v>
      </c>
      <c r="F14" s="9">
        <f t="shared" si="1"/>
        <v>1.985375138154466</v>
      </c>
      <c r="G14" s="8">
        <f t="shared" si="3"/>
        <v>195377</v>
      </c>
      <c r="H14" s="9">
        <f t="shared" si="2"/>
        <v>4.0990440592110948</v>
      </c>
    </row>
    <row r="15" spans="1:8" ht="15.6" x14ac:dyDescent="0.6">
      <c r="A15" s="70">
        <v>3210</v>
      </c>
      <c r="B15" s="4" t="s">
        <v>18</v>
      </c>
      <c r="C15" s="5">
        <v>66620</v>
      </c>
      <c r="D15" s="6">
        <f t="shared" si="0"/>
        <v>1.3976993977010761</v>
      </c>
      <c r="E15" s="5">
        <v>61869</v>
      </c>
      <c r="F15" s="6">
        <f t="shared" si="1"/>
        <v>1.2980225763489623</v>
      </c>
      <c r="G15" s="5">
        <f t="shared" si="3"/>
        <v>128489</v>
      </c>
      <c r="H15" s="6">
        <f t="shared" si="2"/>
        <v>2.6957219740500382</v>
      </c>
    </row>
    <row r="16" spans="1:8" ht="15.6" x14ac:dyDescent="0.6">
      <c r="A16" s="69">
        <v>3211</v>
      </c>
      <c r="B16" s="7" t="s">
        <v>19</v>
      </c>
      <c r="C16" s="8">
        <v>58568</v>
      </c>
      <c r="D16" s="9">
        <f t="shared" si="0"/>
        <v>1.228767011776593</v>
      </c>
      <c r="E16" s="8">
        <v>54617</v>
      </c>
      <c r="F16" s="9">
        <f t="shared" si="1"/>
        <v>1.1458743320960623</v>
      </c>
      <c r="G16" s="8">
        <f t="shared" si="3"/>
        <v>113185</v>
      </c>
      <c r="H16" s="9">
        <f t="shared" si="2"/>
        <v>2.3746413438726552</v>
      </c>
    </row>
    <row r="17" spans="1:8" ht="15.6" x14ac:dyDescent="0.6">
      <c r="A17" s="70">
        <v>3212</v>
      </c>
      <c r="B17" s="4" t="s">
        <v>20</v>
      </c>
      <c r="C17" s="5">
        <v>95173</v>
      </c>
      <c r="D17" s="6">
        <f t="shared" si="0"/>
        <v>1.9967463941369636</v>
      </c>
      <c r="E17" s="5">
        <v>89876</v>
      </c>
      <c r="F17" s="6">
        <f t="shared" si="1"/>
        <v>1.8856143960939944</v>
      </c>
      <c r="G17" s="5">
        <f t="shared" si="3"/>
        <v>185049</v>
      </c>
      <c r="H17" s="6">
        <f t="shared" si="2"/>
        <v>3.8823607902309583</v>
      </c>
    </row>
    <row r="18" spans="1:8" ht="15.6" x14ac:dyDescent="0.6">
      <c r="A18" s="69">
        <v>3213</v>
      </c>
      <c r="B18" s="7" t="s">
        <v>21</v>
      </c>
      <c r="C18" s="8">
        <v>79073</v>
      </c>
      <c r="D18" s="9">
        <f t="shared" si="0"/>
        <v>1.6589655429963552</v>
      </c>
      <c r="E18" s="8">
        <v>73707</v>
      </c>
      <c r="F18" s="9">
        <f t="shared" si="1"/>
        <v>1.5463859127342123</v>
      </c>
      <c r="G18" s="8">
        <f t="shared" si="3"/>
        <v>152780</v>
      </c>
      <c r="H18" s="9">
        <f t="shared" si="2"/>
        <v>3.2053514557305673</v>
      </c>
    </row>
    <row r="19" spans="1:8" ht="15.6" x14ac:dyDescent="0.6">
      <c r="A19" s="70">
        <v>3214</v>
      </c>
      <c r="B19" s="4" t="s">
        <v>22</v>
      </c>
      <c r="C19" s="5">
        <v>51959</v>
      </c>
      <c r="D19" s="6">
        <f t="shared" si="0"/>
        <v>1.0901090213922278</v>
      </c>
      <c r="E19" s="5">
        <v>49390</v>
      </c>
      <c r="F19" s="6">
        <f t="shared" si="1"/>
        <v>1.0362109464493567</v>
      </c>
      <c r="G19" s="5">
        <f t="shared" si="3"/>
        <v>101349</v>
      </c>
      <c r="H19" s="6">
        <f t="shared" si="2"/>
        <v>2.1263199678415843</v>
      </c>
    </row>
    <row r="20" spans="1:8" ht="15.6" x14ac:dyDescent="0.6">
      <c r="A20" s="69">
        <v>3215</v>
      </c>
      <c r="B20" s="7" t="s">
        <v>23</v>
      </c>
      <c r="C20" s="8">
        <v>126360</v>
      </c>
      <c r="D20" s="9">
        <f t="shared" si="0"/>
        <v>2.6510551770265383</v>
      </c>
      <c r="E20" s="8">
        <v>118925</v>
      </c>
      <c r="F20" s="9">
        <f t="shared" si="1"/>
        <v>2.4950675603662638</v>
      </c>
      <c r="G20" s="8">
        <f t="shared" si="3"/>
        <v>245285</v>
      </c>
      <c r="H20" s="9">
        <f t="shared" si="2"/>
        <v>5.146122737392802</v>
      </c>
    </row>
    <row r="21" spans="1:8" ht="15.6" x14ac:dyDescent="0.6">
      <c r="A21" s="70">
        <v>3216</v>
      </c>
      <c r="B21" s="4" t="s">
        <v>24</v>
      </c>
      <c r="C21" s="5">
        <v>138831</v>
      </c>
      <c r="D21" s="6">
        <f t="shared" si="0"/>
        <v>2.9126989655094282</v>
      </c>
      <c r="E21" s="5">
        <v>131318</v>
      </c>
      <c r="F21" s="6">
        <f t="shared" si="1"/>
        <v>2.7550748950361741</v>
      </c>
      <c r="G21" s="5">
        <f t="shared" si="3"/>
        <v>270149</v>
      </c>
      <c r="H21" s="6">
        <f t="shared" si="2"/>
        <v>5.6677738605456023</v>
      </c>
    </row>
    <row r="22" spans="1:8" ht="15.6" x14ac:dyDescent="0.6">
      <c r="A22" s="69">
        <v>3217</v>
      </c>
      <c r="B22" s="7" t="s">
        <v>25</v>
      </c>
      <c r="C22" s="8">
        <v>96747</v>
      </c>
      <c r="D22" s="9">
        <f t="shared" si="0"/>
        <v>2.0297691928758033</v>
      </c>
      <c r="E22" s="8">
        <v>90816</v>
      </c>
      <c r="F22" s="9">
        <f t="shared" si="1"/>
        <v>1.9053357625581044</v>
      </c>
      <c r="G22" s="8">
        <f t="shared" si="3"/>
        <v>187563</v>
      </c>
      <c r="H22" s="9">
        <f t="shared" si="2"/>
        <v>3.9351049554339079</v>
      </c>
    </row>
    <row r="23" spans="1:8" ht="15.6" x14ac:dyDescent="0.6">
      <c r="A23" s="70">
        <v>3218</v>
      </c>
      <c r="B23" s="4" t="s">
        <v>26</v>
      </c>
      <c r="C23" s="5">
        <v>20707</v>
      </c>
      <c r="D23" s="6">
        <f t="shared" si="0"/>
        <v>0.43443652699183699</v>
      </c>
      <c r="E23" s="5">
        <v>19284</v>
      </c>
      <c r="F23" s="6">
        <f t="shared" si="1"/>
        <v>0.40458173499350869</v>
      </c>
      <c r="G23" s="5">
        <f t="shared" si="3"/>
        <v>39991</v>
      </c>
      <c r="H23" s="6">
        <f t="shared" si="2"/>
        <v>0.83901826198534579</v>
      </c>
    </row>
    <row r="24" spans="1:8" ht="15.6" x14ac:dyDescent="0.6">
      <c r="A24" s="69">
        <v>3271</v>
      </c>
      <c r="B24" s="7" t="s">
        <v>27</v>
      </c>
      <c r="C24" s="8">
        <v>58079</v>
      </c>
      <c r="D24" s="9">
        <f t="shared" si="0"/>
        <v>1.2185077051798379</v>
      </c>
      <c r="E24" s="8">
        <v>53772</v>
      </c>
      <c r="F24" s="9">
        <f t="shared" si="1"/>
        <v>1.1281460824554528</v>
      </c>
      <c r="G24" s="8">
        <f t="shared" si="3"/>
        <v>111851</v>
      </c>
      <c r="H24" s="9">
        <f t="shared" si="2"/>
        <v>2.3466537876352906</v>
      </c>
    </row>
    <row r="25" spans="1:8" ht="15.6" x14ac:dyDescent="0.6">
      <c r="A25" s="70">
        <v>3272</v>
      </c>
      <c r="B25" s="4" t="s">
        <v>28</v>
      </c>
      <c r="C25" s="5">
        <v>19027</v>
      </c>
      <c r="D25" s="6">
        <f t="shared" si="0"/>
        <v>0.39918982948151271</v>
      </c>
      <c r="E25" s="5">
        <v>17935</v>
      </c>
      <c r="F25" s="6">
        <f t="shared" si="1"/>
        <v>0.37627947609980189</v>
      </c>
      <c r="G25" s="5">
        <f t="shared" si="3"/>
        <v>36962</v>
      </c>
      <c r="H25" s="6">
        <f t="shared" si="2"/>
        <v>0.77546930558131455</v>
      </c>
    </row>
    <row r="26" spans="1:8" ht="15.6" x14ac:dyDescent="0.6">
      <c r="A26" s="69">
        <v>3273</v>
      </c>
      <c r="B26" s="7" t="s">
        <v>29</v>
      </c>
      <c r="C26" s="8">
        <v>130515</v>
      </c>
      <c r="D26" s="9">
        <f t="shared" si="0"/>
        <v>2.7382278128333226</v>
      </c>
      <c r="E26" s="8">
        <v>123096</v>
      </c>
      <c r="F26" s="9">
        <f t="shared" si="1"/>
        <v>2.5825758790064794</v>
      </c>
      <c r="G26" s="8">
        <f t="shared" si="3"/>
        <v>253611</v>
      </c>
      <c r="H26" s="9">
        <f t="shared" si="2"/>
        <v>5.3208036918398021</v>
      </c>
    </row>
    <row r="27" spans="1:8" ht="15.6" x14ac:dyDescent="0.6">
      <c r="A27" s="70">
        <v>3274</v>
      </c>
      <c r="B27" s="4" t="s">
        <v>30</v>
      </c>
      <c r="C27" s="5">
        <v>18339</v>
      </c>
      <c r="D27" s="6">
        <f t="shared" si="0"/>
        <v>0.3847554676439513</v>
      </c>
      <c r="E27" s="5">
        <v>17358</v>
      </c>
      <c r="F27" s="6">
        <f t="shared" si="1"/>
        <v>0.36417391391917259</v>
      </c>
      <c r="G27" s="5">
        <f t="shared" si="3"/>
        <v>35697</v>
      </c>
      <c r="H27" s="6">
        <f t="shared" si="2"/>
        <v>0.74892938156312394</v>
      </c>
    </row>
    <row r="28" spans="1:8" ht="15.6" x14ac:dyDescent="0.6">
      <c r="A28" s="69">
        <v>3275</v>
      </c>
      <c r="B28" s="7" t="s">
        <v>31</v>
      </c>
      <c r="C28" s="8">
        <v>129583</v>
      </c>
      <c r="D28" s="9">
        <f t="shared" si="0"/>
        <v>2.7186742877859285</v>
      </c>
      <c r="E28" s="8">
        <v>121477</v>
      </c>
      <c r="F28" s="9">
        <f t="shared" si="1"/>
        <v>2.5486089722986134</v>
      </c>
      <c r="G28" s="8">
        <f t="shared" si="3"/>
        <v>251060</v>
      </c>
      <c r="H28" s="9">
        <f t="shared" si="2"/>
        <v>5.2672832600845414</v>
      </c>
    </row>
    <row r="29" spans="1:8" ht="15.6" x14ac:dyDescent="0.6">
      <c r="A29" s="70">
        <v>3276</v>
      </c>
      <c r="B29" s="4" t="s">
        <v>32</v>
      </c>
      <c r="C29" s="5">
        <v>103072</v>
      </c>
      <c r="D29" s="6">
        <f t="shared" si="0"/>
        <v>2.1624688129667566</v>
      </c>
      <c r="E29" s="5">
        <v>96080</v>
      </c>
      <c r="F29" s="6">
        <f t="shared" si="1"/>
        <v>2.0157754147571207</v>
      </c>
      <c r="G29" s="5">
        <f t="shared" si="3"/>
        <v>199152</v>
      </c>
      <c r="H29" s="6">
        <f t="shared" si="2"/>
        <v>4.1782442277238774</v>
      </c>
    </row>
    <row r="30" spans="1:8" ht="15.6" x14ac:dyDescent="0.6">
      <c r="A30" s="69">
        <v>3277</v>
      </c>
      <c r="B30" s="7" t="s">
        <v>33</v>
      </c>
      <c r="C30" s="8">
        <v>29766</v>
      </c>
      <c r="D30" s="9">
        <f t="shared" si="0"/>
        <v>0.62449595124542534</v>
      </c>
      <c r="E30" s="8">
        <v>27921</v>
      </c>
      <c r="F30" s="9">
        <f t="shared" si="1"/>
        <v>0.58578752451533689</v>
      </c>
      <c r="G30" s="8">
        <f t="shared" si="3"/>
        <v>57687</v>
      </c>
      <c r="H30" s="9">
        <f t="shared" si="2"/>
        <v>1.2102834757607623</v>
      </c>
    </row>
    <row r="31" spans="1:8" ht="15.6" x14ac:dyDescent="0.6">
      <c r="A31" s="70">
        <v>3278</v>
      </c>
      <c r="B31" s="4" t="s">
        <v>34</v>
      </c>
      <c r="C31" s="5">
        <v>38423</v>
      </c>
      <c r="D31" s="6">
        <f t="shared" si="0"/>
        <v>0.80612134430904303</v>
      </c>
      <c r="E31" s="5">
        <v>36391</v>
      </c>
      <c r="F31" s="6">
        <f t="shared" si="1"/>
        <v>0.76348962446322222</v>
      </c>
      <c r="G31" s="5">
        <f t="shared" si="3"/>
        <v>74814</v>
      </c>
      <c r="H31" s="6">
        <f t="shared" si="2"/>
        <v>1.5696109687722652</v>
      </c>
    </row>
    <row r="32" spans="1:8" ht="15.6" x14ac:dyDescent="0.6">
      <c r="A32" s="69">
        <v>3279</v>
      </c>
      <c r="B32" s="7" t="s">
        <v>35</v>
      </c>
      <c r="C32" s="8">
        <v>10242</v>
      </c>
      <c r="D32" s="9">
        <f t="shared" si="0"/>
        <v>0.21487897375044163</v>
      </c>
      <c r="E32" s="8">
        <v>9489</v>
      </c>
      <c r="F32" s="9">
        <f t="shared" si="1"/>
        <v>0.19908090040206411</v>
      </c>
      <c r="G32" s="8">
        <f t="shared" si="3"/>
        <v>19731</v>
      </c>
      <c r="H32" s="9">
        <f t="shared" si="2"/>
        <v>0.41395987415250568</v>
      </c>
    </row>
    <row r="33" spans="1:8" ht="15.6" x14ac:dyDescent="0.6">
      <c r="A33" s="154" t="s">
        <v>36</v>
      </c>
      <c r="B33" s="155"/>
      <c r="C33" s="10">
        <f t="shared" ref="C33:H33" si="4">SUM(C6:C32)</f>
        <v>2456290</v>
      </c>
      <c r="D33" s="11">
        <f t="shared" si="4"/>
        <v>51.533399183115833</v>
      </c>
      <c r="E33" s="10">
        <f t="shared" si="4"/>
        <v>2310114</v>
      </c>
      <c r="F33" s="11">
        <f t="shared" si="4"/>
        <v>48.466600816884181</v>
      </c>
      <c r="G33" s="10">
        <f t="shared" si="4"/>
        <v>4766404</v>
      </c>
      <c r="H33" s="11">
        <f t="shared" si="4"/>
        <v>100.00000000000001</v>
      </c>
    </row>
    <row r="34" spans="1:8" ht="15.6" x14ac:dyDescent="0.6">
      <c r="A34" s="12"/>
      <c r="B34" s="12"/>
      <c r="C34" s="12"/>
      <c r="D34" s="12"/>
      <c r="E34" s="12"/>
      <c r="F34" s="12"/>
      <c r="G34" s="12"/>
      <c r="H34" s="12"/>
    </row>
    <row r="35" spans="1:8" ht="15.6" x14ac:dyDescent="0.6">
      <c r="A35" s="13" t="s">
        <v>70</v>
      </c>
      <c r="B35" s="12"/>
      <c r="C35" s="12"/>
      <c r="D35" s="12"/>
      <c r="E35" s="12"/>
      <c r="F35" s="12"/>
      <c r="G35" s="12"/>
      <c r="H35" s="12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35"/>
  <sheetViews>
    <sheetView workbookViewId="0">
      <selection sqref="A1:H35"/>
    </sheetView>
  </sheetViews>
  <sheetFormatPr defaultRowHeight="14.4" x14ac:dyDescent="0.55000000000000004"/>
  <cols>
    <col min="2" max="2" width="24" bestFit="1" customWidth="1"/>
    <col min="3" max="8" width="11.68359375" customWidth="1"/>
  </cols>
  <sheetData>
    <row r="1" spans="1:8" ht="15.6" x14ac:dyDescent="0.6">
      <c r="A1" s="146" t="s">
        <v>164</v>
      </c>
      <c r="B1" s="146"/>
      <c r="C1" s="146"/>
      <c r="D1" s="146"/>
      <c r="E1" s="146"/>
      <c r="F1" s="146"/>
      <c r="G1" s="146"/>
      <c r="H1" s="146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40"/>
      <c r="B3" s="40"/>
      <c r="C3" s="40"/>
      <c r="D3" s="40"/>
      <c r="E3" s="40"/>
      <c r="F3" s="40"/>
      <c r="G3" s="40"/>
      <c r="H3" s="40"/>
    </row>
    <row r="4" spans="1:8" ht="15.9" thickBot="1" x14ac:dyDescent="0.6">
      <c r="A4" s="183" t="s">
        <v>90</v>
      </c>
      <c r="B4" s="185" t="s">
        <v>3</v>
      </c>
      <c r="C4" s="186" t="s">
        <v>165</v>
      </c>
      <c r="D4" s="187"/>
      <c r="E4" s="186" t="s">
        <v>166</v>
      </c>
      <c r="F4" s="187"/>
      <c r="G4" s="186" t="s">
        <v>6</v>
      </c>
      <c r="H4" s="188"/>
    </row>
    <row r="5" spans="1:8" ht="15.9" thickTop="1" x14ac:dyDescent="0.55000000000000004">
      <c r="A5" s="184"/>
      <c r="B5" s="181"/>
      <c r="C5" s="129" t="s">
        <v>7</v>
      </c>
      <c r="D5" s="129" t="s">
        <v>8</v>
      </c>
      <c r="E5" s="129" t="s">
        <v>7</v>
      </c>
      <c r="F5" s="129" t="s">
        <v>8</v>
      </c>
      <c r="G5" s="129" t="s">
        <v>7</v>
      </c>
      <c r="H5" s="129" t="s">
        <v>8</v>
      </c>
    </row>
    <row r="6" spans="1:8" ht="15.6" x14ac:dyDescent="0.6">
      <c r="A6" s="69">
        <v>3201</v>
      </c>
      <c r="B6" s="7" t="s">
        <v>9</v>
      </c>
      <c r="C6" s="8">
        <v>75692</v>
      </c>
      <c r="D6" s="9">
        <f>C6/$G$33*100</f>
        <v>3.5621491300519512</v>
      </c>
      <c r="E6" s="8">
        <v>72100</v>
      </c>
      <c r="F6" s="9">
        <f>E6/$G$33*100</f>
        <v>3.3931056422970145</v>
      </c>
      <c r="G6" s="8">
        <f>E6+C6</f>
        <v>147792</v>
      </c>
      <c r="H6" s="9">
        <f>G6/$G$33*100</f>
        <v>6.9552547723489653</v>
      </c>
    </row>
    <row r="7" spans="1:8" ht="15.6" x14ac:dyDescent="0.6">
      <c r="A7" s="70">
        <v>3202</v>
      </c>
      <c r="B7" s="4" t="s">
        <v>10</v>
      </c>
      <c r="C7" s="5">
        <v>69632</v>
      </c>
      <c r="D7" s="6">
        <f t="shared" ref="D7:D32" si="0">C7/$G$33*100</f>
        <v>3.2769588361224096</v>
      </c>
      <c r="E7" s="5">
        <v>66011</v>
      </c>
      <c r="F7" s="6">
        <f t="shared" ref="F7:F32" si="1">E7/$G$33*100</f>
        <v>3.1065505763338179</v>
      </c>
      <c r="G7" s="5">
        <f>E7+C7</f>
        <v>135643</v>
      </c>
      <c r="H7" s="6">
        <f t="shared" ref="H7:H32" si="2">G7/$G$33*100</f>
        <v>6.3835094124562275</v>
      </c>
    </row>
    <row r="8" spans="1:8" ht="15.6" x14ac:dyDescent="0.6">
      <c r="A8" s="69">
        <v>3203</v>
      </c>
      <c r="B8" s="7" t="s">
        <v>11</v>
      </c>
      <c r="C8" s="8">
        <v>55693</v>
      </c>
      <c r="D8" s="9">
        <f t="shared" si="0"/>
        <v>2.6209740989798567</v>
      </c>
      <c r="E8" s="8">
        <v>52340</v>
      </c>
      <c r="F8" s="9">
        <f t="shared" si="1"/>
        <v>2.4631782152264319</v>
      </c>
      <c r="G8" s="8">
        <f t="shared" ref="G8:G32" si="3">E8+C8</f>
        <v>108033</v>
      </c>
      <c r="H8" s="9">
        <f t="shared" si="2"/>
        <v>5.084152314206289</v>
      </c>
    </row>
    <row r="9" spans="1:8" ht="15.6" x14ac:dyDescent="0.6">
      <c r="A9" s="70">
        <v>3204</v>
      </c>
      <c r="B9" s="4" t="s">
        <v>12</v>
      </c>
      <c r="C9" s="5">
        <v>106926</v>
      </c>
      <c r="D9" s="6">
        <f t="shared" si="0"/>
        <v>5.0320556714043088</v>
      </c>
      <c r="E9" s="5">
        <v>100585</v>
      </c>
      <c r="F9" s="6">
        <f t="shared" si="1"/>
        <v>4.7336412070796845</v>
      </c>
      <c r="G9" s="5">
        <f t="shared" si="3"/>
        <v>207511</v>
      </c>
      <c r="H9" s="6">
        <f t="shared" si="2"/>
        <v>9.7656968784839933</v>
      </c>
    </row>
    <row r="10" spans="1:8" ht="15.6" x14ac:dyDescent="0.6">
      <c r="A10" s="69">
        <v>3205</v>
      </c>
      <c r="B10" s="7" t="s">
        <v>13</v>
      </c>
      <c r="C10" s="8">
        <v>45071</v>
      </c>
      <c r="D10" s="9">
        <f t="shared" si="0"/>
        <v>2.1210910458248096</v>
      </c>
      <c r="E10" s="8">
        <v>42612</v>
      </c>
      <c r="F10" s="9">
        <f t="shared" si="1"/>
        <v>2.0053677895916837</v>
      </c>
      <c r="G10" s="8">
        <f t="shared" si="3"/>
        <v>87683</v>
      </c>
      <c r="H10" s="9">
        <f t="shared" si="2"/>
        <v>4.1264588354164928</v>
      </c>
    </row>
    <row r="11" spans="1:8" ht="15.6" x14ac:dyDescent="0.6">
      <c r="A11" s="70">
        <v>3206</v>
      </c>
      <c r="B11" s="4" t="s">
        <v>14</v>
      </c>
      <c r="C11" s="5">
        <v>43161</v>
      </c>
      <c r="D11" s="6">
        <f t="shared" si="0"/>
        <v>2.0312043360219341</v>
      </c>
      <c r="E11" s="5">
        <v>40475</v>
      </c>
      <c r="F11" s="6">
        <f t="shared" si="1"/>
        <v>1.904798209042603</v>
      </c>
      <c r="G11" s="5">
        <f t="shared" si="3"/>
        <v>83636</v>
      </c>
      <c r="H11" s="6">
        <f t="shared" si="2"/>
        <v>3.9360025450645377</v>
      </c>
    </row>
    <row r="12" spans="1:8" ht="15.6" x14ac:dyDescent="0.6">
      <c r="A12" s="69">
        <v>3207</v>
      </c>
      <c r="B12" s="7" t="s">
        <v>15</v>
      </c>
      <c r="C12" s="8">
        <v>31327</v>
      </c>
      <c r="D12" s="9">
        <f t="shared" si="0"/>
        <v>1.4742832240809789</v>
      </c>
      <c r="E12" s="8">
        <v>29414</v>
      </c>
      <c r="F12" s="9">
        <f t="shared" si="1"/>
        <v>1.3842553309642773</v>
      </c>
      <c r="G12" s="8">
        <f t="shared" si="3"/>
        <v>60741</v>
      </c>
      <c r="H12" s="9">
        <f t="shared" si="2"/>
        <v>2.8585385550452562</v>
      </c>
    </row>
    <row r="13" spans="1:8" ht="15.6" x14ac:dyDescent="0.6">
      <c r="A13" s="70">
        <v>3208</v>
      </c>
      <c r="B13" s="4" t="s">
        <v>16</v>
      </c>
      <c r="C13" s="5">
        <v>29221</v>
      </c>
      <c r="D13" s="6">
        <f t="shared" si="0"/>
        <v>1.3751725377747721</v>
      </c>
      <c r="E13" s="5">
        <v>27437</v>
      </c>
      <c r="F13" s="6">
        <f t="shared" si="1"/>
        <v>1.2912155271526102</v>
      </c>
      <c r="G13" s="5">
        <f t="shared" si="3"/>
        <v>56658</v>
      </c>
      <c r="H13" s="6">
        <f t="shared" si="2"/>
        <v>2.6663880649273821</v>
      </c>
    </row>
    <row r="14" spans="1:8" ht="15.6" x14ac:dyDescent="0.6">
      <c r="A14" s="69">
        <v>3209</v>
      </c>
      <c r="B14" s="7" t="s">
        <v>17</v>
      </c>
      <c r="C14" s="8">
        <v>38377</v>
      </c>
      <c r="D14" s="9">
        <f t="shared" si="0"/>
        <v>1.8060640115732669</v>
      </c>
      <c r="E14" s="8">
        <v>36759</v>
      </c>
      <c r="F14" s="9">
        <f t="shared" si="1"/>
        <v>1.7299191443161714</v>
      </c>
      <c r="G14" s="8">
        <f t="shared" si="3"/>
        <v>75136</v>
      </c>
      <c r="H14" s="9">
        <f t="shared" si="2"/>
        <v>3.5359831558894381</v>
      </c>
    </row>
    <row r="15" spans="1:8" ht="15.6" x14ac:dyDescent="0.6">
      <c r="A15" s="70">
        <v>3210</v>
      </c>
      <c r="B15" s="4" t="s">
        <v>18</v>
      </c>
      <c r="C15" s="5">
        <v>32005</v>
      </c>
      <c r="D15" s="6">
        <f t="shared" si="0"/>
        <v>1.5061906530057692</v>
      </c>
      <c r="E15" s="5">
        <v>30639</v>
      </c>
      <c r="F15" s="6">
        <f t="shared" si="1"/>
        <v>1.4419051841101003</v>
      </c>
      <c r="G15" s="5">
        <f t="shared" si="3"/>
        <v>62644</v>
      </c>
      <c r="H15" s="6">
        <f t="shared" si="2"/>
        <v>2.9480958371158694</v>
      </c>
    </row>
    <row r="16" spans="1:8" ht="15.6" x14ac:dyDescent="0.6">
      <c r="A16" s="69">
        <v>3211</v>
      </c>
      <c r="B16" s="7" t="s">
        <v>19</v>
      </c>
      <c r="C16" s="8">
        <v>29583</v>
      </c>
      <c r="D16" s="9">
        <f t="shared" si="0"/>
        <v>1.3922086576431705</v>
      </c>
      <c r="E16" s="8">
        <v>27823</v>
      </c>
      <c r="F16" s="9">
        <f t="shared" si="1"/>
        <v>1.3093811135316207</v>
      </c>
      <c r="G16" s="8">
        <f t="shared" si="3"/>
        <v>57406</v>
      </c>
      <c r="H16" s="9">
        <f t="shared" si="2"/>
        <v>2.7015897711747909</v>
      </c>
    </row>
    <row r="17" spans="1:8" ht="15.6" x14ac:dyDescent="0.6">
      <c r="A17" s="70">
        <v>3212</v>
      </c>
      <c r="B17" s="4" t="s">
        <v>20</v>
      </c>
      <c r="C17" s="5">
        <v>46137</v>
      </c>
      <c r="D17" s="6">
        <f t="shared" si="0"/>
        <v>2.1712581833378279</v>
      </c>
      <c r="E17" s="5">
        <v>43591</v>
      </c>
      <c r="F17" s="6">
        <f t="shared" si="1"/>
        <v>2.0514406110037333</v>
      </c>
      <c r="G17" s="5">
        <f t="shared" si="3"/>
        <v>89728</v>
      </c>
      <c r="H17" s="6">
        <f t="shared" si="2"/>
        <v>4.2226987943415608</v>
      </c>
    </row>
    <row r="18" spans="1:8" ht="15.6" x14ac:dyDescent="0.6">
      <c r="A18" s="69">
        <v>3213</v>
      </c>
      <c r="B18" s="7" t="s">
        <v>21</v>
      </c>
      <c r="C18" s="8">
        <v>40211</v>
      </c>
      <c r="D18" s="9">
        <f t="shared" si="0"/>
        <v>1.8923740774258704</v>
      </c>
      <c r="E18" s="8">
        <v>37986</v>
      </c>
      <c r="F18" s="9">
        <f t="shared" si="1"/>
        <v>1.7876631196712123</v>
      </c>
      <c r="G18" s="8">
        <f t="shared" si="3"/>
        <v>78197</v>
      </c>
      <c r="H18" s="9">
        <f t="shared" si="2"/>
        <v>3.6800371970970831</v>
      </c>
    </row>
    <row r="19" spans="1:8" ht="15.6" x14ac:dyDescent="0.6">
      <c r="A19" s="70">
        <v>3214</v>
      </c>
      <c r="B19" s="4" t="s">
        <v>22</v>
      </c>
      <c r="C19" s="5">
        <v>23487</v>
      </c>
      <c r="D19" s="6">
        <f t="shared" si="0"/>
        <v>1.1053241639477114</v>
      </c>
      <c r="E19" s="5">
        <v>22288</v>
      </c>
      <c r="F19" s="6">
        <f t="shared" si="1"/>
        <v>1.048897899521718</v>
      </c>
      <c r="G19" s="5">
        <f t="shared" si="3"/>
        <v>45775</v>
      </c>
      <c r="H19" s="6">
        <f t="shared" si="2"/>
        <v>2.1542220634694296</v>
      </c>
    </row>
    <row r="20" spans="1:8" ht="15.6" x14ac:dyDescent="0.6">
      <c r="A20" s="69">
        <v>3215</v>
      </c>
      <c r="B20" s="7" t="s">
        <v>23</v>
      </c>
      <c r="C20" s="8">
        <v>52704</v>
      </c>
      <c r="D20" s="9">
        <f t="shared" si="0"/>
        <v>2.4803084573040484</v>
      </c>
      <c r="E20" s="8">
        <v>49739</v>
      </c>
      <c r="F20" s="9">
        <f t="shared" si="1"/>
        <v>2.3407722821388517</v>
      </c>
      <c r="G20" s="8">
        <f t="shared" si="3"/>
        <v>102443</v>
      </c>
      <c r="H20" s="9">
        <f t="shared" si="2"/>
        <v>4.8210807394429001</v>
      </c>
    </row>
    <row r="21" spans="1:8" ht="15.6" x14ac:dyDescent="0.6">
      <c r="A21" s="70">
        <v>3216</v>
      </c>
      <c r="B21" s="4" t="s">
        <v>24</v>
      </c>
      <c r="C21" s="5">
        <v>55258</v>
      </c>
      <c r="D21" s="6">
        <f t="shared" si="0"/>
        <v>2.6005025184750132</v>
      </c>
      <c r="E21" s="5">
        <v>52345</v>
      </c>
      <c r="F21" s="6">
        <f t="shared" si="1"/>
        <v>2.4634135207494761</v>
      </c>
      <c r="G21" s="5">
        <f t="shared" si="3"/>
        <v>107603</v>
      </c>
      <c r="H21" s="6">
        <f t="shared" si="2"/>
        <v>5.0639160392244893</v>
      </c>
    </row>
    <row r="22" spans="1:8" ht="15.6" x14ac:dyDescent="0.6">
      <c r="A22" s="69">
        <v>3217</v>
      </c>
      <c r="B22" s="7" t="s">
        <v>25</v>
      </c>
      <c r="C22" s="8">
        <v>46398</v>
      </c>
      <c r="D22" s="9">
        <f t="shared" si="0"/>
        <v>2.1835411316407338</v>
      </c>
      <c r="E22" s="8">
        <v>43560</v>
      </c>
      <c r="F22" s="9">
        <f t="shared" si="1"/>
        <v>2.0499817167608594</v>
      </c>
      <c r="G22" s="8">
        <f t="shared" si="3"/>
        <v>89958</v>
      </c>
      <c r="H22" s="9">
        <f t="shared" si="2"/>
        <v>4.2335228484015932</v>
      </c>
    </row>
    <row r="23" spans="1:8" ht="15.6" x14ac:dyDescent="0.6">
      <c r="A23" s="70">
        <v>3218</v>
      </c>
      <c r="B23" s="4" t="s">
        <v>26</v>
      </c>
      <c r="C23" s="5">
        <v>10382</v>
      </c>
      <c r="D23" s="6">
        <f t="shared" si="0"/>
        <v>0.48858838804892663</v>
      </c>
      <c r="E23" s="5">
        <v>9602</v>
      </c>
      <c r="F23" s="6">
        <f t="shared" si="1"/>
        <v>0.45188072645403521</v>
      </c>
      <c r="G23" s="5">
        <f t="shared" si="3"/>
        <v>19984</v>
      </c>
      <c r="H23" s="6">
        <f t="shared" si="2"/>
        <v>0.94046911450296178</v>
      </c>
    </row>
    <row r="24" spans="1:8" ht="15.6" x14ac:dyDescent="0.6">
      <c r="A24" s="69">
        <v>3271</v>
      </c>
      <c r="B24" s="7" t="s">
        <v>27</v>
      </c>
      <c r="C24" s="8">
        <v>27792</v>
      </c>
      <c r="D24" s="9">
        <f t="shared" si="0"/>
        <v>1.3079222192887467</v>
      </c>
      <c r="E24" s="8">
        <v>26047</v>
      </c>
      <c r="F24" s="9">
        <f t="shared" si="1"/>
        <v>1.2258005917463293</v>
      </c>
      <c r="G24" s="8">
        <f t="shared" si="3"/>
        <v>53839</v>
      </c>
      <c r="H24" s="9">
        <f t="shared" si="2"/>
        <v>2.533722811035076</v>
      </c>
    </row>
    <row r="25" spans="1:8" ht="15.6" x14ac:dyDescent="0.6">
      <c r="A25" s="70">
        <v>3272</v>
      </c>
      <c r="B25" s="4" t="s">
        <v>28</v>
      </c>
      <c r="C25" s="5">
        <v>9608</v>
      </c>
      <c r="D25" s="6">
        <f t="shared" si="0"/>
        <v>0.45216309308168823</v>
      </c>
      <c r="E25" s="5">
        <v>8934</v>
      </c>
      <c r="F25" s="6">
        <f t="shared" si="1"/>
        <v>0.42044390857533331</v>
      </c>
      <c r="G25" s="5">
        <f t="shared" si="3"/>
        <v>18542</v>
      </c>
      <c r="H25" s="6">
        <f t="shared" si="2"/>
        <v>0.87260700165702143</v>
      </c>
    </row>
    <row r="26" spans="1:8" ht="15.6" x14ac:dyDescent="0.6">
      <c r="A26" s="69">
        <v>3273</v>
      </c>
      <c r="B26" s="7" t="s">
        <v>29</v>
      </c>
      <c r="C26" s="8">
        <v>63921</v>
      </c>
      <c r="D26" s="9">
        <f t="shared" si="0"/>
        <v>3.0081928677013523</v>
      </c>
      <c r="E26" s="8">
        <v>60551</v>
      </c>
      <c r="F26" s="9">
        <f t="shared" si="1"/>
        <v>2.8495969451695777</v>
      </c>
      <c r="G26" s="8">
        <f t="shared" si="3"/>
        <v>124472</v>
      </c>
      <c r="H26" s="9">
        <f t="shared" si="2"/>
        <v>5.85778981287093</v>
      </c>
    </row>
    <row r="27" spans="1:8" ht="15.6" x14ac:dyDescent="0.6">
      <c r="A27" s="70">
        <v>3274</v>
      </c>
      <c r="B27" s="4" t="s">
        <v>30</v>
      </c>
      <c r="C27" s="5">
        <v>9316</v>
      </c>
      <c r="D27" s="6">
        <f t="shared" si="0"/>
        <v>0.4384212505359083</v>
      </c>
      <c r="E27" s="5">
        <v>8820</v>
      </c>
      <c r="F27" s="6">
        <f t="shared" si="1"/>
        <v>0.41507894264992606</v>
      </c>
      <c r="G27" s="5">
        <f t="shared" si="3"/>
        <v>18136</v>
      </c>
      <c r="H27" s="6">
        <f t="shared" si="2"/>
        <v>0.85350019318583448</v>
      </c>
    </row>
    <row r="28" spans="1:8" ht="15.6" x14ac:dyDescent="0.6">
      <c r="A28" s="69">
        <v>3275</v>
      </c>
      <c r="B28" s="7" t="s">
        <v>31</v>
      </c>
      <c r="C28" s="8">
        <v>62489</v>
      </c>
      <c r="D28" s="9">
        <f t="shared" si="0"/>
        <v>2.9408013659015002</v>
      </c>
      <c r="E28" s="8">
        <v>58666</v>
      </c>
      <c r="F28" s="9">
        <f t="shared" si="1"/>
        <v>2.7608867629819231</v>
      </c>
      <c r="G28" s="8">
        <f t="shared" si="3"/>
        <v>121155</v>
      </c>
      <c r="H28" s="9">
        <f t="shared" si="2"/>
        <v>5.7016881288834229</v>
      </c>
    </row>
    <row r="29" spans="1:8" ht="15.6" x14ac:dyDescent="0.6">
      <c r="A29" s="70">
        <v>3276</v>
      </c>
      <c r="B29" s="4" t="s">
        <v>32</v>
      </c>
      <c r="C29" s="5">
        <v>49821</v>
      </c>
      <c r="D29" s="6">
        <f t="shared" si="0"/>
        <v>2.3446312927167763</v>
      </c>
      <c r="E29" s="5">
        <v>46707</v>
      </c>
      <c r="F29" s="6">
        <f t="shared" si="1"/>
        <v>2.1980830129648634</v>
      </c>
      <c r="G29" s="5">
        <f t="shared" si="3"/>
        <v>96528</v>
      </c>
      <c r="H29" s="6">
        <f t="shared" si="2"/>
        <v>4.5427143056816401</v>
      </c>
    </row>
    <row r="30" spans="1:8" ht="15.6" x14ac:dyDescent="0.6">
      <c r="A30" s="69">
        <v>3277</v>
      </c>
      <c r="B30" s="7" t="s">
        <v>33</v>
      </c>
      <c r="C30" s="8">
        <v>14995</v>
      </c>
      <c r="D30" s="9">
        <f t="shared" si="0"/>
        <v>0.70568126360948324</v>
      </c>
      <c r="E30" s="8">
        <v>14166</v>
      </c>
      <c r="F30" s="9">
        <f t="shared" si="1"/>
        <v>0.66666760788875878</v>
      </c>
      <c r="G30" s="8">
        <f t="shared" si="3"/>
        <v>29161</v>
      </c>
      <c r="H30" s="9">
        <f t="shared" si="2"/>
        <v>1.3723488714982421</v>
      </c>
    </row>
    <row r="31" spans="1:8" ht="15.6" x14ac:dyDescent="0.6">
      <c r="A31" s="70">
        <v>3278</v>
      </c>
      <c r="B31" s="4" t="s">
        <v>34</v>
      </c>
      <c r="C31" s="5">
        <v>19007</v>
      </c>
      <c r="D31" s="6">
        <f t="shared" si="0"/>
        <v>0.89449041530012996</v>
      </c>
      <c r="E31" s="5">
        <v>17802</v>
      </c>
      <c r="F31" s="6">
        <f t="shared" si="1"/>
        <v>0.83778178424648353</v>
      </c>
      <c r="G31" s="5">
        <f t="shared" si="3"/>
        <v>36809</v>
      </c>
      <c r="H31" s="6">
        <f t="shared" si="2"/>
        <v>1.7322721995466133</v>
      </c>
    </row>
    <row r="32" spans="1:8" ht="15.6" x14ac:dyDescent="0.6">
      <c r="A32" s="69">
        <v>3279</v>
      </c>
      <c r="B32" s="7" t="s">
        <v>35</v>
      </c>
      <c r="C32" s="8">
        <v>5049</v>
      </c>
      <c r="D32" s="9">
        <f t="shared" si="0"/>
        <v>0.23761151717000872</v>
      </c>
      <c r="E32" s="8">
        <v>4635</v>
      </c>
      <c r="F32" s="9">
        <f t="shared" si="1"/>
        <v>0.21812821986195094</v>
      </c>
      <c r="G32" s="8">
        <f t="shared" si="3"/>
        <v>9684</v>
      </c>
      <c r="H32" s="9">
        <f t="shared" si="2"/>
        <v>0.45573973703195964</v>
      </c>
    </row>
    <row r="33" spans="1:8" ht="15.6" x14ac:dyDescent="0.6">
      <c r="A33" s="154" t="s">
        <v>36</v>
      </c>
      <c r="B33" s="155"/>
      <c r="C33" s="10">
        <f t="shared" ref="C33:H33" si="4">SUM(C6:C32)</f>
        <v>1093263</v>
      </c>
      <c r="D33" s="11">
        <f t="shared" si="4"/>
        <v>51.450164407968956</v>
      </c>
      <c r="E33" s="10">
        <f t="shared" si="4"/>
        <v>1031634</v>
      </c>
      <c r="F33" s="11">
        <f t="shared" si="4"/>
        <v>48.549835592031059</v>
      </c>
      <c r="G33" s="10">
        <f t="shared" si="4"/>
        <v>2124897</v>
      </c>
      <c r="H33" s="11">
        <f t="shared" si="4"/>
        <v>100.00000000000003</v>
      </c>
    </row>
    <row r="34" spans="1:8" ht="15.6" x14ac:dyDescent="0.6">
      <c r="A34" s="12"/>
      <c r="B34" s="12"/>
      <c r="C34" s="12"/>
      <c r="D34" s="12"/>
      <c r="E34" s="12"/>
      <c r="F34" s="12"/>
      <c r="G34" s="12"/>
      <c r="H34" s="12"/>
    </row>
    <row r="35" spans="1:8" ht="15.6" x14ac:dyDescent="0.6">
      <c r="A35" s="13" t="s">
        <v>70</v>
      </c>
      <c r="B35" s="12"/>
      <c r="C35" s="12"/>
      <c r="D35" s="12"/>
      <c r="E35" s="12"/>
      <c r="F35" s="12"/>
      <c r="G35" s="12"/>
      <c r="H35" s="12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5"/>
  <sheetViews>
    <sheetView workbookViewId="0">
      <selection sqref="A1:H35"/>
    </sheetView>
  </sheetViews>
  <sheetFormatPr defaultRowHeight="14.4" x14ac:dyDescent="0.55000000000000004"/>
  <cols>
    <col min="2" max="2" width="19.83984375" bestFit="1" customWidth="1"/>
    <col min="3" max="8" width="11.41796875" customWidth="1"/>
  </cols>
  <sheetData>
    <row r="1" spans="1:8" ht="15.6" x14ac:dyDescent="0.6">
      <c r="A1" s="146" t="s">
        <v>167</v>
      </c>
      <c r="B1" s="146"/>
      <c r="C1" s="146"/>
      <c r="D1" s="146"/>
      <c r="E1" s="146"/>
      <c r="F1" s="146"/>
      <c r="G1" s="146"/>
      <c r="H1" s="146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40"/>
      <c r="B3" s="40"/>
      <c r="C3" s="40"/>
      <c r="D3" s="40"/>
      <c r="E3" s="40"/>
      <c r="F3" s="40"/>
      <c r="G3" s="40"/>
      <c r="H3" s="40"/>
    </row>
    <row r="4" spans="1:8" ht="15.9" thickBot="1" x14ac:dyDescent="0.6">
      <c r="A4" s="183" t="s">
        <v>90</v>
      </c>
      <c r="B4" s="185" t="s">
        <v>3</v>
      </c>
      <c r="C4" s="186" t="s">
        <v>168</v>
      </c>
      <c r="D4" s="187"/>
      <c r="E4" s="186" t="s">
        <v>169</v>
      </c>
      <c r="F4" s="187"/>
      <c r="G4" s="186" t="s">
        <v>6</v>
      </c>
      <c r="H4" s="188"/>
    </row>
    <row r="5" spans="1:8" ht="15.9" thickTop="1" x14ac:dyDescent="0.55000000000000004">
      <c r="A5" s="184"/>
      <c r="B5" s="181"/>
      <c r="C5" s="129" t="s">
        <v>7</v>
      </c>
      <c r="D5" s="129" t="s">
        <v>8</v>
      </c>
      <c r="E5" s="129" t="s">
        <v>7</v>
      </c>
      <c r="F5" s="129" t="s">
        <v>8</v>
      </c>
      <c r="G5" s="129" t="s">
        <v>7</v>
      </c>
      <c r="H5" s="129" t="s">
        <v>8</v>
      </c>
    </row>
    <row r="6" spans="1:8" ht="15.6" x14ac:dyDescent="0.6">
      <c r="A6" s="64">
        <v>3201</v>
      </c>
      <c r="B6" s="7" t="s">
        <v>9</v>
      </c>
      <c r="C6" s="8">
        <v>76829</v>
      </c>
      <c r="D6" s="9">
        <f>C6/$G$33*100</f>
        <v>4.5554994897750447</v>
      </c>
      <c r="E6" s="8">
        <v>78583</v>
      </c>
      <c r="F6" s="9">
        <f>E6/$G$33*100</f>
        <v>4.6595011832119688</v>
      </c>
      <c r="G6" s="8">
        <f>E6+C6</f>
        <v>155412</v>
      </c>
      <c r="H6" s="9">
        <f>G6/$G$33*100</f>
        <v>9.2150006729870135</v>
      </c>
    </row>
    <row r="7" spans="1:8" ht="15.6" x14ac:dyDescent="0.6">
      <c r="A7" s="65">
        <v>3202</v>
      </c>
      <c r="B7" s="4" t="s">
        <v>10</v>
      </c>
      <c r="C7" s="5">
        <v>37191</v>
      </c>
      <c r="D7" s="6">
        <f t="shared" ref="D7:D32" si="0">C7/$G$33*100</f>
        <v>2.205203523724423</v>
      </c>
      <c r="E7" s="5">
        <v>39485</v>
      </c>
      <c r="F7" s="6">
        <f t="shared" ref="F7:F32" si="1">E7/$G$33*100</f>
        <v>2.3412239825296126</v>
      </c>
      <c r="G7" s="5">
        <f>E7+C7</f>
        <v>76676</v>
      </c>
      <c r="H7" s="6">
        <f t="shared" ref="H7:H32" si="2">G7/$G$33*100</f>
        <v>4.5464275062540356</v>
      </c>
    </row>
    <row r="8" spans="1:8" ht="15.6" x14ac:dyDescent="0.6">
      <c r="A8" s="64">
        <v>3203</v>
      </c>
      <c r="B8" s="7" t="s">
        <v>11</v>
      </c>
      <c r="C8" s="8">
        <v>29938</v>
      </c>
      <c r="D8" s="9">
        <f t="shared" si="0"/>
        <v>1.7751440696206549</v>
      </c>
      <c r="E8" s="8">
        <v>31506</v>
      </c>
      <c r="F8" s="9">
        <f t="shared" si="1"/>
        <v>1.8681170772085092</v>
      </c>
      <c r="G8" s="8">
        <f t="shared" ref="G8:G32" si="3">E8+C8</f>
        <v>61444</v>
      </c>
      <c r="H8" s="9">
        <f t="shared" si="2"/>
        <v>3.6432611468291638</v>
      </c>
    </row>
    <row r="9" spans="1:8" ht="15.6" x14ac:dyDescent="0.6">
      <c r="A9" s="65">
        <v>3204</v>
      </c>
      <c r="B9" s="4" t="s">
        <v>12</v>
      </c>
      <c r="C9" s="5">
        <v>75752</v>
      </c>
      <c r="D9" s="6">
        <f t="shared" si="0"/>
        <v>4.491639841068336</v>
      </c>
      <c r="E9" s="5">
        <v>75268</v>
      </c>
      <c r="F9" s="6">
        <f t="shared" si="1"/>
        <v>4.4629415402567787</v>
      </c>
      <c r="G9" s="5">
        <f t="shared" si="3"/>
        <v>151020</v>
      </c>
      <c r="H9" s="6">
        <f t="shared" si="2"/>
        <v>8.9545813813251147</v>
      </c>
    </row>
    <row r="10" spans="1:8" ht="15.6" x14ac:dyDescent="0.6">
      <c r="A10" s="64">
        <v>3205</v>
      </c>
      <c r="B10" s="7" t="s">
        <v>13</v>
      </c>
      <c r="C10" s="8">
        <v>34767</v>
      </c>
      <c r="D10" s="9">
        <f t="shared" si="0"/>
        <v>2.0614748436268719</v>
      </c>
      <c r="E10" s="8">
        <v>36925</v>
      </c>
      <c r="F10" s="9">
        <f t="shared" si="1"/>
        <v>2.1894313170800546</v>
      </c>
      <c r="G10" s="8">
        <f t="shared" si="3"/>
        <v>71692</v>
      </c>
      <c r="H10" s="9">
        <f t="shared" si="2"/>
        <v>4.2509061607069274</v>
      </c>
    </row>
    <row r="11" spans="1:8" ht="15.6" x14ac:dyDescent="0.6">
      <c r="A11" s="65">
        <v>3206</v>
      </c>
      <c r="B11" s="4" t="s">
        <v>14</v>
      </c>
      <c r="C11" s="5">
        <v>28279</v>
      </c>
      <c r="D11" s="6">
        <f t="shared" si="0"/>
        <v>1.6767753071281482</v>
      </c>
      <c r="E11" s="5">
        <v>28848</v>
      </c>
      <c r="F11" s="6">
        <f t="shared" si="1"/>
        <v>1.71051359878471</v>
      </c>
      <c r="G11" s="5">
        <f t="shared" si="3"/>
        <v>57127</v>
      </c>
      <c r="H11" s="6">
        <f t="shared" si="2"/>
        <v>3.3872889059128579</v>
      </c>
    </row>
    <row r="12" spans="1:8" ht="15.6" x14ac:dyDescent="0.6">
      <c r="A12" s="64">
        <v>3207</v>
      </c>
      <c r="B12" s="7" t="s">
        <v>15</v>
      </c>
      <c r="C12" s="8">
        <v>28538</v>
      </c>
      <c r="D12" s="9">
        <f t="shared" si="0"/>
        <v>1.6921324557029276</v>
      </c>
      <c r="E12" s="8">
        <v>27646</v>
      </c>
      <c r="F12" s="9">
        <f t="shared" si="1"/>
        <v>1.6392421988353469</v>
      </c>
      <c r="G12" s="8">
        <f t="shared" si="3"/>
        <v>56184</v>
      </c>
      <c r="H12" s="9">
        <f t="shared" si="2"/>
        <v>3.3313746545382745</v>
      </c>
    </row>
    <row r="13" spans="1:8" ht="15.6" x14ac:dyDescent="0.6">
      <c r="A13" s="65">
        <v>3208</v>
      </c>
      <c r="B13" s="4" t="s">
        <v>16</v>
      </c>
      <c r="C13" s="5">
        <v>19762</v>
      </c>
      <c r="D13" s="6">
        <f t="shared" si="0"/>
        <v>1.1717682244586605</v>
      </c>
      <c r="E13" s="5">
        <v>19812</v>
      </c>
      <c r="F13" s="6">
        <f t="shared" si="1"/>
        <v>1.1747329249557221</v>
      </c>
      <c r="G13" s="5">
        <f t="shared" si="3"/>
        <v>39574</v>
      </c>
      <c r="H13" s="6">
        <f t="shared" si="2"/>
        <v>2.3465011494143826</v>
      </c>
    </row>
    <row r="14" spans="1:8" ht="15.6" x14ac:dyDescent="0.6">
      <c r="A14" s="64">
        <v>3209</v>
      </c>
      <c r="B14" s="7" t="s">
        <v>17</v>
      </c>
      <c r="C14" s="8">
        <v>29167</v>
      </c>
      <c r="D14" s="9">
        <f t="shared" si="0"/>
        <v>1.7294283879559633</v>
      </c>
      <c r="E14" s="8">
        <v>30626</v>
      </c>
      <c r="F14" s="9">
        <f t="shared" si="1"/>
        <v>1.8159383484602234</v>
      </c>
      <c r="G14" s="8">
        <f t="shared" si="3"/>
        <v>59793</v>
      </c>
      <c r="H14" s="9">
        <f t="shared" si="2"/>
        <v>3.5453667364161867</v>
      </c>
    </row>
    <row r="15" spans="1:8" ht="15.6" x14ac:dyDescent="0.6">
      <c r="A15" s="65">
        <v>3210</v>
      </c>
      <c r="B15" s="4" t="s">
        <v>18</v>
      </c>
      <c r="C15" s="5">
        <v>26417</v>
      </c>
      <c r="D15" s="6">
        <f t="shared" si="0"/>
        <v>1.5663698606175707</v>
      </c>
      <c r="E15" s="5">
        <v>26386</v>
      </c>
      <c r="F15" s="6">
        <f t="shared" si="1"/>
        <v>1.5645317463093926</v>
      </c>
      <c r="G15" s="5">
        <f t="shared" si="3"/>
        <v>52803</v>
      </c>
      <c r="H15" s="6">
        <f t="shared" si="2"/>
        <v>3.1309016069269635</v>
      </c>
    </row>
    <row r="16" spans="1:8" ht="15.6" x14ac:dyDescent="0.6">
      <c r="A16" s="64">
        <v>3211</v>
      </c>
      <c r="B16" s="7" t="s">
        <v>19</v>
      </c>
      <c r="C16" s="8">
        <v>27588</v>
      </c>
      <c r="D16" s="9">
        <f t="shared" si="0"/>
        <v>1.6358031462587554</v>
      </c>
      <c r="E16" s="8">
        <v>26432</v>
      </c>
      <c r="F16" s="9">
        <f t="shared" si="1"/>
        <v>1.5672592707666892</v>
      </c>
      <c r="G16" s="8">
        <f t="shared" si="3"/>
        <v>54020</v>
      </c>
      <c r="H16" s="9">
        <f t="shared" si="2"/>
        <v>3.2030624170254449</v>
      </c>
    </row>
    <row r="17" spans="1:8" ht="15.6" x14ac:dyDescent="0.6">
      <c r="A17" s="65">
        <v>3212</v>
      </c>
      <c r="B17" s="4" t="s">
        <v>20</v>
      </c>
      <c r="C17" s="5">
        <v>46220</v>
      </c>
      <c r="D17" s="6">
        <f t="shared" si="0"/>
        <v>2.7405691394838221</v>
      </c>
      <c r="E17" s="5">
        <v>43977</v>
      </c>
      <c r="F17" s="6">
        <f t="shared" si="1"/>
        <v>2.6075726751856347</v>
      </c>
      <c r="G17" s="5">
        <f t="shared" si="3"/>
        <v>90197</v>
      </c>
      <c r="H17" s="6">
        <f t="shared" si="2"/>
        <v>5.3481418146694573</v>
      </c>
    </row>
    <row r="18" spans="1:8" ht="15.6" x14ac:dyDescent="0.6">
      <c r="A18" s="64">
        <v>3213</v>
      </c>
      <c r="B18" s="7" t="s">
        <v>21</v>
      </c>
      <c r="C18" s="8">
        <v>26078</v>
      </c>
      <c r="D18" s="9">
        <f t="shared" si="0"/>
        <v>1.5462691912474926</v>
      </c>
      <c r="E18" s="8">
        <v>27016</v>
      </c>
      <c r="F18" s="9">
        <f t="shared" si="1"/>
        <v>1.6018869725723699</v>
      </c>
      <c r="G18" s="8">
        <f t="shared" si="3"/>
        <v>53094</v>
      </c>
      <c r="H18" s="9">
        <f t="shared" si="2"/>
        <v>3.1481561638198623</v>
      </c>
    </row>
    <row r="19" spans="1:8" ht="15.6" x14ac:dyDescent="0.6">
      <c r="A19" s="65">
        <v>3214</v>
      </c>
      <c r="B19" s="4" t="s">
        <v>22</v>
      </c>
      <c r="C19" s="5">
        <v>15188</v>
      </c>
      <c r="D19" s="6">
        <f t="shared" si="0"/>
        <v>0.90055742298745745</v>
      </c>
      <c r="E19" s="5">
        <v>15805</v>
      </c>
      <c r="F19" s="6">
        <f t="shared" si="1"/>
        <v>0.93714182712119876</v>
      </c>
      <c r="G19" s="5">
        <f t="shared" si="3"/>
        <v>30993</v>
      </c>
      <c r="H19" s="6">
        <f t="shared" si="2"/>
        <v>1.8376992501086562</v>
      </c>
    </row>
    <row r="20" spans="1:8" ht="15.6" x14ac:dyDescent="0.6">
      <c r="A20" s="64">
        <v>3215</v>
      </c>
      <c r="B20" s="7" t="s">
        <v>23</v>
      </c>
      <c r="C20" s="8">
        <v>37483</v>
      </c>
      <c r="D20" s="9">
        <f t="shared" si="0"/>
        <v>2.2225173746272633</v>
      </c>
      <c r="E20" s="8">
        <v>38576</v>
      </c>
      <c r="F20" s="9">
        <f t="shared" si="1"/>
        <v>2.2873257274930316</v>
      </c>
      <c r="G20" s="8">
        <f t="shared" si="3"/>
        <v>76059</v>
      </c>
      <c r="H20" s="9">
        <f t="shared" si="2"/>
        <v>4.5098431021202945</v>
      </c>
    </row>
    <row r="21" spans="1:8" ht="15.6" x14ac:dyDescent="0.6">
      <c r="A21" s="65">
        <v>3216</v>
      </c>
      <c r="B21" s="4" t="s">
        <v>24</v>
      </c>
      <c r="C21" s="5">
        <v>47127</v>
      </c>
      <c r="D21" s="6">
        <f t="shared" si="0"/>
        <v>2.7943488065005209</v>
      </c>
      <c r="E21" s="5">
        <v>47580</v>
      </c>
      <c r="F21" s="6">
        <f t="shared" si="1"/>
        <v>2.8212089930038995</v>
      </c>
      <c r="G21" s="5">
        <f t="shared" si="3"/>
        <v>94707</v>
      </c>
      <c r="H21" s="6">
        <f t="shared" si="2"/>
        <v>5.6155577995044208</v>
      </c>
    </row>
    <row r="22" spans="1:8" ht="15.6" x14ac:dyDescent="0.6">
      <c r="A22" s="64">
        <v>3217</v>
      </c>
      <c r="B22" s="7" t="s">
        <v>25</v>
      </c>
      <c r="C22" s="8">
        <v>27229</v>
      </c>
      <c r="D22" s="9">
        <f t="shared" si="0"/>
        <v>1.6145165966898527</v>
      </c>
      <c r="E22" s="8">
        <v>27053</v>
      </c>
      <c r="F22" s="9">
        <f t="shared" si="1"/>
        <v>1.6040808509401954</v>
      </c>
      <c r="G22" s="8">
        <f t="shared" si="3"/>
        <v>54282</v>
      </c>
      <c r="H22" s="9">
        <f t="shared" si="2"/>
        <v>3.2185974476300476</v>
      </c>
    </row>
    <row r="23" spans="1:8" ht="15.6" x14ac:dyDescent="0.6">
      <c r="A23" s="65">
        <v>3218</v>
      </c>
      <c r="B23" s="4" t="s">
        <v>26</v>
      </c>
      <c r="C23" s="5">
        <v>7351</v>
      </c>
      <c r="D23" s="6">
        <f t="shared" si="0"/>
        <v>0.43587026707800902</v>
      </c>
      <c r="E23" s="5">
        <v>7582</v>
      </c>
      <c r="F23" s="6">
        <f t="shared" si="1"/>
        <v>0.44956718337443397</v>
      </c>
      <c r="G23" s="5">
        <f t="shared" si="3"/>
        <v>14933</v>
      </c>
      <c r="H23" s="6">
        <f t="shared" si="2"/>
        <v>0.88543745045244293</v>
      </c>
    </row>
    <row r="24" spans="1:8" ht="15.6" x14ac:dyDescent="0.6">
      <c r="A24" s="64">
        <v>3271</v>
      </c>
      <c r="B24" s="7" t="s">
        <v>27</v>
      </c>
      <c r="C24" s="8">
        <v>19902</v>
      </c>
      <c r="D24" s="9">
        <f t="shared" si="0"/>
        <v>1.1800693858504332</v>
      </c>
      <c r="E24" s="8">
        <v>19817</v>
      </c>
      <c r="F24" s="9">
        <f t="shared" si="1"/>
        <v>1.1750293950054285</v>
      </c>
      <c r="G24" s="8">
        <f t="shared" si="3"/>
        <v>39719</v>
      </c>
      <c r="H24" s="9">
        <f t="shared" si="2"/>
        <v>2.3550987808558617</v>
      </c>
    </row>
    <row r="25" spans="1:8" ht="15.6" x14ac:dyDescent="0.6">
      <c r="A25" s="65">
        <v>3272</v>
      </c>
      <c r="B25" s="4" t="s">
        <v>28</v>
      </c>
      <c r="C25" s="5">
        <v>7296</v>
      </c>
      <c r="D25" s="6">
        <f t="shared" si="0"/>
        <v>0.43260909653124113</v>
      </c>
      <c r="E25" s="5">
        <v>6990</v>
      </c>
      <c r="F25" s="6">
        <f t="shared" si="1"/>
        <v>0.41446512948922359</v>
      </c>
      <c r="G25" s="5">
        <f t="shared" si="3"/>
        <v>14286</v>
      </c>
      <c r="H25" s="6">
        <f t="shared" si="2"/>
        <v>0.84707422602046478</v>
      </c>
    </row>
    <row r="26" spans="1:8" ht="15.6" x14ac:dyDescent="0.6">
      <c r="A26" s="64">
        <v>3273</v>
      </c>
      <c r="B26" s="7" t="s">
        <v>29</v>
      </c>
      <c r="C26" s="8">
        <v>51020</v>
      </c>
      <c r="D26" s="9">
        <f t="shared" si="0"/>
        <v>3.0251803872017438</v>
      </c>
      <c r="E26" s="8">
        <v>48304</v>
      </c>
      <c r="F26" s="9">
        <f t="shared" si="1"/>
        <v>2.8641378562013529</v>
      </c>
      <c r="G26" s="8">
        <f t="shared" si="3"/>
        <v>99324</v>
      </c>
      <c r="H26" s="9">
        <f t="shared" si="2"/>
        <v>5.8893182434030962</v>
      </c>
    </row>
    <row r="27" spans="1:8" ht="15.6" x14ac:dyDescent="0.6">
      <c r="A27" s="65">
        <v>3274</v>
      </c>
      <c r="B27" s="4" t="s">
        <v>30</v>
      </c>
      <c r="C27" s="5">
        <v>7833</v>
      </c>
      <c r="D27" s="6">
        <f t="shared" si="0"/>
        <v>0.46444997986968362</v>
      </c>
      <c r="E27" s="5">
        <v>7422</v>
      </c>
      <c r="F27" s="6">
        <f t="shared" si="1"/>
        <v>0.44008014178383659</v>
      </c>
      <c r="G27" s="5">
        <f t="shared" si="3"/>
        <v>15255</v>
      </c>
      <c r="H27" s="6">
        <f t="shared" si="2"/>
        <v>0.9045301216535202</v>
      </c>
    </row>
    <row r="28" spans="1:8" ht="15.6" x14ac:dyDescent="0.6">
      <c r="A28" s="64">
        <v>3275</v>
      </c>
      <c r="B28" s="7" t="s">
        <v>31</v>
      </c>
      <c r="C28" s="8">
        <v>62502</v>
      </c>
      <c r="D28" s="9">
        <f t="shared" si="0"/>
        <v>3.7059942093469891</v>
      </c>
      <c r="E28" s="8">
        <v>58224</v>
      </c>
      <c r="F28" s="9">
        <f t="shared" si="1"/>
        <v>3.4523344348183915</v>
      </c>
      <c r="G28" s="8">
        <f t="shared" si="3"/>
        <v>120726</v>
      </c>
      <c r="H28" s="9">
        <f t="shared" si="2"/>
        <v>7.1583286441653806</v>
      </c>
    </row>
    <row r="29" spans="1:8" ht="15.6" x14ac:dyDescent="0.6">
      <c r="A29" s="65">
        <v>3276</v>
      </c>
      <c r="B29" s="4" t="s">
        <v>32</v>
      </c>
      <c r="C29" s="5">
        <v>41055</v>
      </c>
      <c r="D29" s="6">
        <f t="shared" si="0"/>
        <v>2.4343155781373498</v>
      </c>
      <c r="E29" s="5">
        <v>38779</v>
      </c>
      <c r="F29" s="6">
        <f t="shared" si="1"/>
        <v>2.299362411511102</v>
      </c>
      <c r="G29" s="5">
        <f t="shared" si="3"/>
        <v>79834</v>
      </c>
      <c r="H29" s="6">
        <f t="shared" si="2"/>
        <v>4.7336779896484513</v>
      </c>
    </row>
    <row r="30" spans="1:8" ht="15.6" x14ac:dyDescent="0.6">
      <c r="A30" s="64">
        <v>3277</v>
      </c>
      <c r="B30" s="7" t="s">
        <v>33</v>
      </c>
      <c r="C30" s="8">
        <v>11739</v>
      </c>
      <c r="D30" s="9">
        <f t="shared" si="0"/>
        <v>0.69605238270014247</v>
      </c>
      <c r="E30" s="8">
        <v>11414</v>
      </c>
      <c r="F30" s="9">
        <f t="shared" si="1"/>
        <v>0.67678182946924159</v>
      </c>
      <c r="G30" s="8">
        <f t="shared" si="3"/>
        <v>23153</v>
      </c>
      <c r="H30" s="9">
        <f t="shared" si="2"/>
        <v>1.3728342121693839</v>
      </c>
    </row>
    <row r="31" spans="1:8" ht="15.6" x14ac:dyDescent="0.6">
      <c r="A31" s="65">
        <v>3278</v>
      </c>
      <c r="B31" s="4" t="s">
        <v>34</v>
      </c>
      <c r="C31" s="5">
        <v>17190</v>
      </c>
      <c r="D31" s="6">
        <f t="shared" si="0"/>
        <v>1.0192640308898075</v>
      </c>
      <c r="E31" s="5">
        <v>16719</v>
      </c>
      <c r="F31" s="6">
        <f t="shared" si="1"/>
        <v>0.99133655220748629</v>
      </c>
      <c r="G31" s="5">
        <f t="shared" si="3"/>
        <v>33909</v>
      </c>
      <c r="H31" s="6">
        <f t="shared" si="2"/>
        <v>2.0106005830972937</v>
      </c>
    </row>
    <row r="32" spans="1:8" ht="15.6" x14ac:dyDescent="0.6">
      <c r="A32" s="64">
        <v>3279</v>
      </c>
      <c r="B32" s="7" t="s">
        <v>35</v>
      </c>
      <c r="C32" s="8">
        <v>5304</v>
      </c>
      <c r="D32" s="9">
        <f t="shared" si="0"/>
        <v>0.31449542872830355</v>
      </c>
      <c r="E32" s="8">
        <v>4991</v>
      </c>
      <c r="F32" s="9">
        <f t="shared" si="1"/>
        <v>0.29593640361669743</v>
      </c>
      <c r="G32" s="8">
        <f t="shared" si="3"/>
        <v>10295</v>
      </c>
      <c r="H32" s="9">
        <f t="shared" si="2"/>
        <v>0.61043183234500098</v>
      </c>
    </row>
    <row r="33" spans="1:8" ht="15.6" x14ac:dyDescent="0.6">
      <c r="A33" s="154" t="s">
        <v>36</v>
      </c>
      <c r="B33" s="155"/>
      <c r="C33" s="10">
        <f t="shared" ref="C33:H33" si="4">SUM(C6:C32)</f>
        <v>844745</v>
      </c>
      <c r="D33" s="11">
        <f t="shared" si="4"/>
        <v>50.088318427807479</v>
      </c>
      <c r="E33" s="10">
        <f t="shared" si="4"/>
        <v>841766</v>
      </c>
      <c r="F33" s="11">
        <f t="shared" si="4"/>
        <v>49.911681572192542</v>
      </c>
      <c r="G33" s="10">
        <f t="shared" si="4"/>
        <v>1686511</v>
      </c>
      <c r="H33" s="11">
        <f t="shared" si="4"/>
        <v>100</v>
      </c>
    </row>
    <row r="34" spans="1:8" ht="15.6" x14ac:dyDescent="0.6">
      <c r="A34" s="12"/>
      <c r="B34" s="12"/>
      <c r="C34" s="12"/>
      <c r="D34" s="12"/>
      <c r="E34" s="12"/>
      <c r="F34" s="12"/>
      <c r="G34" s="12"/>
      <c r="H34" s="12"/>
    </row>
    <row r="35" spans="1:8" ht="15.6" x14ac:dyDescent="0.6">
      <c r="A35" s="13" t="s">
        <v>70</v>
      </c>
      <c r="B35" s="12"/>
      <c r="C35" s="12"/>
      <c r="D35" s="12"/>
      <c r="E35" s="12"/>
      <c r="F35" s="12"/>
      <c r="G35" s="12"/>
      <c r="H35" s="12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35"/>
  <sheetViews>
    <sheetView workbookViewId="0">
      <selection activeCell="L15" sqref="L15"/>
    </sheetView>
  </sheetViews>
  <sheetFormatPr defaultRowHeight="14.4" x14ac:dyDescent="0.55000000000000004"/>
  <cols>
    <col min="2" max="2" width="19.83984375" bestFit="1" customWidth="1"/>
    <col min="3" max="8" width="11.41796875" customWidth="1"/>
  </cols>
  <sheetData>
    <row r="1" spans="1:8" ht="15.6" x14ac:dyDescent="0.6">
      <c r="A1" s="146" t="s">
        <v>170</v>
      </c>
      <c r="B1" s="146"/>
      <c r="C1" s="146"/>
      <c r="D1" s="146"/>
      <c r="E1" s="146"/>
      <c r="F1" s="146"/>
      <c r="G1" s="146"/>
      <c r="H1" s="146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40"/>
      <c r="B3" s="40"/>
      <c r="C3" s="40"/>
      <c r="D3" s="40"/>
      <c r="E3" s="40"/>
      <c r="F3" s="40"/>
      <c r="G3" s="40"/>
      <c r="H3" s="40"/>
    </row>
    <row r="4" spans="1:8" ht="15.9" thickBot="1" x14ac:dyDescent="0.6">
      <c r="A4" s="183" t="s">
        <v>90</v>
      </c>
      <c r="B4" s="185" t="s">
        <v>3</v>
      </c>
      <c r="C4" s="186" t="s">
        <v>171</v>
      </c>
      <c r="D4" s="187"/>
      <c r="E4" s="186" t="s">
        <v>172</v>
      </c>
      <c r="F4" s="187"/>
      <c r="G4" s="186" t="s">
        <v>6</v>
      </c>
      <c r="H4" s="188"/>
    </row>
    <row r="5" spans="1:8" ht="15.9" thickTop="1" x14ac:dyDescent="0.55000000000000004">
      <c r="A5" s="184"/>
      <c r="B5" s="181"/>
      <c r="C5" s="129" t="s">
        <v>7</v>
      </c>
      <c r="D5" s="129" t="s">
        <v>8</v>
      </c>
      <c r="E5" s="129" t="s">
        <v>7</v>
      </c>
      <c r="F5" s="129" t="s">
        <v>8</v>
      </c>
      <c r="G5" s="129" t="s">
        <v>7</v>
      </c>
      <c r="H5" s="129" t="s">
        <v>8</v>
      </c>
    </row>
    <row r="6" spans="1:8" ht="15.6" x14ac:dyDescent="0.6">
      <c r="A6" s="64">
        <v>3201</v>
      </c>
      <c r="B6" s="7" t="s">
        <v>9</v>
      </c>
      <c r="C6" s="8">
        <v>287562</v>
      </c>
      <c r="D6" s="9">
        <f>C6/$G$33*100</f>
        <v>6.0342790664685193</v>
      </c>
      <c r="E6" s="8">
        <v>271710</v>
      </c>
      <c r="F6" s="9">
        <f>E6/$G$33*100</f>
        <v>5.7016363954561502</v>
      </c>
      <c r="G6" s="8">
        <f>E6+C6</f>
        <v>559272</v>
      </c>
      <c r="H6" s="9">
        <f>G6/$G$33*100</f>
        <v>11.73591546192467</v>
      </c>
    </row>
    <row r="7" spans="1:8" ht="15.6" x14ac:dyDescent="0.6">
      <c r="A7" s="65">
        <v>3202</v>
      </c>
      <c r="B7" s="4" t="s">
        <v>10</v>
      </c>
      <c r="C7" s="5">
        <v>137043</v>
      </c>
      <c r="D7" s="6">
        <f t="shared" ref="D7:D32" si="0">C7/$G$33*100</f>
        <v>2.8757475122096983</v>
      </c>
      <c r="E7" s="5">
        <v>132165</v>
      </c>
      <c r="F7" s="6">
        <f t="shared" ref="F7:F32" si="1">E7/$G$33*100</f>
        <v>2.7733862360806083</v>
      </c>
      <c r="G7" s="5">
        <f>E7+C7</f>
        <v>269208</v>
      </c>
      <c r="H7" s="6">
        <f t="shared" ref="H7:H32" si="2">G7/$G$33*100</f>
        <v>5.649133748290307</v>
      </c>
    </row>
    <row r="8" spans="1:8" ht="15.6" x14ac:dyDescent="0.6">
      <c r="A8" s="64">
        <v>3203</v>
      </c>
      <c r="B8" s="7" t="s">
        <v>11</v>
      </c>
      <c r="C8" s="8">
        <v>124812</v>
      </c>
      <c r="D8" s="9">
        <f t="shared" si="0"/>
        <v>2.6190888881148027</v>
      </c>
      <c r="E8" s="8">
        <v>115570</v>
      </c>
      <c r="F8" s="9">
        <f t="shared" si="1"/>
        <v>2.4251522513814994</v>
      </c>
      <c r="G8" s="8">
        <f t="shared" ref="G8:G32" si="3">E8+C8</f>
        <v>240382</v>
      </c>
      <c r="H8" s="9">
        <f t="shared" si="2"/>
        <v>5.044241139496302</v>
      </c>
    </row>
    <row r="9" spans="1:8" ht="15.6" x14ac:dyDescent="0.6">
      <c r="A9" s="65">
        <v>3204</v>
      </c>
      <c r="B9" s="4" t="s">
        <v>12</v>
      </c>
      <c r="C9" s="5">
        <v>187410</v>
      </c>
      <c r="D9" s="6">
        <f t="shared" si="0"/>
        <v>3.9326623122904456</v>
      </c>
      <c r="E9" s="5">
        <v>180648</v>
      </c>
      <c r="F9" s="6">
        <f t="shared" si="1"/>
        <v>3.7907666687511039</v>
      </c>
      <c r="G9" s="5">
        <f t="shared" si="3"/>
        <v>368058</v>
      </c>
      <c r="H9" s="6">
        <f t="shared" si="2"/>
        <v>7.7234289810415495</v>
      </c>
    </row>
    <row r="10" spans="1:8" ht="15.6" x14ac:dyDescent="0.6">
      <c r="A10" s="64">
        <v>3205</v>
      </c>
      <c r="B10" s="7" t="s">
        <v>13</v>
      </c>
      <c r="C10" s="8">
        <v>145615</v>
      </c>
      <c r="D10" s="9">
        <f t="shared" si="0"/>
        <v>3.055624687072052</v>
      </c>
      <c r="E10" s="8">
        <v>135711</v>
      </c>
      <c r="F10" s="9">
        <f t="shared" si="1"/>
        <v>2.8477964626393932</v>
      </c>
      <c r="G10" s="8">
        <f t="shared" si="3"/>
        <v>281326</v>
      </c>
      <c r="H10" s="9">
        <f t="shared" si="2"/>
        <v>5.9034211497114448</v>
      </c>
    </row>
    <row r="11" spans="1:8" ht="15.6" x14ac:dyDescent="0.6">
      <c r="A11" s="65">
        <v>3206</v>
      </c>
      <c r="B11" s="4" t="s">
        <v>14</v>
      </c>
      <c r="C11" s="5">
        <v>94551</v>
      </c>
      <c r="D11" s="6">
        <f t="shared" si="0"/>
        <v>1.9840838497912274</v>
      </c>
      <c r="E11" s="5">
        <v>88513</v>
      </c>
      <c r="F11" s="6">
        <f t="shared" si="1"/>
        <v>1.857380818781091</v>
      </c>
      <c r="G11" s="5">
        <f t="shared" si="3"/>
        <v>183064</v>
      </c>
      <c r="H11" s="6">
        <f t="shared" si="2"/>
        <v>3.8414646685723182</v>
      </c>
    </row>
    <row r="12" spans="1:8" ht="15.6" x14ac:dyDescent="0.6">
      <c r="A12" s="64">
        <v>3207</v>
      </c>
      <c r="B12" s="7" t="s">
        <v>15</v>
      </c>
      <c r="C12" s="8">
        <v>59815</v>
      </c>
      <c r="D12" s="9">
        <f t="shared" si="0"/>
        <v>1.2551741967325811</v>
      </c>
      <c r="E12" s="8">
        <v>57431</v>
      </c>
      <c r="F12" s="9">
        <f t="shared" si="1"/>
        <v>1.2051476935977408</v>
      </c>
      <c r="G12" s="8">
        <f t="shared" si="3"/>
        <v>117246</v>
      </c>
      <c r="H12" s="9">
        <f t="shared" si="2"/>
        <v>2.4603218903303214</v>
      </c>
    </row>
    <row r="13" spans="1:8" ht="15.6" x14ac:dyDescent="0.6">
      <c r="A13" s="65">
        <v>3208</v>
      </c>
      <c r="B13" s="4" t="s">
        <v>16</v>
      </c>
      <c r="C13" s="5">
        <v>58061</v>
      </c>
      <c r="D13" s="6">
        <f t="shared" si="0"/>
        <v>1.2183677846107228</v>
      </c>
      <c r="E13" s="5">
        <v>55635</v>
      </c>
      <c r="F13" s="6">
        <f t="shared" si="1"/>
        <v>1.1674599420750171</v>
      </c>
      <c r="G13" s="5">
        <f t="shared" si="3"/>
        <v>113696</v>
      </c>
      <c r="H13" s="6">
        <f t="shared" si="2"/>
        <v>2.3858277266857399</v>
      </c>
    </row>
    <row r="14" spans="1:8" ht="15.6" x14ac:dyDescent="0.6">
      <c r="A14" s="64">
        <v>3209</v>
      </c>
      <c r="B14" s="7" t="s">
        <v>17</v>
      </c>
      <c r="C14" s="8">
        <v>121141</v>
      </c>
      <c r="D14" s="9">
        <f t="shared" si="0"/>
        <v>2.5420556276248703</v>
      </c>
      <c r="E14" s="8">
        <v>118819</v>
      </c>
      <c r="F14" s="9">
        <f t="shared" si="1"/>
        <v>2.493330149319879</v>
      </c>
      <c r="G14" s="8">
        <f t="shared" si="3"/>
        <v>239960</v>
      </c>
      <c r="H14" s="9">
        <f t="shared" si="2"/>
        <v>5.0353857769447483</v>
      </c>
    </row>
    <row r="15" spans="1:8" ht="15.6" x14ac:dyDescent="0.6">
      <c r="A15" s="65">
        <v>3210</v>
      </c>
      <c r="B15" s="4" t="s">
        <v>18</v>
      </c>
      <c r="C15" s="5">
        <v>62136</v>
      </c>
      <c r="D15" s="6">
        <f t="shared" si="0"/>
        <v>1.3038786907661231</v>
      </c>
      <c r="E15" s="5">
        <v>60444</v>
      </c>
      <c r="F15" s="6">
        <f t="shared" si="1"/>
        <v>1.268373303474114</v>
      </c>
      <c r="G15" s="5">
        <f t="shared" si="3"/>
        <v>122580</v>
      </c>
      <c r="H15" s="6">
        <f t="shared" si="2"/>
        <v>2.5722519942402369</v>
      </c>
    </row>
    <row r="16" spans="1:8" ht="15.6" x14ac:dyDescent="0.6">
      <c r="A16" s="64">
        <v>3211</v>
      </c>
      <c r="B16" s="7" t="s">
        <v>19</v>
      </c>
      <c r="C16" s="8">
        <v>55012</v>
      </c>
      <c r="D16" s="9">
        <f t="shared" si="0"/>
        <v>1.1543867409621793</v>
      </c>
      <c r="E16" s="8">
        <v>52407</v>
      </c>
      <c r="F16" s="9">
        <f t="shared" si="1"/>
        <v>1.0997227138370707</v>
      </c>
      <c r="G16" s="8">
        <f t="shared" si="3"/>
        <v>107419</v>
      </c>
      <c r="H16" s="9">
        <f t="shared" si="2"/>
        <v>2.2541094547992495</v>
      </c>
    </row>
    <row r="17" spans="1:8" ht="15.6" x14ac:dyDescent="0.6">
      <c r="A17" s="65">
        <v>3212</v>
      </c>
      <c r="B17" s="4" t="s">
        <v>20</v>
      </c>
      <c r="C17" s="5">
        <v>100457</v>
      </c>
      <c r="D17" s="6">
        <f t="shared" si="0"/>
        <v>2.1080169569700726</v>
      </c>
      <c r="E17" s="5">
        <v>93821</v>
      </c>
      <c r="F17" s="6">
        <f t="shared" si="1"/>
        <v>1.9687653316333276</v>
      </c>
      <c r="G17" s="5">
        <f t="shared" si="3"/>
        <v>194278</v>
      </c>
      <c r="H17" s="6">
        <f t="shared" si="2"/>
        <v>4.0767822886034004</v>
      </c>
    </row>
    <row r="18" spans="1:8" ht="15.6" x14ac:dyDescent="0.6">
      <c r="A18" s="64">
        <v>3213</v>
      </c>
      <c r="B18" s="7" t="s">
        <v>21</v>
      </c>
      <c r="C18" s="8">
        <v>77357</v>
      </c>
      <c r="D18" s="9">
        <f t="shared" si="0"/>
        <v>1.6232802864940614</v>
      </c>
      <c r="E18" s="8">
        <v>76282</v>
      </c>
      <c r="F18" s="9">
        <f t="shared" si="1"/>
        <v>1.6007221946861949</v>
      </c>
      <c r="G18" s="8">
        <f t="shared" si="3"/>
        <v>153639</v>
      </c>
      <c r="H18" s="9">
        <f t="shared" si="2"/>
        <v>3.2240024811802561</v>
      </c>
    </row>
    <row r="19" spans="1:8" ht="15.6" x14ac:dyDescent="0.6">
      <c r="A19" s="65">
        <v>3214</v>
      </c>
      <c r="B19" s="4" t="s">
        <v>22</v>
      </c>
      <c r="C19" s="5">
        <v>49980</v>
      </c>
      <c r="D19" s="6">
        <f t="shared" si="0"/>
        <v>1.0487938870299156</v>
      </c>
      <c r="E19" s="5">
        <v>49005</v>
      </c>
      <c r="F19" s="6">
        <f t="shared" si="1"/>
        <v>1.0283342223669671</v>
      </c>
      <c r="G19" s="5">
        <f t="shared" si="3"/>
        <v>98985</v>
      </c>
      <c r="H19" s="6">
        <f t="shared" si="2"/>
        <v>2.0771281093968827</v>
      </c>
    </row>
    <row r="20" spans="1:8" ht="15.6" x14ac:dyDescent="0.6">
      <c r="A20" s="64">
        <v>3215</v>
      </c>
      <c r="B20" s="7" t="s">
        <v>23</v>
      </c>
      <c r="C20" s="8">
        <v>122856</v>
      </c>
      <c r="D20" s="9">
        <f t="shared" si="0"/>
        <v>2.5780436531602104</v>
      </c>
      <c r="E20" s="8">
        <v>118325</v>
      </c>
      <c r="F20" s="9">
        <f t="shared" si="1"/>
        <v>2.4829639192239847</v>
      </c>
      <c r="G20" s="8">
        <f t="shared" si="3"/>
        <v>241181</v>
      </c>
      <c r="H20" s="9">
        <f t="shared" si="2"/>
        <v>5.0610075723841952</v>
      </c>
    </row>
    <row r="21" spans="1:8" ht="15.6" x14ac:dyDescent="0.6">
      <c r="A21" s="65">
        <v>3216</v>
      </c>
      <c r="B21" s="4" t="s">
        <v>24</v>
      </c>
      <c r="C21" s="5">
        <v>141765</v>
      </c>
      <c r="D21" s="6">
        <f t="shared" si="0"/>
        <v>2.9748352419927167</v>
      </c>
      <c r="E21" s="5">
        <v>136449</v>
      </c>
      <c r="F21" s="6">
        <f t="shared" si="1"/>
        <v>2.8632828549688867</v>
      </c>
      <c r="G21" s="5">
        <f t="shared" si="3"/>
        <v>278214</v>
      </c>
      <c r="H21" s="6">
        <f t="shared" si="2"/>
        <v>5.8381180969616029</v>
      </c>
    </row>
    <row r="22" spans="1:8" ht="15.6" x14ac:dyDescent="0.6">
      <c r="A22" s="64">
        <v>3217</v>
      </c>
      <c r="B22" s="7" t="s">
        <v>25</v>
      </c>
      <c r="C22" s="8">
        <v>88805</v>
      </c>
      <c r="D22" s="9">
        <f t="shared" si="0"/>
        <v>1.8635082260442508</v>
      </c>
      <c r="E22" s="8">
        <v>84417</v>
      </c>
      <c r="F22" s="9">
        <f t="shared" si="1"/>
        <v>1.7714292429252578</v>
      </c>
      <c r="G22" s="8">
        <f t="shared" si="3"/>
        <v>173222</v>
      </c>
      <c r="H22" s="9">
        <f t="shared" si="2"/>
        <v>3.6349374689695084</v>
      </c>
    </row>
    <row r="23" spans="1:8" ht="15.6" x14ac:dyDescent="0.6">
      <c r="A23" s="65">
        <v>3218</v>
      </c>
      <c r="B23" s="4" t="s">
        <v>26</v>
      </c>
      <c r="C23" s="5">
        <v>20773</v>
      </c>
      <c r="D23" s="6">
        <f t="shared" si="0"/>
        <v>0.43590627081377425</v>
      </c>
      <c r="E23" s="5">
        <v>19932</v>
      </c>
      <c r="F23" s="6">
        <f t="shared" si="1"/>
        <v>0.41825849852501551</v>
      </c>
      <c r="G23" s="5">
        <f t="shared" si="3"/>
        <v>40705</v>
      </c>
      <c r="H23" s="6">
        <f t="shared" si="2"/>
        <v>0.85416476933878982</v>
      </c>
    </row>
    <row r="24" spans="1:8" ht="15.6" x14ac:dyDescent="0.6">
      <c r="A24" s="64">
        <v>3271</v>
      </c>
      <c r="B24" s="7" t="s">
        <v>27</v>
      </c>
      <c r="C24" s="8">
        <v>52933</v>
      </c>
      <c r="D24" s="9">
        <f t="shared" si="0"/>
        <v>1.1107604406193381</v>
      </c>
      <c r="E24" s="8">
        <v>51962</v>
      </c>
      <c r="F24" s="9">
        <f t="shared" si="1"/>
        <v>1.0903847130421864</v>
      </c>
      <c r="G24" s="8">
        <f t="shared" si="3"/>
        <v>104895</v>
      </c>
      <c r="H24" s="9">
        <f t="shared" si="2"/>
        <v>2.2011451536615247</v>
      </c>
    </row>
    <row r="25" spans="1:8" ht="15.6" x14ac:dyDescent="0.6">
      <c r="A25" s="65">
        <v>3272</v>
      </c>
      <c r="B25" s="4" t="s">
        <v>28</v>
      </c>
      <c r="C25" s="5">
        <v>17652</v>
      </c>
      <c r="D25" s="6">
        <f t="shared" si="0"/>
        <v>0.37041435962088975</v>
      </c>
      <c r="E25" s="5">
        <v>17461</v>
      </c>
      <c r="F25" s="6">
        <f t="shared" si="1"/>
        <v>0.36640636377409674</v>
      </c>
      <c r="G25" s="5">
        <f t="shared" si="3"/>
        <v>35113</v>
      </c>
      <c r="H25" s="6">
        <f t="shared" si="2"/>
        <v>0.7368207233949865</v>
      </c>
    </row>
    <row r="26" spans="1:8" ht="15.6" x14ac:dyDescent="0.6">
      <c r="A26" s="64">
        <v>3273</v>
      </c>
      <c r="B26" s="7" t="s">
        <v>29</v>
      </c>
      <c r="C26" s="8">
        <v>119553</v>
      </c>
      <c r="D26" s="9">
        <f t="shared" si="0"/>
        <v>2.5087326045635754</v>
      </c>
      <c r="E26" s="8">
        <v>116339</v>
      </c>
      <c r="F26" s="9">
        <f t="shared" si="1"/>
        <v>2.4412891561259173</v>
      </c>
      <c r="G26" s="8">
        <f t="shared" si="3"/>
        <v>235892</v>
      </c>
      <c r="H26" s="9">
        <f t="shared" si="2"/>
        <v>4.9500217606894932</v>
      </c>
    </row>
    <row r="27" spans="1:8" ht="15.6" x14ac:dyDescent="0.6">
      <c r="A27" s="65">
        <v>3274</v>
      </c>
      <c r="B27" s="4" t="s">
        <v>30</v>
      </c>
      <c r="C27" s="5">
        <v>17653</v>
      </c>
      <c r="D27" s="6">
        <f t="shared" si="0"/>
        <v>0.37043534389233895</v>
      </c>
      <c r="E27" s="5">
        <v>16887</v>
      </c>
      <c r="F27" s="6">
        <f t="shared" si="1"/>
        <v>0.35436139196226857</v>
      </c>
      <c r="G27" s="5">
        <f t="shared" si="3"/>
        <v>34540</v>
      </c>
      <c r="H27" s="6">
        <f t="shared" si="2"/>
        <v>0.72479673585460758</v>
      </c>
    </row>
    <row r="28" spans="1:8" ht="15.6" x14ac:dyDescent="0.6">
      <c r="A28" s="64">
        <v>3275</v>
      </c>
      <c r="B28" s="7" t="s">
        <v>31</v>
      </c>
      <c r="C28" s="8">
        <v>124178</v>
      </c>
      <c r="D28" s="9">
        <f t="shared" si="0"/>
        <v>2.6057848600160236</v>
      </c>
      <c r="E28" s="8">
        <v>119655</v>
      </c>
      <c r="F28" s="9">
        <f t="shared" si="1"/>
        <v>2.5108730002513915</v>
      </c>
      <c r="G28" s="8">
        <f t="shared" si="3"/>
        <v>243833</v>
      </c>
      <c r="H28" s="9">
        <f t="shared" si="2"/>
        <v>5.1166578602674146</v>
      </c>
    </row>
    <row r="29" spans="1:8" ht="15.6" x14ac:dyDescent="0.6">
      <c r="A29" s="65">
        <v>3276</v>
      </c>
      <c r="B29" s="4" t="s">
        <v>32</v>
      </c>
      <c r="C29" s="5">
        <v>90865</v>
      </c>
      <c r="D29" s="6">
        <f t="shared" si="0"/>
        <v>1.9067358252295572</v>
      </c>
      <c r="E29" s="5">
        <v>87363</v>
      </c>
      <c r="F29" s="6">
        <f t="shared" si="1"/>
        <v>1.8332489066145361</v>
      </c>
      <c r="G29" s="5">
        <f t="shared" si="3"/>
        <v>178228</v>
      </c>
      <c r="H29" s="6">
        <f t="shared" si="2"/>
        <v>3.7399847318440935</v>
      </c>
    </row>
    <row r="30" spans="1:8" ht="15.6" x14ac:dyDescent="0.6">
      <c r="A30" s="64">
        <v>3277</v>
      </c>
      <c r="B30" s="7" t="s">
        <v>33</v>
      </c>
      <c r="C30" s="8">
        <v>28421</v>
      </c>
      <c r="D30" s="9">
        <f t="shared" si="0"/>
        <v>0.59639397885708745</v>
      </c>
      <c r="E30" s="8">
        <v>27439</v>
      </c>
      <c r="F30" s="9">
        <f t="shared" si="1"/>
        <v>0.57578742429399465</v>
      </c>
      <c r="G30" s="8">
        <f t="shared" si="3"/>
        <v>55860</v>
      </c>
      <c r="H30" s="9">
        <f t="shared" si="2"/>
        <v>1.172181403151082</v>
      </c>
    </row>
    <row r="31" spans="1:8" ht="15.6" x14ac:dyDescent="0.6">
      <c r="A31" s="65">
        <v>3278</v>
      </c>
      <c r="B31" s="4" t="s">
        <v>34</v>
      </c>
      <c r="C31" s="5">
        <v>37361</v>
      </c>
      <c r="D31" s="6">
        <f t="shared" si="0"/>
        <v>0.78399336561273869</v>
      </c>
      <c r="E31" s="5">
        <v>36128</v>
      </c>
      <c r="F31" s="6">
        <f t="shared" si="1"/>
        <v>0.75811975891590211</v>
      </c>
      <c r="G31" s="5">
        <f t="shared" si="3"/>
        <v>73489</v>
      </c>
      <c r="H31" s="6">
        <f t="shared" si="2"/>
        <v>1.5421131245286408</v>
      </c>
    </row>
    <row r="32" spans="1:8" ht="15.6" x14ac:dyDescent="0.6">
      <c r="A32" s="64">
        <v>3279</v>
      </c>
      <c r="B32" s="7" t="s">
        <v>35</v>
      </c>
      <c r="C32" s="8">
        <v>10910</v>
      </c>
      <c r="D32" s="9">
        <f t="shared" si="0"/>
        <v>0.22893840151053177</v>
      </c>
      <c r="E32" s="8">
        <v>10279</v>
      </c>
      <c r="F32" s="9">
        <f t="shared" si="1"/>
        <v>0.21569732622610049</v>
      </c>
      <c r="G32" s="8">
        <f t="shared" si="3"/>
        <v>21189</v>
      </c>
      <c r="H32" s="9">
        <f t="shared" si="2"/>
        <v>0.44463572773663235</v>
      </c>
    </row>
    <row r="33" spans="1:8" ht="15.6" x14ac:dyDescent="0.6">
      <c r="A33" s="154" t="s">
        <v>36</v>
      </c>
      <c r="B33" s="155"/>
      <c r="C33" s="10">
        <f t="shared" ref="C33:H33" si="4">SUM(C6:C32)</f>
        <v>2434677</v>
      </c>
      <c r="D33" s="11">
        <f t="shared" si="4"/>
        <v>51.089923059070301</v>
      </c>
      <c r="E33" s="10">
        <f t="shared" si="4"/>
        <v>2330797</v>
      </c>
      <c r="F33" s="11">
        <f t="shared" si="4"/>
        <v>48.910076940929699</v>
      </c>
      <c r="G33" s="10">
        <f t="shared" si="4"/>
        <v>4765474</v>
      </c>
      <c r="H33" s="11">
        <f t="shared" si="4"/>
        <v>100.00000000000003</v>
      </c>
    </row>
    <row r="34" spans="1:8" ht="15.6" x14ac:dyDescent="0.6">
      <c r="A34" s="12"/>
      <c r="B34" s="12"/>
      <c r="C34" s="12"/>
      <c r="D34" s="12"/>
      <c r="E34" s="12"/>
      <c r="F34" s="12"/>
      <c r="G34" s="12"/>
      <c r="H34" s="12"/>
    </row>
    <row r="35" spans="1:8" ht="15.6" x14ac:dyDescent="0.6">
      <c r="A35" s="13" t="s">
        <v>70</v>
      </c>
      <c r="B35" s="12"/>
      <c r="C35" s="12"/>
      <c r="D35" s="12"/>
      <c r="E35" s="12"/>
      <c r="F35" s="12"/>
      <c r="G35" s="12"/>
      <c r="H35" s="12"/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8"/>
  <sheetViews>
    <sheetView workbookViewId="0">
      <selection activeCell="F13" sqref="F13"/>
    </sheetView>
  </sheetViews>
  <sheetFormatPr defaultRowHeight="14.4" x14ac:dyDescent="0.55000000000000004"/>
  <cols>
    <col min="1" max="1" width="9.26171875" bestFit="1" customWidth="1"/>
    <col min="2" max="2" width="20" bestFit="1" customWidth="1"/>
    <col min="3" max="3" width="11.26171875" bestFit="1" customWidth="1"/>
    <col min="4" max="4" width="9.26171875" bestFit="1" customWidth="1"/>
    <col min="5" max="5" width="11.26171875" bestFit="1" customWidth="1"/>
    <col min="6" max="6" width="9.26171875" bestFit="1" customWidth="1"/>
    <col min="7" max="7" width="11.26171875" bestFit="1" customWidth="1"/>
    <col min="8" max="8" width="9.26171875" bestFit="1" customWidth="1"/>
  </cols>
  <sheetData>
    <row r="1" spans="1:8" ht="15.6" x14ac:dyDescent="0.6">
      <c r="A1" s="146" t="s">
        <v>133</v>
      </c>
      <c r="B1" s="146"/>
      <c r="C1" s="146"/>
      <c r="D1" s="146"/>
      <c r="E1" s="146"/>
      <c r="F1" s="146"/>
      <c r="G1" s="146"/>
      <c r="H1" s="146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124"/>
      <c r="B3" s="124"/>
      <c r="C3" s="124"/>
      <c r="D3" s="124"/>
      <c r="E3" s="124"/>
      <c r="F3" s="124"/>
      <c r="G3" s="124"/>
      <c r="H3" s="124"/>
    </row>
    <row r="4" spans="1:8" ht="15.6" x14ac:dyDescent="0.55000000000000004">
      <c r="A4" s="153" t="s">
        <v>109</v>
      </c>
      <c r="B4" s="153" t="s">
        <v>134</v>
      </c>
      <c r="C4" s="153" t="s">
        <v>4</v>
      </c>
      <c r="D4" s="153"/>
      <c r="E4" s="153" t="s">
        <v>5</v>
      </c>
      <c r="F4" s="153"/>
      <c r="G4" s="153" t="s">
        <v>6</v>
      </c>
      <c r="H4" s="153"/>
    </row>
    <row r="5" spans="1:8" ht="15.6" x14ac:dyDescent="0.55000000000000004">
      <c r="A5" s="153"/>
      <c r="B5" s="153"/>
      <c r="C5" s="41" t="s">
        <v>7</v>
      </c>
      <c r="D5" s="41" t="s">
        <v>8</v>
      </c>
      <c r="E5" s="41" t="s">
        <v>7</v>
      </c>
      <c r="F5" s="41" t="s">
        <v>8</v>
      </c>
      <c r="G5" s="41" t="s">
        <v>7</v>
      </c>
      <c r="H5" s="41" t="s">
        <v>8</v>
      </c>
    </row>
    <row r="6" spans="1:8" ht="15.6" x14ac:dyDescent="0.6">
      <c r="A6" s="57">
        <v>1</v>
      </c>
      <c r="B6" s="7" t="s">
        <v>135</v>
      </c>
      <c r="C6" s="8">
        <v>4590262</v>
      </c>
      <c r="D6" s="9">
        <f>C6/$G$16*100</f>
        <v>9.9588683162369858</v>
      </c>
      <c r="E6" s="8">
        <v>4390070</v>
      </c>
      <c r="F6" s="9">
        <f>E6/$G$16*100</f>
        <v>9.524538910646605</v>
      </c>
      <c r="G6" s="8">
        <v>8980332</v>
      </c>
      <c r="H6" s="9">
        <f>G6/$G$16*100</f>
        <v>19.483407226883593</v>
      </c>
    </row>
    <row r="7" spans="1:8" ht="15.6" x14ac:dyDescent="0.6">
      <c r="A7" s="59">
        <v>2</v>
      </c>
      <c r="B7" s="4" t="s">
        <v>136</v>
      </c>
      <c r="C7" s="5">
        <v>2208001</v>
      </c>
      <c r="D7" s="6">
        <f t="shared" ref="D7:D16" si="0">C7/$G$16*100</f>
        <v>4.7904000253405101</v>
      </c>
      <c r="E7" s="5">
        <v>2118336</v>
      </c>
      <c r="F7" s="6">
        <f t="shared" ref="F7:F16" si="1">E7/$G$16*100</f>
        <v>4.5958660471982196</v>
      </c>
      <c r="G7" s="5">
        <v>4326337</v>
      </c>
      <c r="H7" s="6">
        <f t="shared" ref="H7:H16" si="2">G7/$G$16*100</f>
        <v>9.3862660725387297</v>
      </c>
    </row>
    <row r="8" spans="1:8" ht="15.6" x14ac:dyDescent="0.6">
      <c r="A8" s="57">
        <v>3</v>
      </c>
      <c r="B8" s="7" t="s">
        <v>137</v>
      </c>
      <c r="C8" s="8">
        <v>6356142</v>
      </c>
      <c r="D8" s="9">
        <f t="shared" si="0"/>
        <v>13.790058427449933</v>
      </c>
      <c r="E8" s="8">
        <v>6997772</v>
      </c>
      <c r="F8" s="9">
        <f t="shared" si="1"/>
        <v>15.182115934787671</v>
      </c>
      <c r="G8" s="8">
        <v>13353914</v>
      </c>
      <c r="H8" s="9">
        <f t="shared" si="2"/>
        <v>28.972174362237606</v>
      </c>
    </row>
    <row r="9" spans="1:8" ht="15.6" x14ac:dyDescent="0.6">
      <c r="A9" s="59">
        <v>4</v>
      </c>
      <c r="B9" s="4" t="s">
        <v>138</v>
      </c>
      <c r="C9" s="5">
        <v>3454867</v>
      </c>
      <c r="D9" s="6">
        <f t="shared" si="0"/>
        <v>7.4955559188370353</v>
      </c>
      <c r="E9" s="5">
        <v>3511149</v>
      </c>
      <c r="F9" s="6">
        <f t="shared" si="1"/>
        <v>7.6176633337459121</v>
      </c>
      <c r="G9" s="5">
        <v>6966016</v>
      </c>
      <c r="H9" s="6">
        <f t="shared" si="2"/>
        <v>15.113219252582949</v>
      </c>
    </row>
    <row r="10" spans="1:8" ht="15.6" x14ac:dyDescent="0.6">
      <c r="A10" s="57">
        <v>5</v>
      </c>
      <c r="B10" s="7" t="s">
        <v>139</v>
      </c>
      <c r="C10" s="8">
        <v>5367998</v>
      </c>
      <c r="D10" s="9">
        <f t="shared" si="0"/>
        <v>11.646216534878294</v>
      </c>
      <c r="E10" s="8">
        <v>4362178</v>
      </c>
      <c r="F10" s="9">
        <f t="shared" si="1"/>
        <v>9.4640254246894884</v>
      </c>
      <c r="G10" s="8">
        <v>9730176</v>
      </c>
      <c r="H10" s="9">
        <f t="shared" si="2"/>
        <v>21.110241959567784</v>
      </c>
    </row>
    <row r="11" spans="1:8" ht="15.6" x14ac:dyDescent="0.6">
      <c r="A11" s="59">
        <v>6</v>
      </c>
      <c r="B11" s="4" t="s">
        <v>140</v>
      </c>
      <c r="C11" s="5">
        <v>77577</v>
      </c>
      <c r="D11" s="6">
        <f t="shared" si="0"/>
        <v>0.16830828553331306</v>
      </c>
      <c r="E11" s="5">
        <v>99839</v>
      </c>
      <c r="F11" s="6">
        <f t="shared" si="1"/>
        <v>0.21660712478389785</v>
      </c>
      <c r="G11" s="5">
        <v>177416</v>
      </c>
      <c r="H11" s="6">
        <f t="shared" si="2"/>
        <v>0.38491541031721088</v>
      </c>
    </row>
    <row r="12" spans="1:8" ht="15.6" x14ac:dyDescent="0.6">
      <c r="A12" s="57">
        <v>7</v>
      </c>
      <c r="B12" s="7" t="s">
        <v>141</v>
      </c>
      <c r="C12" s="8">
        <v>294652</v>
      </c>
      <c r="D12" s="9">
        <f t="shared" si="0"/>
        <v>0.63926644429356327</v>
      </c>
      <c r="E12" s="8">
        <v>348431</v>
      </c>
      <c r="F12" s="9">
        <f t="shared" si="1"/>
        <v>0.75594343989401247</v>
      </c>
      <c r="G12" s="8">
        <v>643083</v>
      </c>
      <c r="H12" s="9">
        <f t="shared" si="2"/>
        <v>1.3952098841875757</v>
      </c>
    </row>
    <row r="13" spans="1:8" ht="15.6" x14ac:dyDescent="0.6">
      <c r="A13" s="59">
        <v>8</v>
      </c>
      <c r="B13" s="4" t="s">
        <v>142</v>
      </c>
      <c r="C13" s="5">
        <v>927573</v>
      </c>
      <c r="D13" s="6">
        <f t="shared" si="0"/>
        <v>2.0124292166104873</v>
      </c>
      <c r="E13" s="5">
        <v>834791</v>
      </c>
      <c r="F13" s="6">
        <f t="shared" si="1"/>
        <v>1.8111327067125558</v>
      </c>
      <c r="G13" s="5">
        <v>1762364</v>
      </c>
      <c r="H13" s="6">
        <f t="shared" si="2"/>
        <v>3.8235619233230436</v>
      </c>
    </row>
    <row r="14" spans="1:8" ht="15.6" x14ac:dyDescent="0.6">
      <c r="A14" s="57">
        <v>9</v>
      </c>
      <c r="B14" s="7" t="s">
        <v>143</v>
      </c>
      <c r="C14" s="8">
        <v>89230</v>
      </c>
      <c r="D14" s="9">
        <f t="shared" si="0"/>
        <v>0.19359021769516127</v>
      </c>
      <c r="E14" s="8">
        <v>50354</v>
      </c>
      <c r="F14" s="9">
        <f t="shared" si="1"/>
        <v>0.10924623805695562</v>
      </c>
      <c r="G14" s="8">
        <v>139584</v>
      </c>
      <c r="H14" s="9">
        <f t="shared" si="2"/>
        <v>0.30283645575211687</v>
      </c>
    </row>
    <row r="15" spans="1:8" ht="15.6" x14ac:dyDescent="0.6">
      <c r="A15" s="59">
        <v>10</v>
      </c>
      <c r="B15" s="4" t="s">
        <v>144</v>
      </c>
      <c r="C15" s="5">
        <v>8990</v>
      </c>
      <c r="D15" s="6">
        <f t="shared" si="0"/>
        <v>1.9504382574016581E-2</v>
      </c>
      <c r="E15" s="5">
        <v>3993</v>
      </c>
      <c r="F15" s="6">
        <f t="shared" si="1"/>
        <v>8.6630700353779993E-3</v>
      </c>
      <c r="G15" s="5">
        <v>12983</v>
      </c>
      <c r="H15" s="6">
        <f t="shared" si="2"/>
        <v>2.8167452609394586E-2</v>
      </c>
    </row>
    <row r="16" spans="1:8" ht="15.6" x14ac:dyDescent="0.6">
      <c r="A16" s="163" t="s">
        <v>36</v>
      </c>
      <c r="B16" s="164"/>
      <c r="C16" s="44">
        <v>23375292</v>
      </c>
      <c r="D16" s="45">
        <f t="shared" si="0"/>
        <v>50.714197769449299</v>
      </c>
      <c r="E16" s="44">
        <v>22716913</v>
      </c>
      <c r="F16" s="45">
        <f t="shared" si="1"/>
        <v>49.285802230550694</v>
      </c>
      <c r="G16" s="44">
        <v>46092205</v>
      </c>
      <c r="H16" s="45">
        <f t="shared" si="2"/>
        <v>100</v>
      </c>
    </row>
    <row r="17" spans="1:8" ht="15.6" x14ac:dyDescent="0.6">
      <c r="A17" s="62"/>
      <c r="B17" s="12"/>
      <c r="C17" s="12"/>
      <c r="D17" s="12"/>
      <c r="E17" s="12"/>
      <c r="F17" s="12"/>
      <c r="G17" s="12"/>
      <c r="H17" s="12"/>
    </row>
    <row r="18" spans="1:8" ht="15.6" x14ac:dyDescent="0.6">
      <c r="A18" s="48" t="s">
        <v>70</v>
      </c>
      <c r="B18" s="12"/>
      <c r="C18" s="12"/>
      <c r="D18" s="12"/>
      <c r="E18" s="12"/>
      <c r="F18" s="12"/>
      <c r="G18" s="12"/>
      <c r="H18" s="12"/>
    </row>
  </sheetData>
  <mergeCells count="8">
    <mergeCell ref="A16:B16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5"/>
  <sheetViews>
    <sheetView workbookViewId="0">
      <selection activeCell="H29" sqref="H29"/>
    </sheetView>
  </sheetViews>
  <sheetFormatPr defaultRowHeight="14.4" x14ac:dyDescent="0.55000000000000004"/>
  <cols>
    <col min="1" max="1" width="9.26171875" bestFit="1" customWidth="1"/>
    <col min="2" max="2" width="24.26171875" customWidth="1"/>
    <col min="3" max="3" width="14.26171875" customWidth="1"/>
    <col min="4" max="4" width="9.26171875" bestFit="1" customWidth="1"/>
    <col min="5" max="5" width="14.26171875" customWidth="1"/>
    <col min="6" max="6" width="9.26171875" bestFit="1" customWidth="1"/>
    <col min="7" max="7" width="14.26171875" customWidth="1"/>
    <col min="8" max="8" width="9.578125" bestFit="1" customWidth="1"/>
  </cols>
  <sheetData>
    <row r="1" spans="1:8" ht="15.6" x14ac:dyDescent="0.6">
      <c r="A1" s="146" t="s">
        <v>173</v>
      </c>
      <c r="B1" s="146"/>
      <c r="C1" s="146"/>
      <c r="D1" s="146"/>
      <c r="E1" s="146"/>
      <c r="F1" s="146"/>
      <c r="G1" s="146"/>
      <c r="H1" s="146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37"/>
      <c r="B3" s="37"/>
      <c r="C3" s="37"/>
      <c r="D3" s="37"/>
      <c r="E3" s="37"/>
      <c r="F3" s="37"/>
      <c r="G3" s="37"/>
      <c r="H3" s="37"/>
    </row>
    <row r="4" spans="1:8" ht="15.6" x14ac:dyDescent="0.55000000000000004">
      <c r="A4" s="189" t="s">
        <v>109</v>
      </c>
      <c r="B4" s="185" t="s">
        <v>174</v>
      </c>
      <c r="C4" s="191" t="s">
        <v>4</v>
      </c>
      <c r="D4" s="190"/>
      <c r="E4" s="192" t="s">
        <v>5</v>
      </c>
      <c r="F4" s="189"/>
      <c r="G4" s="192" t="s">
        <v>6</v>
      </c>
      <c r="H4" s="193"/>
    </row>
    <row r="5" spans="1:8" ht="15.6" x14ac:dyDescent="0.55000000000000004">
      <c r="A5" s="190"/>
      <c r="B5" s="181"/>
      <c r="C5" s="130" t="s">
        <v>7</v>
      </c>
      <c r="D5" s="130" t="s">
        <v>8</v>
      </c>
      <c r="E5" s="41" t="s">
        <v>7</v>
      </c>
      <c r="F5" s="41" t="s">
        <v>8</v>
      </c>
      <c r="G5" s="41" t="s">
        <v>7</v>
      </c>
      <c r="H5" s="131" t="s">
        <v>8</v>
      </c>
    </row>
    <row r="6" spans="1:8" ht="15.6" x14ac:dyDescent="0.6">
      <c r="A6" s="64">
        <v>1</v>
      </c>
      <c r="B6" s="7" t="s">
        <v>175</v>
      </c>
      <c r="C6" s="8">
        <v>22744464</v>
      </c>
      <c r="D6" s="132">
        <f>C6/$G$13*100</f>
        <v>49.345575895099834</v>
      </c>
      <c r="E6" s="8">
        <v>22078283</v>
      </c>
      <c r="F6" s="132">
        <f>E6/$G$13*100</f>
        <v>47.900253415951788</v>
      </c>
      <c r="G6" s="8">
        <f t="shared" ref="G6:G12" si="0">E6+C6</f>
        <v>44822747</v>
      </c>
      <c r="H6" s="132">
        <f>G6/$G$13*100</f>
        <v>97.245829311051622</v>
      </c>
    </row>
    <row r="7" spans="1:8" ht="15.6" x14ac:dyDescent="0.6">
      <c r="A7" s="65">
        <v>2</v>
      </c>
      <c r="B7" s="4" t="s">
        <v>176</v>
      </c>
      <c r="C7" s="5">
        <v>419043</v>
      </c>
      <c r="D7" s="133">
        <f t="shared" ref="D7:D12" si="1">C7/$G$13*100</f>
        <v>0.90914071045201683</v>
      </c>
      <c r="E7" s="5">
        <v>424447</v>
      </c>
      <c r="F7" s="133">
        <f t="shared" ref="F7:F12" si="2">E7/$G$13*100</f>
        <v>0.92086503563888944</v>
      </c>
      <c r="G7" s="5">
        <f t="shared" si="0"/>
        <v>843490</v>
      </c>
      <c r="H7" s="133">
        <f t="shared" ref="H7:H12" si="3">G7/$G$13*100</f>
        <v>1.8300057460909063</v>
      </c>
    </row>
    <row r="8" spans="1:8" ht="15.6" x14ac:dyDescent="0.6">
      <c r="A8" s="64">
        <v>3</v>
      </c>
      <c r="B8" s="7" t="s">
        <v>177</v>
      </c>
      <c r="C8" s="8">
        <v>145207</v>
      </c>
      <c r="D8" s="132">
        <f t="shared" si="1"/>
        <v>0.3150359155089239</v>
      </c>
      <c r="E8" s="8">
        <v>150136</v>
      </c>
      <c r="F8" s="132">
        <f t="shared" si="2"/>
        <v>0.32572969767881577</v>
      </c>
      <c r="G8" s="8">
        <f t="shared" si="0"/>
        <v>295343</v>
      </c>
      <c r="H8" s="132">
        <f t="shared" si="3"/>
        <v>0.64076561318773961</v>
      </c>
    </row>
    <row r="9" spans="1:8" ht="15.6" x14ac:dyDescent="0.6">
      <c r="A9" s="65">
        <v>4</v>
      </c>
      <c r="B9" s="4" t="s">
        <v>178</v>
      </c>
      <c r="C9" s="5">
        <v>8894</v>
      </c>
      <c r="D9" s="133">
        <f t="shared" si="1"/>
        <v>1.9296104406374137E-2</v>
      </c>
      <c r="E9" s="5">
        <v>7983</v>
      </c>
      <c r="F9" s="133">
        <f t="shared" si="2"/>
        <v>1.7319631378017172E-2</v>
      </c>
      <c r="G9" s="5">
        <f t="shared" si="0"/>
        <v>16877</v>
      </c>
      <c r="H9" s="133">
        <f t="shared" si="3"/>
        <v>3.6615735784391305E-2</v>
      </c>
    </row>
    <row r="10" spans="1:8" ht="15.6" x14ac:dyDescent="0.6">
      <c r="A10" s="64">
        <v>5</v>
      </c>
      <c r="B10" s="7" t="s">
        <v>179</v>
      </c>
      <c r="C10" s="8">
        <v>49831</v>
      </c>
      <c r="D10" s="132">
        <f t="shared" si="1"/>
        <v>0.10811155595615354</v>
      </c>
      <c r="E10" s="8">
        <v>48691</v>
      </c>
      <c r="F10" s="132">
        <f t="shared" si="2"/>
        <v>0.10563825271539949</v>
      </c>
      <c r="G10" s="8">
        <f t="shared" si="0"/>
        <v>98522</v>
      </c>
      <c r="H10" s="132">
        <f t="shared" si="3"/>
        <v>0.21374980867155305</v>
      </c>
    </row>
    <row r="11" spans="1:8" ht="15.6" x14ac:dyDescent="0.6">
      <c r="A11" s="65">
        <v>6</v>
      </c>
      <c r="B11" s="4" t="s">
        <v>180</v>
      </c>
      <c r="C11" s="5">
        <v>5996</v>
      </c>
      <c r="D11" s="133">
        <f t="shared" si="1"/>
        <v>1.3008707220667789E-2</v>
      </c>
      <c r="E11" s="5">
        <v>5782</v>
      </c>
      <c r="F11" s="133">
        <f t="shared" si="2"/>
        <v>1.2544420471964838E-2</v>
      </c>
      <c r="G11" s="5">
        <f t="shared" si="0"/>
        <v>11778</v>
      </c>
      <c r="H11" s="133">
        <f t="shared" si="3"/>
        <v>2.5553127692632623E-2</v>
      </c>
    </row>
    <row r="12" spans="1:8" ht="15.6" x14ac:dyDescent="0.6">
      <c r="A12" s="64">
        <v>7</v>
      </c>
      <c r="B12" s="7" t="s">
        <v>181</v>
      </c>
      <c r="C12" s="8">
        <v>1857</v>
      </c>
      <c r="D12" s="132">
        <f t="shared" si="1"/>
        <v>4.0288808053335701E-3</v>
      </c>
      <c r="E12" s="8">
        <v>1591</v>
      </c>
      <c r="F12" s="132">
        <f t="shared" si="2"/>
        <v>3.4517767158242919E-3</v>
      </c>
      <c r="G12" s="8">
        <f t="shared" si="0"/>
        <v>3448</v>
      </c>
      <c r="H12" s="132">
        <f t="shared" si="3"/>
        <v>7.4806575211578616E-3</v>
      </c>
    </row>
    <row r="13" spans="1:8" ht="15.6" x14ac:dyDescent="0.6">
      <c r="A13" s="154" t="s">
        <v>36</v>
      </c>
      <c r="B13" s="155"/>
      <c r="C13" s="10">
        <f t="shared" ref="C13:H13" si="4">SUM(C6:C12)</f>
        <v>23375292</v>
      </c>
      <c r="D13" s="134">
        <f t="shared" si="4"/>
        <v>50.714197769449306</v>
      </c>
      <c r="E13" s="10">
        <f t="shared" si="4"/>
        <v>22716913</v>
      </c>
      <c r="F13" s="134">
        <f t="shared" si="4"/>
        <v>49.285802230550701</v>
      </c>
      <c r="G13" s="10">
        <f t="shared" si="4"/>
        <v>46092205</v>
      </c>
      <c r="H13" s="134">
        <f t="shared" si="4"/>
        <v>100</v>
      </c>
    </row>
    <row r="14" spans="1:8" ht="15.6" x14ac:dyDescent="0.6">
      <c r="A14" s="62"/>
      <c r="B14" s="12"/>
      <c r="C14" s="12"/>
      <c r="D14" s="12"/>
      <c r="E14" s="12"/>
      <c r="F14" s="12"/>
      <c r="G14" s="12"/>
      <c r="H14" s="12"/>
    </row>
    <row r="15" spans="1:8" ht="15.6" x14ac:dyDescent="0.6">
      <c r="A15" s="48" t="s">
        <v>70</v>
      </c>
      <c r="B15" s="12"/>
      <c r="C15" s="12"/>
      <c r="D15" s="12"/>
      <c r="E15" s="12"/>
      <c r="F15" s="12"/>
      <c r="G15" s="12"/>
      <c r="H15" s="12"/>
    </row>
  </sheetData>
  <mergeCells count="8">
    <mergeCell ref="A13:B13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W35"/>
  <sheetViews>
    <sheetView topLeftCell="E1" workbookViewId="0">
      <selection activeCell="L10" sqref="L10"/>
    </sheetView>
  </sheetViews>
  <sheetFormatPr defaultRowHeight="14.4" x14ac:dyDescent="0.55000000000000004"/>
  <cols>
    <col min="1" max="1" width="9.26171875" bestFit="1" customWidth="1"/>
    <col min="2" max="2" width="19.83984375" bestFit="1" customWidth="1"/>
    <col min="3" max="23" width="13.68359375" customWidth="1"/>
  </cols>
  <sheetData>
    <row r="1" spans="1:23" ht="15.6" x14ac:dyDescent="0.6">
      <c r="A1" s="146" t="s">
        <v>182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</row>
    <row r="2" spans="1:23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</row>
    <row r="3" spans="1:23" ht="15.6" x14ac:dyDescent="0.6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</row>
    <row r="4" spans="1:23" ht="15.6" x14ac:dyDescent="0.55000000000000004">
      <c r="A4" s="152" t="s">
        <v>90</v>
      </c>
      <c r="B4" s="153" t="s">
        <v>3</v>
      </c>
      <c r="C4" s="153" t="s">
        <v>175</v>
      </c>
      <c r="D4" s="153"/>
      <c r="E4" s="153"/>
      <c r="F4" s="153" t="s">
        <v>176</v>
      </c>
      <c r="G4" s="153"/>
      <c r="H4" s="153"/>
      <c r="I4" s="153" t="s">
        <v>177</v>
      </c>
      <c r="J4" s="153"/>
      <c r="K4" s="153"/>
      <c r="L4" s="153" t="s">
        <v>178</v>
      </c>
      <c r="M4" s="153"/>
      <c r="N4" s="153"/>
      <c r="O4" s="153" t="s">
        <v>183</v>
      </c>
      <c r="P4" s="153"/>
      <c r="Q4" s="153"/>
      <c r="R4" s="153" t="s">
        <v>180</v>
      </c>
      <c r="S4" s="153"/>
      <c r="T4" s="153"/>
      <c r="U4" s="153" t="s">
        <v>184</v>
      </c>
      <c r="V4" s="153"/>
      <c r="W4" s="153"/>
    </row>
    <row r="5" spans="1:23" ht="15.6" x14ac:dyDescent="0.55000000000000004">
      <c r="A5" s="152"/>
      <c r="B5" s="153"/>
      <c r="C5" s="41" t="s">
        <v>4</v>
      </c>
      <c r="D5" s="41" t="s">
        <v>5</v>
      </c>
      <c r="E5" s="41" t="s">
        <v>6</v>
      </c>
      <c r="F5" s="41" t="s">
        <v>4</v>
      </c>
      <c r="G5" s="41" t="s">
        <v>5</v>
      </c>
      <c r="H5" s="41" t="s">
        <v>6</v>
      </c>
      <c r="I5" s="41" t="s">
        <v>4</v>
      </c>
      <c r="J5" s="41" t="s">
        <v>5</v>
      </c>
      <c r="K5" s="41" t="s">
        <v>6</v>
      </c>
      <c r="L5" s="41" t="s">
        <v>4</v>
      </c>
      <c r="M5" s="41" t="s">
        <v>5</v>
      </c>
      <c r="N5" s="41" t="s">
        <v>6</v>
      </c>
      <c r="O5" s="41" t="s">
        <v>4</v>
      </c>
      <c r="P5" s="41" t="s">
        <v>5</v>
      </c>
      <c r="Q5" s="41" t="s">
        <v>6</v>
      </c>
      <c r="R5" s="41" t="s">
        <v>4</v>
      </c>
      <c r="S5" s="41" t="s">
        <v>5</v>
      </c>
      <c r="T5" s="41" t="s">
        <v>6</v>
      </c>
      <c r="U5" s="41" t="s">
        <v>4</v>
      </c>
      <c r="V5" s="41" t="s">
        <v>5</v>
      </c>
      <c r="W5" s="41" t="s">
        <v>6</v>
      </c>
    </row>
    <row r="6" spans="1:23" ht="15.6" x14ac:dyDescent="0.6">
      <c r="A6" s="64">
        <v>3201</v>
      </c>
      <c r="B6" s="7" t="s">
        <v>9</v>
      </c>
      <c r="C6" s="8">
        <v>2386245</v>
      </c>
      <c r="D6" s="8">
        <v>2265092</v>
      </c>
      <c r="E6" s="8">
        <v>4651337</v>
      </c>
      <c r="F6" s="8">
        <v>41800</v>
      </c>
      <c r="G6" s="8">
        <v>42402</v>
      </c>
      <c r="H6" s="8">
        <v>84202</v>
      </c>
      <c r="I6" s="8">
        <v>13691</v>
      </c>
      <c r="J6" s="8">
        <v>14197</v>
      </c>
      <c r="K6" s="8">
        <v>27888</v>
      </c>
      <c r="L6" s="8">
        <v>1198</v>
      </c>
      <c r="M6" s="8">
        <v>1119</v>
      </c>
      <c r="N6" s="8">
        <v>2317</v>
      </c>
      <c r="O6" s="8">
        <v>8457</v>
      </c>
      <c r="P6" s="8">
        <v>8046</v>
      </c>
      <c r="Q6" s="8">
        <v>16503</v>
      </c>
      <c r="R6" s="8">
        <v>4032</v>
      </c>
      <c r="S6" s="8">
        <v>3862</v>
      </c>
      <c r="T6" s="8">
        <v>7894</v>
      </c>
      <c r="U6" s="8">
        <v>55</v>
      </c>
      <c r="V6" s="8">
        <v>51</v>
      </c>
      <c r="W6" s="8">
        <v>106</v>
      </c>
    </row>
    <row r="7" spans="1:23" ht="15.6" x14ac:dyDescent="0.6">
      <c r="A7" s="65">
        <v>3202</v>
      </c>
      <c r="B7" s="4" t="s">
        <v>10</v>
      </c>
      <c r="C7" s="5">
        <v>1313927</v>
      </c>
      <c r="D7" s="5">
        <v>1267345</v>
      </c>
      <c r="E7" s="5">
        <v>2581272</v>
      </c>
      <c r="F7" s="5">
        <v>2833</v>
      </c>
      <c r="G7" s="5">
        <v>2864</v>
      </c>
      <c r="H7" s="5">
        <v>5697</v>
      </c>
      <c r="I7" s="5">
        <v>929</v>
      </c>
      <c r="J7" s="5">
        <v>919</v>
      </c>
      <c r="K7" s="5">
        <v>1848</v>
      </c>
      <c r="L7" s="5">
        <v>32</v>
      </c>
      <c r="M7" s="5">
        <v>23</v>
      </c>
      <c r="N7" s="5">
        <v>55</v>
      </c>
      <c r="O7" s="5">
        <v>370</v>
      </c>
      <c r="P7" s="5">
        <v>356</v>
      </c>
      <c r="Q7" s="5">
        <v>726</v>
      </c>
      <c r="R7" s="5">
        <v>6</v>
      </c>
      <c r="S7" s="5">
        <v>7</v>
      </c>
      <c r="T7" s="5">
        <v>13</v>
      </c>
      <c r="U7" s="5">
        <v>4</v>
      </c>
      <c r="V7" s="5">
        <v>2</v>
      </c>
      <c r="W7" s="5">
        <v>6</v>
      </c>
    </row>
    <row r="8" spans="1:23" ht="15.6" x14ac:dyDescent="0.6">
      <c r="A8" s="64">
        <v>3203</v>
      </c>
      <c r="B8" s="7" t="s">
        <v>11</v>
      </c>
      <c r="C8" s="8">
        <v>1181815</v>
      </c>
      <c r="D8" s="8">
        <v>1104387</v>
      </c>
      <c r="E8" s="8">
        <v>2286202</v>
      </c>
      <c r="F8" s="8">
        <v>5239</v>
      </c>
      <c r="G8" s="8">
        <v>5169</v>
      </c>
      <c r="H8" s="8">
        <v>10408</v>
      </c>
      <c r="I8" s="8">
        <v>1361</v>
      </c>
      <c r="J8" s="8">
        <v>1407</v>
      </c>
      <c r="K8" s="8">
        <v>2768</v>
      </c>
      <c r="L8" s="8">
        <v>73</v>
      </c>
      <c r="M8" s="8">
        <v>63</v>
      </c>
      <c r="N8" s="8">
        <v>136</v>
      </c>
      <c r="O8" s="8">
        <v>992</v>
      </c>
      <c r="P8" s="8">
        <v>993</v>
      </c>
      <c r="Q8" s="8">
        <v>1985</v>
      </c>
      <c r="R8" s="8">
        <v>15</v>
      </c>
      <c r="S8" s="8">
        <v>10</v>
      </c>
      <c r="T8" s="8">
        <v>25</v>
      </c>
      <c r="U8" s="8">
        <v>6</v>
      </c>
      <c r="V8" s="8">
        <v>6</v>
      </c>
      <c r="W8" s="8">
        <v>12</v>
      </c>
    </row>
    <row r="9" spans="1:23" ht="15.6" x14ac:dyDescent="0.6">
      <c r="A9" s="65">
        <v>3204</v>
      </c>
      <c r="B9" s="4" t="s">
        <v>12</v>
      </c>
      <c r="C9" s="5">
        <v>1787762</v>
      </c>
      <c r="D9" s="5">
        <v>1716570</v>
      </c>
      <c r="E9" s="5">
        <v>3504332</v>
      </c>
      <c r="F9" s="5">
        <v>24977</v>
      </c>
      <c r="G9" s="5">
        <v>24819</v>
      </c>
      <c r="H9" s="5">
        <v>49796</v>
      </c>
      <c r="I9" s="5">
        <v>8721</v>
      </c>
      <c r="J9" s="5">
        <v>8678</v>
      </c>
      <c r="K9" s="5">
        <v>17399</v>
      </c>
      <c r="L9" s="5">
        <v>330</v>
      </c>
      <c r="M9" s="5">
        <v>292</v>
      </c>
      <c r="N9" s="5">
        <v>622</v>
      </c>
      <c r="O9" s="5">
        <v>1639</v>
      </c>
      <c r="P9" s="5">
        <v>1585</v>
      </c>
      <c r="Q9" s="5">
        <v>3224</v>
      </c>
      <c r="R9" s="5">
        <v>39</v>
      </c>
      <c r="S9" s="5">
        <v>42</v>
      </c>
      <c r="T9" s="5">
        <v>81</v>
      </c>
      <c r="U9" s="5">
        <v>299</v>
      </c>
      <c r="V9" s="5">
        <v>229</v>
      </c>
      <c r="W9" s="5">
        <v>528</v>
      </c>
    </row>
    <row r="10" spans="1:23" ht="15.6" x14ac:dyDescent="0.6">
      <c r="A10" s="64">
        <v>3205</v>
      </c>
      <c r="B10" s="7" t="s">
        <v>13</v>
      </c>
      <c r="C10" s="8">
        <v>1180367</v>
      </c>
      <c r="D10" s="8">
        <v>1127205</v>
      </c>
      <c r="E10" s="8">
        <v>2307572</v>
      </c>
      <c r="F10" s="8">
        <v>1836</v>
      </c>
      <c r="G10" s="8">
        <v>1781</v>
      </c>
      <c r="H10" s="8">
        <v>3617</v>
      </c>
      <c r="I10" s="8">
        <v>479</v>
      </c>
      <c r="J10" s="8">
        <v>485</v>
      </c>
      <c r="K10" s="8">
        <v>964</v>
      </c>
      <c r="L10" s="8">
        <v>22</v>
      </c>
      <c r="M10" s="8">
        <v>17</v>
      </c>
      <c r="N10" s="8">
        <v>39</v>
      </c>
      <c r="O10" s="8">
        <v>162</v>
      </c>
      <c r="P10" s="8">
        <v>153</v>
      </c>
      <c r="Q10" s="8">
        <v>315</v>
      </c>
      <c r="R10" s="8">
        <v>4</v>
      </c>
      <c r="S10" s="8">
        <v>1</v>
      </c>
      <c r="T10" s="8">
        <v>5</v>
      </c>
      <c r="U10" s="8">
        <v>134</v>
      </c>
      <c r="V10" s="8">
        <v>118</v>
      </c>
      <c r="W10" s="8">
        <v>252</v>
      </c>
    </row>
    <row r="11" spans="1:23" ht="15.6" x14ac:dyDescent="0.6">
      <c r="A11" s="65">
        <v>3206</v>
      </c>
      <c r="B11" s="4" t="s">
        <v>14</v>
      </c>
      <c r="C11" s="5">
        <v>915962</v>
      </c>
      <c r="D11" s="5">
        <v>885138</v>
      </c>
      <c r="E11" s="5">
        <v>1801100</v>
      </c>
      <c r="F11" s="5">
        <v>199</v>
      </c>
      <c r="G11" s="5">
        <v>188</v>
      </c>
      <c r="H11" s="5">
        <v>387</v>
      </c>
      <c r="I11" s="5">
        <v>153</v>
      </c>
      <c r="J11" s="5">
        <v>138</v>
      </c>
      <c r="K11" s="5">
        <v>291</v>
      </c>
      <c r="L11" s="5">
        <v>5</v>
      </c>
      <c r="M11" s="5">
        <v>9</v>
      </c>
      <c r="N11" s="5">
        <v>14</v>
      </c>
      <c r="O11" s="5">
        <v>4</v>
      </c>
      <c r="P11" s="5">
        <v>7</v>
      </c>
      <c r="Q11" s="5">
        <v>11</v>
      </c>
      <c r="R11" s="5">
        <v>2</v>
      </c>
      <c r="S11" s="5">
        <v>1</v>
      </c>
      <c r="T11" s="5">
        <v>3</v>
      </c>
      <c r="U11" s="5">
        <v>38</v>
      </c>
      <c r="V11" s="5">
        <v>38</v>
      </c>
      <c r="W11" s="5">
        <v>76</v>
      </c>
    </row>
    <row r="12" spans="1:23" ht="15.6" x14ac:dyDescent="0.6">
      <c r="A12" s="64">
        <v>3207</v>
      </c>
      <c r="B12" s="7" t="s">
        <v>15</v>
      </c>
      <c r="C12" s="8">
        <v>628167</v>
      </c>
      <c r="D12" s="8">
        <v>627669</v>
      </c>
      <c r="E12" s="8">
        <v>1255836</v>
      </c>
      <c r="F12" s="8">
        <v>731</v>
      </c>
      <c r="G12" s="8">
        <v>744</v>
      </c>
      <c r="H12" s="8">
        <v>1475</v>
      </c>
      <c r="I12" s="8">
        <v>219</v>
      </c>
      <c r="J12" s="8">
        <v>244</v>
      </c>
      <c r="K12" s="8">
        <v>463</v>
      </c>
      <c r="L12" s="8">
        <v>1</v>
      </c>
      <c r="M12" s="8">
        <v>4</v>
      </c>
      <c r="N12" s="8">
        <v>5</v>
      </c>
      <c r="O12" s="8">
        <v>40</v>
      </c>
      <c r="P12" s="8">
        <v>30</v>
      </c>
      <c r="Q12" s="8">
        <v>70</v>
      </c>
      <c r="R12" s="8">
        <v>43</v>
      </c>
      <c r="S12" s="8">
        <v>60</v>
      </c>
      <c r="T12" s="8">
        <v>103</v>
      </c>
      <c r="U12" s="8">
        <v>69</v>
      </c>
      <c r="V12" s="8">
        <v>54</v>
      </c>
      <c r="W12" s="8">
        <v>123</v>
      </c>
    </row>
    <row r="13" spans="1:23" ht="15.6" x14ac:dyDescent="0.6">
      <c r="A13" s="65">
        <v>3208</v>
      </c>
      <c r="B13" s="4" t="s">
        <v>16</v>
      </c>
      <c r="C13" s="5">
        <v>594282</v>
      </c>
      <c r="D13" s="5">
        <v>576778</v>
      </c>
      <c r="E13" s="5">
        <v>1171060</v>
      </c>
      <c r="F13" s="5">
        <v>1210</v>
      </c>
      <c r="G13" s="5">
        <v>1164</v>
      </c>
      <c r="H13" s="5">
        <v>2374</v>
      </c>
      <c r="I13" s="5">
        <v>2929</v>
      </c>
      <c r="J13" s="5">
        <v>2798</v>
      </c>
      <c r="K13" s="5">
        <v>5727</v>
      </c>
      <c r="L13" s="5">
        <v>6</v>
      </c>
      <c r="M13" s="5">
        <v>6</v>
      </c>
      <c r="N13" s="5">
        <v>12</v>
      </c>
      <c r="O13" s="5">
        <v>86</v>
      </c>
      <c r="P13" s="5">
        <v>79</v>
      </c>
      <c r="Q13" s="5">
        <v>165</v>
      </c>
      <c r="R13" s="5">
        <v>13</v>
      </c>
      <c r="S13" s="5">
        <v>11</v>
      </c>
      <c r="T13" s="5">
        <v>24</v>
      </c>
      <c r="U13" s="5">
        <v>233</v>
      </c>
      <c r="V13" s="5">
        <v>198</v>
      </c>
      <c r="W13" s="5">
        <v>431</v>
      </c>
    </row>
    <row r="14" spans="1:23" ht="15.6" x14ac:dyDescent="0.6">
      <c r="A14" s="64">
        <v>3209</v>
      </c>
      <c r="B14" s="7" t="s">
        <v>17</v>
      </c>
      <c r="C14" s="8">
        <v>1113285</v>
      </c>
      <c r="D14" s="8">
        <v>1086546</v>
      </c>
      <c r="E14" s="8">
        <v>2199831</v>
      </c>
      <c r="F14" s="8">
        <v>3375</v>
      </c>
      <c r="G14" s="8">
        <v>3485</v>
      </c>
      <c r="H14" s="8">
        <v>6860</v>
      </c>
      <c r="I14" s="8">
        <v>1264</v>
      </c>
      <c r="J14" s="8">
        <v>1309</v>
      </c>
      <c r="K14" s="8">
        <v>2573</v>
      </c>
      <c r="L14" s="8">
        <v>36</v>
      </c>
      <c r="M14" s="8">
        <v>35</v>
      </c>
      <c r="N14" s="8">
        <v>71</v>
      </c>
      <c r="O14" s="8">
        <v>242</v>
      </c>
      <c r="P14" s="8">
        <v>237</v>
      </c>
      <c r="Q14" s="8">
        <v>479</v>
      </c>
      <c r="R14" s="8">
        <v>6</v>
      </c>
      <c r="S14" s="8">
        <v>8</v>
      </c>
      <c r="T14" s="8">
        <v>14</v>
      </c>
      <c r="U14" s="8">
        <v>17</v>
      </c>
      <c r="V14" s="8">
        <v>25</v>
      </c>
      <c r="W14" s="8">
        <v>42</v>
      </c>
    </row>
    <row r="15" spans="1:23" ht="15.6" x14ac:dyDescent="0.6">
      <c r="A15" s="65">
        <v>3210</v>
      </c>
      <c r="B15" s="4" t="s">
        <v>18</v>
      </c>
      <c r="C15" s="5">
        <v>658867</v>
      </c>
      <c r="D15" s="5">
        <v>649968</v>
      </c>
      <c r="E15" s="5">
        <v>1308835</v>
      </c>
      <c r="F15" s="5">
        <v>1855</v>
      </c>
      <c r="G15" s="5">
        <v>1724</v>
      </c>
      <c r="H15" s="5">
        <v>3579</v>
      </c>
      <c r="I15" s="5">
        <v>300</v>
      </c>
      <c r="J15" s="5">
        <v>313</v>
      </c>
      <c r="K15" s="5">
        <v>613</v>
      </c>
      <c r="L15" s="5">
        <v>15</v>
      </c>
      <c r="M15" s="5">
        <v>15</v>
      </c>
      <c r="N15" s="5">
        <v>30</v>
      </c>
      <c r="O15" s="5">
        <v>74</v>
      </c>
      <c r="P15" s="5">
        <v>55</v>
      </c>
      <c r="Q15" s="5">
        <v>129</v>
      </c>
      <c r="R15" s="5">
        <v>2</v>
      </c>
      <c r="S15" s="5">
        <v>2</v>
      </c>
      <c r="T15" s="5">
        <v>4</v>
      </c>
      <c r="U15" s="5">
        <v>16</v>
      </c>
      <c r="V15" s="5">
        <v>16</v>
      </c>
      <c r="W15" s="5">
        <v>32</v>
      </c>
    </row>
    <row r="16" spans="1:23" ht="15.6" x14ac:dyDescent="0.6">
      <c r="A16" s="64">
        <v>3211</v>
      </c>
      <c r="B16" s="7" t="s">
        <v>19</v>
      </c>
      <c r="C16" s="8">
        <v>581383</v>
      </c>
      <c r="D16" s="8">
        <v>571699</v>
      </c>
      <c r="E16" s="8">
        <v>1153082</v>
      </c>
      <c r="F16" s="8">
        <v>2277</v>
      </c>
      <c r="G16" s="8">
        <v>2130</v>
      </c>
      <c r="H16" s="8">
        <v>4407</v>
      </c>
      <c r="I16" s="8">
        <v>298</v>
      </c>
      <c r="J16" s="8">
        <v>305</v>
      </c>
      <c r="K16" s="8">
        <v>603</v>
      </c>
      <c r="L16" s="8">
        <v>22</v>
      </c>
      <c r="M16" s="8">
        <v>13</v>
      </c>
      <c r="N16" s="8">
        <v>35</v>
      </c>
      <c r="O16" s="8">
        <v>113</v>
      </c>
      <c r="P16" s="8">
        <v>125</v>
      </c>
      <c r="Q16" s="8">
        <v>238</v>
      </c>
      <c r="R16" s="8">
        <v>38</v>
      </c>
      <c r="S16" s="8">
        <v>36</v>
      </c>
      <c r="T16" s="8">
        <v>74</v>
      </c>
      <c r="U16" s="8">
        <v>4</v>
      </c>
      <c r="V16" s="8">
        <v>1</v>
      </c>
      <c r="W16" s="8">
        <v>5</v>
      </c>
    </row>
    <row r="17" spans="1:23" ht="15.6" x14ac:dyDescent="0.6">
      <c r="A17" s="65">
        <v>3212</v>
      </c>
      <c r="B17" s="4" t="s">
        <v>20</v>
      </c>
      <c r="C17" s="5">
        <v>937015</v>
      </c>
      <c r="D17" s="5">
        <v>923681</v>
      </c>
      <c r="E17" s="5">
        <v>1860696</v>
      </c>
      <c r="F17" s="5">
        <v>2123</v>
      </c>
      <c r="G17" s="5">
        <v>2278</v>
      </c>
      <c r="H17" s="5">
        <v>4401</v>
      </c>
      <c r="I17" s="5">
        <v>611</v>
      </c>
      <c r="J17" s="5">
        <v>668</v>
      </c>
      <c r="K17" s="5">
        <v>1279</v>
      </c>
      <c r="L17" s="5">
        <v>51</v>
      </c>
      <c r="M17" s="5">
        <v>30</v>
      </c>
      <c r="N17" s="5">
        <v>81</v>
      </c>
      <c r="O17" s="5">
        <v>170</v>
      </c>
      <c r="P17" s="5">
        <v>147</v>
      </c>
      <c r="Q17" s="5">
        <v>317</v>
      </c>
      <c r="R17" s="5">
        <v>18</v>
      </c>
      <c r="S17" s="5">
        <v>11</v>
      </c>
      <c r="T17" s="5">
        <v>29</v>
      </c>
      <c r="U17" s="5">
        <v>25</v>
      </c>
      <c r="V17" s="5">
        <v>19</v>
      </c>
      <c r="W17" s="5">
        <v>44</v>
      </c>
    </row>
    <row r="18" spans="1:23" ht="15.6" x14ac:dyDescent="0.6">
      <c r="A18" s="64">
        <v>3213</v>
      </c>
      <c r="B18" s="7" t="s">
        <v>21</v>
      </c>
      <c r="C18" s="8">
        <v>788521</v>
      </c>
      <c r="D18" s="8">
        <v>783045</v>
      </c>
      <c r="E18" s="8">
        <v>1571566</v>
      </c>
      <c r="F18" s="8">
        <v>3093</v>
      </c>
      <c r="G18" s="8">
        <v>3169</v>
      </c>
      <c r="H18" s="8">
        <v>6262</v>
      </c>
      <c r="I18" s="8">
        <v>850</v>
      </c>
      <c r="J18" s="8">
        <v>871</v>
      </c>
      <c r="K18" s="8">
        <v>1721</v>
      </c>
      <c r="L18" s="8">
        <v>16</v>
      </c>
      <c r="M18" s="8">
        <v>12</v>
      </c>
      <c r="N18" s="8">
        <v>28</v>
      </c>
      <c r="O18" s="8">
        <v>216</v>
      </c>
      <c r="P18" s="8">
        <v>173</v>
      </c>
      <c r="Q18" s="8">
        <v>389</v>
      </c>
      <c r="R18" s="8">
        <v>7</v>
      </c>
      <c r="S18" s="8">
        <v>0</v>
      </c>
      <c r="T18" s="8">
        <v>7</v>
      </c>
      <c r="U18" s="8">
        <v>19</v>
      </c>
      <c r="V18" s="8">
        <v>15</v>
      </c>
      <c r="W18" s="8">
        <v>34</v>
      </c>
    </row>
    <row r="19" spans="1:23" ht="15.6" x14ac:dyDescent="0.6">
      <c r="A19" s="65">
        <v>3214</v>
      </c>
      <c r="B19" s="4" t="s">
        <v>22</v>
      </c>
      <c r="C19" s="5">
        <v>476797</v>
      </c>
      <c r="D19" s="5">
        <v>467948</v>
      </c>
      <c r="E19" s="5">
        <v>944745</v>
      </c>
      <c r="F19" s="5">
        <v>3694</v>
      </c>
      <c r="G19" s="5">
        <v>3741</v>
      </c>
      <c r="H19" s="5">
        <v>7435</v>
      </c>
      <c r="I19" s="5">
        <v>1052</v>
      </c>
      <c r="J19" s="5">
        <v>989</v>
      </c>
      <c r="K19" s="5">
        <v>2041</v>
      </c>
      <c r="L19" s="5">
        <v>69</v>
      </c>
      <c r="M19" s="5">
        <v>58</v>
      </c>
      <c r="N19" s="5">
        <v>127</v>
      </c>
      <c r="O19" s="5">
        <v>277</v>
      </c>
      <c r="P19" s="5">
        <v>249</v>
      </c>
      <c r="Q19" s="5">
        <v>526</v>
      </c>
      <c r="R19" s="5">
        <v>5</v>
      </c>
      <c r="S19" s="5">
        <v>1</v>
      </c>
      <c r="T19" s="5">
        <v>6</v>
      </c>
      <c r="U19" s="5">
        <v>0</v>
      </c>
      <c r="V19" s="5">
        <v>0</v>
      </c>
      <c r="W19" s="5">
        <v>0</v>
      </c>
    </row>
    <row r="20" spans="1:23" ht="15.6" x14ac:dyDescent="0.6">
      <c r="A20" s="64">
        <v>3215</v>
      </c>
      <c r="B20" s="7" t="s">
        <v>23</v>
      </c>
      <c r="C20" s="8">
        <v>1158606</v>
      </c>
      <c r="D20" s="8">
        <v>1132815</v>
      </c>
      <c r="E20" s="8">
        <v>2291421</v>
      </c>
      <c r="F20" s="8">
        <v>15789</v>
      </c>
      <c r="G20" s="8">
        <v>15627</v>
      </c>
      <c r="H20" s="8">
        <v>31416</v>
      </c>
      <c r="I20" s="8">
        <v>3828</v>
      </c>
      <c r="J20" s="8">
        <v>3807</v>
      </c>
      <c r="K20" s="8">
        <v>7635</v>
      </c>
      <c r="L20" s="8">
        <v>227</v>
      </c>
      <c r="M20" s="8">
        <v>215</v>
      </c>
      <c r="N20" s="8">
        <v>442</v>
      </c>
      <c r="O20" s="8">
        <v>2880</v>
      </c>
      <c r="P20" s="8">
        <v>2882</v>
      </c>
      <c r="Q20" s="8">
        <v>5762</v>
      </c>
      <c r="R20" s="8">
        <v>86</v>
      </c>
      <c r="S20" s="8">
        <v>108</v>
      </c>
      <c r="T20" s="8">
        <v>194</v>
      </c>
      <c r="U20" s="8">
        <v>31</v>
      </c>
      <c r="V20" s="8">
        <v>25</v>
      </c>
      <c r="W20" s="8">
        <v>56</v>
      </c>
    </row>
    <row r="21" spans="1:23" ht="15.6" x14ac:dyDescent="0.6">
      <c r="A21" s="65">
        <v>3216</v>
      </c>
      <c r="B21" s="4" t="s">
        <v>24</v>
      </c>
      <c r="C21" s="5">
        <v>1304779</v>
      </c>
      <c r="D21" s="5">
        <v>1275168</v>
      </c>
      <c r="E21" s="5">
        <v>2579947</v>
      </c>
      <c r="F21" s="5">
        <v>46774</v>
      </c>
      <c r="G21" s="5">
        <v>46135</v>
      </c>
      <c r="H21" s="5">
        <v>92909</v>
      </c>
      <c r="I21" s="5">
        <v>12849</v>
      </c>
      <c r="J21" s="5">
        <v>12497</v>
      </c>
      <c r="K21" s="5">
        <v>25346</v>
      </c>
      <c r="L21" s="5">
        <v>903</v>
      </c>
      <c r="M21" s="5">
        <v>806</v>
      </c>
      <c r="N21" s="5">
        <v>1709</v>
      </c>
      <c r="O21" s="5">
        <v>6750</v>
      </c>
      <c r="P21" s="5">
        <v>6513</v>
      </c>
      <c r="Q21" s="5">
        <v>13263</v>
      </c>
      <c r="R21" s="5">
        <v>91</v>
      </c>
      <c r="S21" s="5">
        <v>97</v>
      </c>
      <c r="T21" s="5">
        <v>188</v>
      </c>
      <c r="U21" s="5">
        <v>132</v>
      </c>
      <c r="V21" s="5">
        <v>128</v>
      </c>
      <c r="W21" s="5">
        <v>260</v>
      </c>
    </row>
    <row r="22" spans="1:23" ht="15.6" x14ac:dyDescent="0.6">
      <c r="A22" s="64">
        <v>3217</v>
      </c>
      <c r="B22" s="7" t="s">
        <v>25</v>
      </c>
      <c r="C22" s="8">
        <v>840569</v>
      </c>
      <c r="D22" s="8">
        <v>806779</v>
      </c>
      <c r="E22" s="8">
        <v>1647348</v>
      </c>
      <c r="F22" s="8">
        <v>9815</v>
      </c>
      <c r="G22" s="8">
        <v>9634</v>
      </c>
      <c r="H22" s="8">
        <v>19449</v>
      </c>
      <c r="I22" s="8">
        <v>3103</v>
      </c>
      <c r="J22" s="8">
        <v>3135</v>
      </c>
      <c r="K22" s="8">
        <v>6238</v>
      </c>
      <c r="L22" s="8">
        <v>179</v>
      </c>
      <c r="M22" s="8">
        <v>167</v>
      </c>
      <c r="N22" s="8">
        <v>346</v>
      </c>
      <c r="O22" s="8">
        <v>294</v>
      </c>
      <c r="P22" s="8">
        <v>269</v>
      </c>
      <c r="Q22" s="8">
        <v>563</v>
      </c>
      <c r="R22" s="8">
        <v>16</v>
      </c>
      <c r="S22" s="8">
        <v>15</v>
      </c>
      <c r="T22" s="8">
        <v>31</v>
      </c>
      <c r="U22" s="8">
        <v>220</v>
      </c>
      <c r="V22" s="8">
        <v>198</v>
      </c>
      <c r="W22" s="8">
        <v>418</v>
      </c>
    </row>
    <row r="23" spans="1:23" ht="15.6" x14ac:dyDescent="0.6">
      <c r="A23" s="65">
        <v>3218</v>
      </c>
      <c r="B23" s="4" t="s">
        <v>26</v>
      </c>
      <c r="C23" s="5">
        <v>212734</v>
      </c>
      <c r="D23" s="5">
        <v>213392</v>
      </c>
      <c r="E23" s="5">
        <v>426126</v>
      </c>
      <c r="F23" s="5">
        <v>140</v>
      </c>
      <c r="G23" s="5">
        <v>148</v>
      </c>
      <c r="H23" s="5">
        <v>288</v>
      </c>
      <c r="I23" s="5">
        <v>28</v>
      </c>
      <c r="J23" s="5">
        <v>26</v>
      </c>
      <c r="K23" s="5">
        <v>54</v>
      </c>
      <c r="L23" s="5">
        <v>0</v>
      </c>
      <c r="M23" s="5">
        <v>0</v>
      </c>
      <c r="N23" s="5">
        <v>0</v>
      </c>
      <c r="O23" s="5">
        <v>7</v>
      </c>
      <c r="P23" s="5">
        <v>6</v>
      </c>
      <c r="Q23" s="5">
        <v>13</v>
      </c>
      <c r="R23" s="5">
        <v>0</v>
      </c>
      <c r="S23" s="5">
        <v>1</v>
      </c>
      <c r="T23" s="5">
        <v>1</v>
      </c>
      <c r="U23" s="5">
        <v>1</v>
      </c>
      <c r="V23" s="5">
        <v>0</v>
      </c>
      <c r="W23" s="5">
        <v>1</v>
      </c>
    </row>
    <row r="24" spans="1:23" ht="15.6" x14ac:dyDescent="0.6">
      <c r="A24" s="64">
        <v>3271</v>
      </c>
      <c r="B24" s="7" t="s">
        <v>27</v>
      </c>
      <c r="C24" s="8">
        <v>499500</v>
      </c>
      <c r="D24" s="8">
        <v>484341</v>
      </c>
      <c r="E24" s="8">
        <v>983841</v>
      </c>
      <c r="F24" s="8">
        <v>20370</v>
      </c>
      <c r="G24" s="8">
        <v>20964</v>
      </c>
      <c r="H24" s="8">
        <v>41334</v>
      </c>
      <c r="I24" s="8">
        <v>10414</v>
      </c>
      <c r="J24" s="8">
        <v>11301</v>
      </c>
      <c r="K24" s="8">
        <v>21715</v>
      </c>
      <c r="L24" s="8">
        <v>578</v>
      </c>
      <c r="M24" s="8">
        <v>507</v>
      </c>
      <c r="N24" s="8">
        <v>1085</v>
      </c>
      <c r="O24" s="8">
        <v>4062</v>
      </c>
      <c r="P24" s="8">
        <v>3971</v>
      </c>
      <c r="Q24" s="8">
        <v>8033</v>
      </c>
      <c r="R24" s="8">
        <v>204</v>
      </c>
      <c r="S24" s="8">
        <v>183</v>
      </c>
      <c r="T24" s="8">
        <v>387</v>
      </c>
      <c r="U24" s="8">
        <v>14</v>
      </c>
      <c r="V24" s="8">
        <v>12</v>
      </c>
      <c r="W24" s="8">
        <v>26</v>
      </c>
    </row>
    <row r="25" spans="1:23" ht="15.6" x14ac:dyDescent="0.6">
      <c r="A25" s="65">
        <v>3272</v>
      </c>
      <c r="B25" s="4" t="s">
        <v>28</v>
      </c>
      <c r="C25" s="5">
        <v>169344</v>
      </c>
      <c r="D25" s="5">
        <v>167738</v>
      </c>
      <c r="E25" s="5">
        <v>337082</v>
      </c>
      <c r="F25" s="5">
        <v>3657</v>
      </c>
      <c r="G25" s="5">
        <v>3640</v>
      </c>
      <c r="H25" s="5">
        <v>7297</v>
      </c>
      <c r="I25" s="5">
        <v>1528</v>
      </c>
      <c r="J25" s="5">
        <v>1690</v>
      </c>
      <c r="K25" s="5">
        <v>3218</v>
      </c>
      <c r="L25" s="5">
        <v>22</v>
      </c>
      <c r="M25" s="5">
        <v>25</v>
      </c>
      <c r="N25" s="5">
        <v>47</v>
      </c>
      <c r="O25" s="5">
        <v>1318</v>
      </c>
      <c r="P25" s="5">
        <v>1363</v>
      </c>
      <c r="Q25" s="5">
        <v>2681</v>
      </c>
      <c r="R25" s="5">
        <v>3</v>
      </c>
      <c r="S25" s="5">
        <v>1</v>
      </c>
      <c r="T25" s="5">
        <v>4</v>
      </c>
      <c r="U25" s="5">
        <v>5</v>
      </c>
      <c r="V25" s="5">
        <v>3</v>
      </c>
      <c r="W25" s="5">
        <v>8</v>
      </c>
    </row>
    <row r="26" spans="1:23" ht="15.6" x14ac:dyDescent="0.6">
      <c r="A26" s="64">
        <v>3273</v>
      </c>
      <c r="B26" s="7" t="s">
        <v>29</v>
      </c>
      <c r="C26" s="8">
        <v>1154416</v>
      </c>
      <c r="D26" s="8">
        <v>1136850</v>
      </c>
      <c r="E26" s="8">
        <v>2291266</v>
      </c>
      <c r="F26" s="8">
        <v>64380</v>
      </c>
      <c r="G26" s="8">
        <v>66853</v>
      </c>
      <c r="H26" s="8">
        <v>131233</v>
      </c>
      <c r="I26" s="8">
        <v>26087</v>
      </c>
      <c r="J26" s="8">
        <v>28275</v>
      </c>
      <c r="K26" s="8">
        <v>54362</v>
      </c>
      <c r="L26" s="8">
        <v>907</v>
      </c>
      <c r="M26" s="8">
        <v>760</v>
      </c>
      <c r="N26" s="8">
        <v>1667</v>
      </c>
      <c r="O26" s="8">
        <v>5685</v>
      </c>
      <c r="P26" s="8">
        <v>5886</v>
      </c>
      <c r="Q26" s="8">
        <v>11571</v>
      </c>
      <c r="R26" s="8">
        <v>89</v>
      </c>
      <c r="S26" s="8">
        <v>76</v>
      </c>
      <c r="T26" s="8">
        <v>165</v>
      </c>
      <c r="U26" s="8">
        <v>72</v>
      </c>
      <c r="V26" s="8">
        <v>50</v>
      </c>
      <c r="W26" s="8">
        <v>122</v>
      </c>
    </row>
    <row r="27" spans="1:23" ht="15.6" x14ac:dyDescent="0.6">
      <c r="A27" s="65">
        <v>3274</v>
      </c>
      <c r="B27" s="4" t="s">
        <v>30</v>
      </c>
      <c r="C27" s="5">
        <v>159947</v>
      </c>
      <c r="D27" s="5">
        <v>158177</v>
      </c>
      <c r="E27" s="5">
        <v>318124</v>
      </c>
      <c r="F27" s="5">
        <v>6950</v>
      </c>
      <c r="G27" s="5">
        <v>7567</v>
      </c>
      <c r="H27" s="5">
        <v>14517</v>
      </c>
      <c r="I27" s="5">
        <v>3127</v>
      </c>
      <c r="J27" s="5">
        <v>3542</v>
      </c>
      <c r="K27" s="5">
        <v>6669</v>
      </c>
      <c r="L27" s="5">
        <v>51</v>
      </c>
      <c r="M27" s="5">
        <v>59</v>
      </c>
      <c r="N27" s="5">
        <v>110</v>
      </c>
      <c r="O27" s="5">
        <v>1090</v>
      </c>
      <c r="P27" s="5">
        <v>1151</v>
      </c>
      <c r="Q27" s="5">
        <v>2241</v>
      </c>
      <c r="R27" s="5">
        <v>31</v>
      </c>
      <c r="S27" s="5">
        <v>27</v>
      </c>
      <c r="T27" s="5">
        <v>58</v>
      </c>
      <c r="U27" s="5">
        <v>5</v>
      </c>
      <c r="V27" s="5">
        <v>1</v>
      </c>
      <c r="W27" s="5">
        <v>6</v>
      </c>
    </row>
    <row r="28" spans="1:23" ht="15.6" x14ac:dyDescent="0.6">
      <c r="A28" s="64">
        <v>3275</v>
      </c>
      <c r="B28" s="7" t="s">
        <v>31</v>
      </c>
      <c r="C28" s="8">
        <v>1098353</v>
      </c>
      <c r="D28" s="8">
        <v>1077150</v>
      </c>
      <c r="E28" s="8">
        <v>2175503</v>
      </c>
      <c r="F28" s="8">
        <v>95139</v>
      </c>
      <c r="G28" s="8">
        <v>96270</v>
      </c>
      <c r="H28" s="8">
        <v>191409</v>
      </c>
      <c r="I28" s="8">
        <v>31954</v>
      </c>
      <c r="J28" s="8">
        <v>32568</v>
      </c>
      <c r="K28" s="8">
        <v>64522</v>
      </c>
      <c r="L28" s="8">
        <v>2208</v>
      </c>
      <c r="M28" s="8">
        <v>1960</v>
      </c>
      <c r="N28" s="8">
        <v>4168</v>
      </c>
      <c r="O28" s="8">
        <v>11332</v>
      </c>
      <c r="P28" s="8">
        <v>10961</v>
      </c>
      <c r="Q28" s="8">
        <v>22293</v>
      </c>
      <c r="R28" s="8">
        <v>68</v>
      </c>
      <c r="S28" s="8">
        <v>54</v>
      </c>
      <c r="T28" s="8">
        <v>122</v>
      </c>
      <c r="U28" s="8">
        <v>321</v>
      </c>
      <c r="V28" s="8">
        <v>285</v>
      </c>
      <c r="W28" s="8">
        <v>606</v>
      </c>
    </row>
    <row r="29" spans="1:23" ht="15.6" x14ac:dyDescent="0.6">
      <c r="A29" s="65">
        <v>3276</v>
      </c>
      <c r="B29" s="4" t="s">
        <v>32</v>
      </c>
      <c r="C29" s="5">
        <v>874381</v>
      </c>
      <c r="D29" s="5">
        <v>860205</v>
      </c>
      <c r="E29" s="5">
        <v>1734586</v>
      </c>
      <c r="F29" s="5">
        <v>44961</v>
      </c>
      <c r="G29" s="5">
        <v>45878</v>
      </c>
      <c r="H29" s="5">
        <v>90839</v>
      </c>
      <c r="I29" s="5">
        <v>14494</v>
      </c>
      <c r="J29" s="5">
        <v>14693</v>
      </c>
      <c r="K29" s="5">
        <v>29187</v>
      </c>
      <c r="L29" s="5">
        <v>1603</v>
      </c>
      <c r="M29" s="5">
        <v>1487</v>
      </c>
      <c r="N29" s="5">
        <v>3090</v>
      </c>
      <c r="O29" s="5">
        <v>2700</v>
      </c>
      <c r="P29" s="5">
        <v>2631</v>
      </c>
      <c r="Q29" s="5">
        <v>5331</v>
      </c>
      <c r="R29" s="5">
        <v>1052</v>
      </c>
      <c r="S29" s="5">
        <v>1041</v>
      </c>
      <c r="T29" s="5">
        <v>2093</v>
      </c>
      <c r="U29" s="5">
        <v>19</v>
      </c>
      <c r="V29" s="5">
        <v>21</v>
      </c>
      <c r="W29" s="5">
        <v>40</v>
      </c>
    </row>
    <row r="30" spans="1:23" ht="15.6" x14ac:dyDescent="0.6">
      <c r="A30" s="64">
        <v>3277</v>
      </c>
      <c r="B30" s="7" t="s">
        <v>33</v>
      </c>
      <c r="C30" s="8">
        <v>263725</v>
      </c>
      <c r="D30" s="8">
        <v>259830</v>
      </c>
      <c r="E30" s="8">
        <v>523555</v>
      </c>
      <c r="F30" s="8">
        <v>11147</v>
      </c>
      <c r="G30" s="8">
        <v>11455</v>
      </c>
      <c r="H30" s="8">
        <v>22602</v>
      </c>
      <c r="I30" s="8">
        <v>3904</v>
      </c>
      <c r="J30" s="8">
        <v>4195</v>
      </c>
      <c r="K30" s="8">
        <v>8099</v>
      </c>
      <c r="L30" s="8">
        <v>317</v>
      </c>
      <c r="M30" s="8">
        <v>284</v>
      </c>
      <c r="N30" s="8">
        <v>601</v>
      </c>
      <c r="O30" s="8">
        <v>475</v>
      </c>
      <c r="P30" s="8">
        <v>434</v>
      </c>
      <c r="Q30" s="8">
        <v>909</v>
      </c>
      <c r="R30" s="8">
        <v>9</v>
      </c>
      <c r="S30" s="8">
        <v>5</v>
      </c>
      <c r="T30" s="8">
        <v>14</v>
      </c>
      <c r="U30" s="8">
        <v>104</v>
      </c>
      <c r="V30" s="8">
        <v>82</v>
      </c>
      <c r="W30" s="8">
        <v>186</v>
      </c>
    </row>
    <row r="31" spans="1:23" ht="15.6" x14ac:dyDescent="0.6">
      <c r="A31" s="65">
        <v>3278</v>
      </c>
      <c r="B31" s="4" t="s">
        <v>34</v>
      </c>
      <c r="C31" s="5">
        <v>361406</v>
      </c>
      <c r="D31" s="5">
        <v>350772</v>
      </c>
      <c r="E31" s="5">
        <v>712178</v>
      </c>
      <c r="F31" s="5">
        <v>3929</v>
      </c>
      <c r="G31" s="5">
        <v>3877</v>
      </c>
      <c r="H31" s="5">
        <v>7806</v>
      </c>
      <c r="I31" s="5">
        <v>889</v>
      </c>
      <c r="J31" s="5">
        <v>957</v>
      </c>
      <c r="K31" s="5">
        <v>1846</v>
      </c>
      <c r="L31" s="5">
        <v>13</v>
      </c>
      <c r="M31" s="5">
        <v>8</v>
      </c>
      <c r="N31" s="5">
        <v>21</v>
      </c>
      <c r="O31" s="5">
        <v>382</v>
      </c>
      <c r="P31" s="5">
        <v>379</v>
      </c>
      <c r="Q31" s="5">
        <v>761</v>
      </c>
      <c r="R31" s="5">
        <v>68</v>
      </c>
      <c r="S31" s="5">
        <v>68</v>
      </c>
      <c r="T31" s="5">
        <v>136</v>
      </c>
      <c r="U31" s="5">
        <v>4</v>
      </c>
      <c r="V31" s="5">
        <v>2</v>
      </c>
      <c r="W31" s="5">
        <v>6</v>
      </c>
    </row>
    <row r="32" spans="1:23" ht="15.6" x14ac:dyDescent="0.6">
      <c r="A32" s="64">
        <v>3279</v>
      </c>
      <c r="B32" s="7" t="s">
        <v>35</v>
      </c>
      <c r="C32" s="8">
        <v>102309</v>
      </c>
      <c r="D32" s="8">
        <v>101995</v>
      </c>
      <c r="E32" s="8">
        <v>204304</v>
      </c>
      <c r="F32" s="8">
        <v>750</v>
      </c>
      <c r="G32" s="8">
        <v>741</v>
      </c>
      <c r="H32" s="8">
        <v>1491</v>
      </c>
      <c r="I32" s="8">
        <v>145</v>
      </c>
      <c r="J32" s="8">
        <v>129</v>
      </c>
      <c r="K32" s="8">
        <v>274</v>
      </c>
      <c r="L32" s="8">
        <v>10</v>
      </c>
      <c r="M32" s="8">
        <v>9</v>
      </c>
      <c r="N32" s="8">
        <v>19</v>
      </c>
      <c r="O32" s="8">
        <v>14</v>
      </c>
      <c r="P32" s="8">
        <v>10</v>
      </c>
      <c r="Q32" s="8">
        <v>24</v>
      </c>
      <c r="R32" s="8">
        <v>49</v>
      </c>
      <c r="S32" s="8">
        <v>54</v>
      </c>
      <c r="T32" s="8">
        <v>103</v>
      </c>
      <c r="U32" s="8">
        <v>10</v>
      </c>
      <c r="V32" s="8">
        <v>12</v>
      </c>
      <c r="W32" s="8">
        <v>22</v>
      </c>
    </row>
    <row r="33" spans="1:23" ht="15.6" x14ac:dyDescent="0.6">
      <c r="A33" s="154" t="s">
        <v>36</v>
      </c>
      <c r="B33" s="155"/>
      <c r="C33" s="10">
        <f t="shared" ref="C33:W33" si="0">SUM(C6:C32)</f>
        <v>22744464</v>
      </c>
      <c r="D33" s="10">
        <f t="shared" si="0"/>
        <v>22078283</v>
      </c>
      <c r="E33" s="10">
        <f t="shared" si="0"/>
        <v>44822747</v>
      </c>
      <c r="F33" s="10">
        <f t="shared" si="0"/>
        <v>419043</v>
      </c>
      <c r="G33" s="10">
        <f t="shared" si="0"/>
        <v>424447</v>
      </c>
      <c r="H33" s="10">
        <f t="shared" si="0"/>
        <v>843490</v>
      </c>
      <c r="I33" s="10">
        <f t="shared" si="0"/>
        <v>145207</v>
      </c>
      <c r="J33" s="10">
        <f t="shared" si="0"/>
        <v>150136</v>
      </c>
      <c r="K33" s="10">
        <f t="shared" si="0"/>
        <v>295343</v>
      </c>
      <c r="L33" s="10">
        <f t="shared" si="0"/>
        <v>8894</v>
      </c>
      <c r="M33" s="10">
        <f t="shared" si="0"/>
        <v>7983</v>
      </c>
      <c r="N33" s="10">
        <f t="shared" si="0"/>
        <v>16877</v>
      </c>
      <c r="O33" s="10">
        <f t="shared" si="0"/>
        <v>49831</v>
      </c>
      <c r="P33" s="10">
        <f t="shared" si="0"/>
        <v>48691</v>
      </c>
      <c r="Q33" s="10">
        <f t="shared" si="0"/>
        <v>98522</v>
      </c>
      <c r="R33" s="10">
        <f t="shared" si="0"/>
        <v>5996</v>
      </c>
      <c r="S33" s="10">
        <f t="shared" si="0"/>
        <v>5782</v>
      </c>
      <c r="T33" s="10">
        <f t="shared" si="0"/>
        <v>11778</v>
      </c>
      <c r="U33" s="10">
        <f t="shared" si="0"/>
        <v>1857</v>
      </c>
      <c r="V33" s="10">
        <f t="shared" si="0"/>
        <v>1591</v>
      </c>
      <c r="W33" s="10">
        <f t="shared" si="0"/>
        <v>3448</v>
      </c>
    </row>
    <row r="34" spans="1:23" ht="15.6" x14ac:dyDescent="0.6">
      <c r="A34" s="6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6" x14ac:dyDescent="0.6">
      <c r="A35" s="48" t="s">
        <v>70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</sheetData>
  <mergeCells count="12">
    <mergeCell ref="U4:W4"/>
    <mergeCell ref="A33:B33"/>
    <mergeCell ref="A1:W1"/>
    <mergeCell ref="A2:W2"/>
    <mergeCell ref="A4:A5"/>
    <mergeCell ref="B4:B5"/>
    <mergeCell ref="C4:E4"/>
    <mergeCell ref="F4:H4"/>
    <mergeCell ref="I4:K4"/>
    <mergeCell ref="L4:N4"/>
    <mergeCell ref="O4:Q4"/>
    <mergeCell ref="R4:T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2"/>
  <sheetViews>
    <sheetView workbookViewId="0">
      <selection activeCell="E15" sqref="E15"/>
    </sheetView>
  </sheetViews>
  <sheetFormatPr defaultRowHeight="14.4" x14ac:dyDescent="0.55000000000000004"/>
  <cols>
    <col min="2" max="2" width="44" bestFit="1" customWidth="1"/>
    <col min="3" max="3" width="12.83984375" customWidth="1"/>
    <col min="5" max="5" width="12.83984375" customWidth="1"/>
    <col min="7" max="7" width="12.83984375" customWidth="1"/>
  </cols>
  <sheetData>
    <row r="1" spans="1:8" ht="15.6" x14ac:dyDescent="0.6">
      <c r="A1" s="182" t="s">
        <v>145</v>
      </c>
      <c r="B1" s="182"/>
      <c r="C1" s="182"/>
      <c r="D1" s="182"/>
      <c r="E1" s="182"/>
      <c r="F1" s="182"/>
      <c r="G1" s="182"/>
      <c r="H1" s="182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124"/>
      <c r="B3" s="124"/>
      <c r="C3" s="124"/>
      <c r="D3" s="124"/>
      <c r="E3" s="124"/>
      <c r="F3" s="124"/>
      <c r="G3" s="124"/>
      <c r="H3" s="124"/>
    </row>
    <row r="4" spans="1:8" ht="15.6" x14ac:dyDescent="0.55000000000000004">
      <c r="A4" s="153" t="s">
        <v>109</v>
      </c>
      <c r="B4" s="153" t="s">
        <v>146</v>
      </c>
      <c r="C4" s="153" t="s">
        <v>4</v>
      </c>
      <c r="D4" s="153"/>
      <c r="E4" s="153" t="s">
        <v>5</v>
      </c>
      <c r="F4" s="153"/>
      <c r="G4" s="153" t="s">
        <v>6</v>
      </c>
      <c r="H4" s="153"/>
    </row>
    <row r="5" spans="1:8" ht="15.6" x14ac:dyDescent="0.55000000000000004">
      <c r="A5" s="153"/>
      <c r="B5" s="153"/>
      <c r="C5" s="41" t="s">
        <v>7</v>
      </c>
      <c r="D5" s="41" t="s">
        <v>8</v>
      </c>
      <c r="E5" s="41" t="s">
        <v>7</v>
      </c>
      <c r="F5" s="41" t="s">
        <v>8</v>
      </c>
      <c r="G5" s="41" t="s">
        <v>7</v>
      </c>
      <c r="H5" s="41" t="s">
        <v>8</v>
      </c>
    </row>
    <row r="6" spans="1:8" ht="15.6" x14ac:dyDescent="0.6">
      <c r="A6" s="64">
        <v>1</v>
      </c>
      <c r="B6" s="7" t="s">
        <v>147</v>
      </c>
      <c r="C6" s="8">
        <v>5521263</v>
      </c>
      <c r="D6" s="9">
        <f>C6/$G$20*100</f>
        <v>11.983298322036159</v>
      </c>
      <c r="E6" s="8">
        <v>4769690</v>
      </c>
      <c r="F6" s="9">
        <f>E6/$G$20*100</f>
        <v>10.352091210585812</v>
      </c>
      <c r="G6" s="8">
        <f>E6+C6</f>
        <v>10290953</v>
      </c>
      <c r="H6" s="9">
        <f>G6/$G$20*100</f>
        <v>22.335389532621971</v>
      </c>
    </row>
    <row r="7" spans="1:8" ht="15.6" x14ac:dyDescent="0.6">
      <c r="A7" s="65">
        <v>2</v>
      </c>
      <c r="B7" s="4" t="s">
        <v>148</v>
      </c>
      <c r="C7" s="5">
        <v>7897</v>
      </c>
      <c r="D7" s="6">
        <f t="shared" ref="D7:D20" si="0">C7/$G$20*100</f>
        <v>1.7139576008083579E-2</v>
      </c>
      <c r="E7" s="5">
        <v>11506469</v>
      </c>
      <c r="F7" s="6">
        <f t="shared" ref="F7:F20" si="1">E7/$G$20*100</f>
        <v>24.973534254800231</v>
      </c>
      <c r="G7" s="5">
        <f>E7+C7</f>
        <v>11514366</v>
      </c>
      <c r="H7" s="6">
        <f t="shared" ref="H7:H20" si="2">G7/$G$20*100</f>
        <v>24.990673830808316</v>
      </c>
    </row>
    <row r="8" spans="1:8" ht="15.6" x14ac:dyDescent="0.6">
      <c r="A8" s="64">
        <v>3</v>
      </c>
      <c r="B8" s="7" t="s">
        <v>149</v>
      </c>
      <c r="C8" s="8">
        <v>4151288</v>
      </c>
      <c r="D8" s="9">
        <f t="shared" si="0"/>
        <v>9.0099172100095295</v>
      </c>
      <c r="E8" s="8">
        <v>3637819</v>
      </c>
      <c r="F8" s="9">
        <f t="shared" si="1"/>
        <v>7.8954888253957956</v>
      </c>
      <c r="G8" s="8">
        <f t="shared" ref="G8:G19" si="3">E8+C8</f>
        <v>7789107</v>
      </c>
      <c r="H8" s="9">
        <f t="shared" si="2"/>
        <v>16.905406035405324</v>
      </c>
    </row>
    <row r="9" spans="1:8" ht="15.6" x14ac:dyDescent="0.6">
      <c r="A9" s="65">
        <v>4</v>
      </c>
      <c r="B9" s="4" t="s">
        <v>150</v>
      </c>
      <c r="C9" s="5">
        <v>218789</v>
      </c>
      <c r="D9" s="6">
        <f t="shared" si="0"/>
        <v>0.47485762887585126</v>
      </c>
      <c r="E9" s="5">
        <v>85441</v>
      </c>
      <c r="F9" s="6">
        <f t="shared" si="1"/>
        <v>0.18544035883331253</v>
      </c>
      <c r="G9" s="5">
        <f t="shared" si="3"/>
        <v>304230</v>
      </c>
      <c r="H9" s="6">
        <f t="shared" si="2"/>
        <v>0.66029798770916381</v>
      </c>
    </row>
    <row r="10" spans="1:8" ht="15.6" x14ac:dyDescent="0.6">
      <c r="A10" s="64">
        <v>5</v>
      </c>
      <c r="B10" s="7" t="s">
        <v>151</v>
      </c>
      <c r="C10" s="8">
        <v>420261</v>
      </c>
      <c r="D10" s="9">
        <f t="shared" si="0"/>
        <v>0.91213060057404227</v>
      </c>
      <c r="E10" s="8">
        <v>217146</v>
      </c>
      <c r="F10" s="9">
        <f t="shared" si="1"/>
        <v>0.47129167682047823</v>
      </c>
      <c r="G10" s="8">
        <f t="shared" si="3"/>
        <v>637407</v>
      </c>
      <c r="H10" s="9">
        <f t="shared" si="2"/>
        <v>1.3834222773945204</v>
      </c>
    </row>
    <row r="11" spans="1:8" ht="15.6" x14ac:dyDescent="0.6">
      <c r="A11" s="65">
        <v>6</v>
      </c>
      <c r="B11" s="4" t="s">
        <v>152</v>
      </c>
      <c r="C11" s="5">
        <v>3213990</v>
      </c>
      <c r="D11" s="6">
        <f t="shared" si="0"/>
        <v>6.9756142705103885</v>
      </c>
      <c r="E11" s="5">
        <v>1260654</v>
      </c>
      <c r="F11" s="6">
        <f t="shared" si="1"/>
        <v>2.7361118213112059</v>
      </c>
      <c r="G11" s="5">
        <f t="shared" si="3"/>
        <v>4474644</v>
      </c>
      <c r="H11" s="6">
        <f t="shared" si="2"/>
        <v>9.7117260918215944</v>
      </c>
    </row>
    <row r="12" spans="1:8" ht="15.6" x14ac:dyDescent="0.6">
      <c r="A12" s="64">
        <v>7</v>
      </c>
      <c r="B12" s="7" t="s">
        <v>153</v>
      </c>
      <c r="C12" s="8">
        <v>3822186</v>
      </c>
      <c r="D12" s="9">
        <f t="shared" si="0"/>
        <v>8.2956372627621811</v>
      </c>
      <c r="E12" s="8">
        <v>253064</v>
      </c>
      <c r="F12" s="9">
        <f t="shared" si="1"/>
        <v>0.54924777294031435</v>
      </c>
      <c r="G12" s="8">
        <f t="shared" si="3"/>
        <v>4075250</v>
      </c>
      <c r="H12" s="9">
        <f t="shared" si="2"/>
        <v>8.8448850357024948</v>
      </c>
    </row>
    <row r="13" spans="1:8" ht="15.6" x14ac:dyDescent="0.6">
      <c r="A13" s="65">
        <v>8</v>
      </c>
      <c r="B13" s="4" t="s">
        <v>154</v>
      </c>
      <c r="C13" s="5">
        <v>695917</v>
      </c>
      <c r="D13" s="6">
        <f t="shared" si="0"/>
        <v>1.5104118420688235</v>
      </c>
      <c r="E13" s="5">
        <v>131343</v>
      </c>
      <c r="F13" s="6">
        <f t="shared" si="1"/>
        <v>0.28506563652396116</v>
      </c>
      <c r="G13" s="5">
        <f t="shared" si="3"/>
        <v>827260</v>
      </c>
      <c r="H13" s="6">
        <f t="shared" si="2"/>
        <v>1.7954774785927847</v>
      </c>
    </row>
    <row r="14" spans="1:8" ht="15.6" x14ac:dyDescent="0.6">
      <c r="A14" s="64">
        <v>9</v>
      </c>
      <c r="B14" s="7" t="s">
        <v>155</v>
      </c>
      <c r="C14" s="8">
        <v>118521</v>
      </c>
      <c r="D14" s="9">
        <f t="shared" si="0"/>
        <v>0.25723688591288763</v>
      </c>
      <c r="E14" s="8">
        <v>230649</v>
      </c>
      <c r="F14" s="9">
        <f t="shared" si="1"/>
        <v>0.50059846355432047</v>
      </c>
      <c r="G14" s="8">
        <f t="shared" si="3"/>
        <v>349170</v>
      </c>
      <c r="H14" s="9">
        <f t="shared" si="2"/>
        <v>0.7578353494672081</v>
      </c>
    </row>
    <row r="15" spans="1:8" ht="15.6" x14ac:dyDescent="0.6">
      <c r="A15" s="65">
        <v>10</v>
      </c>
      <c r="B15" s="4" t="s">
        <v>156</v>
      </c>
      <c r="C15" s="5">
        <v>16085</v>
      </c>
      <c r="D15" s="6">
        <f t="shared" si="0"/>
        <v>3.4910735733826054E-2</v>
      </c>
      <c r="E15" s="5">
        <v>1468</v>
      </c>
      <c r="F15" s="6">
        <f t="shared" si="1"/>
        <v>3.1861336684648211E-3</v>
      </c>
      <c r="G15" s="5" t="s">
        <v>185</v>
      </c>
      <c r="H15" s="6" t="e">
        <f t="shared" si="2"/>
        <v>#VALUE!</v>
      </c>
    </row>
    <row r="16" spans="1:8" ht="15.6" x14ac:dyDescent="0.6">
      <c r="A16" s="64">
        <v>11</v>
      </c>
      <c r="B16" s="7" t="s">
        <v>157</v>
      </c>
      <c r="C16" s="8">
        <v>1076682</v>
      </c>
      <c r="D16" s="9">
        <f t="shared" si="0"/>
        <v>2.3368206883038423</v>
      </c>
      <c r="E16" s="8">
        <v>196557</v>
      </c>
      <c r="F16" s="9">
        <f t="shared" si="1"/>
        <v>0.42660550100302441</v>
      </c>
      <c r="G16" s="8">
        <f t="shared" si="3"/>
        <v>1273239</v>
      </c>
      <c r="H16" s="9">
        <f t="shared" si="2"/>
        <v>2.7634261893068666</v>
      </c>
    </row>
    <row r="17" spans="1:8" ht="15.6" x14ac:dyDescent="0.6">
      <c r="A17" s="65">
        <v>12</v>
      </c>
      <c r="B17" s="4" t="s">
        <v>158</v>
      </c>
      <c r="C17" s="5">
        <v>32175</v>
      </c>
      <c r="D17" s="6">
        <f t="shared" si="0"/>
        <v>6.9832323421563772E-2</v>
      </c>
      <c r="E17" s="5">
        <v>4144</v>
      </c>
      <c r="F17" s="6">
        <f t="shared" si="1"/>
        <v>8.9940994019878876E-3</v>
      </c>
      <c r="G17" s="5">
        <f t="shared" si="3"/>
        <v>36319</v>
      </c>
      <c r="H17" s="6">
        <f t="shared" si="2"/>
        <v>7.8826422823551651E-2</v>
      </c>
    </row>
    <row r="18" spans="1:8" ht="15.6" x14ac:dyDescent="0.6">
      <c r="A18" s="64">
        <v>13</v>
      </c>
      <c r="B18" s="7" t="s">
        <v>159</v>
      </c>
      <c r="C18" s="8">
        <v>4065245</v>
      </c>
      <c r="D18" s="9">
        <f t="shared" si="0"/>
        <v>8.8231702759252535</v>
      </c>
      <c r="E18" s="8">
        <v>413153</v>
      </c>
      <c r="F18" s="9">
        <f t="shared" si="1"/>
        <v>0.89670346289321945</v>
      </c>
      <c r="G18" s="8">
        <f t="shared" si="3"/>
        <v>4478398</v>
      </c>
      <c r="H18" s="9">
        <f t="shared" si="2"/>
        <v>9.7198737388184728</v>
      </c>
    </row>
    <row r="19" spans="1:8" ht="15.6" x14ac:dyDescent="0.6">
      <c r="A19" s="65">
        <v>14</v>
      </c>
      <c r="B19" s="4" t="s">
        <v>160</v>
      </c>
      <c r="C19" s="5">
        <v>14993</v>
      </c>
      <c r="D19" s="6">
        <f t="shared" si="0"/>
        <v>3.2540668999518435E-2</v>
      </c>
      <c r="E19" s="5">
        <v>9316</v>
      </c>
      <c r="F19" s="6">
        <f t="shared" si="1"/>
        <v>2.0219360528214082E-2</v>
      </c>
      <c r="G19" s="5">
        <f t="shared" si="3"/>
        <v>24309</v>
      </c>
      <c r="H19" s="6">
        <f t="shared" si="2"/>
        <v>5.2760029527732517E-2</v>
      </c>
    </row>
    <row r="20" spans="1:8" ht="15.6" x14ac:dyDescent="0.6">
      <c r="A20" s="163" t="s">
        <v>36</v>
      </c>
      <c r="B20" s="164"/>
      <c r="C20" s="44">
        <f>SUM(C6:C19)</f>
        <v>23375292</v>
      </c>
      <c r="D20" s="45">
        <f t="shared" si="0"/>
        <v>50.733518291141955</v>
      </c>
      <c r="E20" s="44">
        <f>SUM(E6:E19)</f>
        <v>22716913</v>
      </c>
      <c r="F20" s="45">
        <f t="shared" si="1"/>
        <v>49.304578578260347</v>
      </c>
      <c r="G20" s="44">
        <f>SUM(G6:G19)</f>
        <v>46074652</v>
      </c>
      <c r="H20" s="45">
        <f t="shared" si="2"/>
        <v>100</v>
      </c>
    </row>
    <row r="21" spans="1:8" ht="15.6" x14ac:dyDescent="0.6">
      <c r="A21" s="127"/>
      <c r="B21" s="128"/>
      <c r="C21" s="128"/>
      <c r="D21" s="128"/>
      <c r="E21" s="128"/>
      <c r="F21" s="128"/>
      <c r="G21" s="128"/>
      <c r="H21" s="128"/>
    </row>
    <row r="22" spans="1:8" ht="15.6" x14ac:dyDescent="0.6">
      <c r="A22" s="126" t="s">
        <v>70</v>
      </c>
      <c r="B22" s="128"/>
      <c r="C22" s="128"/>
      <c r="D22" s="128"/>
      <c r="E22" s="128"/>
      <c r="F22" s="128"/>
      <c r="G22" s="128"/>
      <c r="H22" s="128"/>
    </row>
  </sheetData>
  <mergeCells count="8">
    <mergeCell ref="A20:B20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21"/>
  <sheetViews>
    <sheetView workbookViewId="0">
      <selection activeCell="I26" sqref="I26:J26"/>
    </sheetView>
  </sheetViews>
  <sheetFormatPr defaultRowHeight="14.4" x14ac:dyDescent="0.55000000000000004"/>
  <cols>
    <col min="1" max="1" width="9.26171875" bestFit="1" customWidth="1"/>
    <col min="2" max="2" width="12.578125" bestFit="1" customWidth="1"/>
    <col min="3" max="3" width="11.26171875" bestFit="1" customWidth="1"/>
    <col min="4" max="4" width="9.26171875" bestFit="1" customWidth="1"/>
    <col min="5" max="5" width="11.26171875" bestFit="1" customWidth="1"/>
    <col min="6" max="6" width="9.26171875" bestFit="1" customWidth="1"/>
    <col min="7" max="7" width="11.26171875" bestFit="1" customWidth="1"/>
    <col min="8" max="8" width="9.26171875" bestFit="1" customWidth="1"/>
  </cols>
  <sheetData>
    <row r="1" spans="1:8" ht="15.6" x14ac:dyDescent="0.6">
      <c r="A1" s="146" t="s">
        <v>186</v>
      </c>
      <c r="B1" s="146"/>
      <c r="C1" s="146"/>
      <c r="D1" s="146"/>
      <c r="E1" s="146"/>
      <c r="F1" s="146"/>
      <c r="G1" s="146"/>
      <c r="H1" s="146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124"/>
      <c r="B3" s="124"/>
      <c r="C3" s="124"/>
      <c r="D3" s="124"/>
      <c r="E3" s="124"/>
      <c r="F3" s="124"/>
      <c r="G3" s="124"/>
      <c r="H3" s="124"/>
    </row>
    <row r="4" spans="1:8" ht="15.6" x14ac:dyDescent="0.55000000000000004">
      <c r="A4" s="153" t="s">
        <v>109</v>
      </c>
      <c r="B4" s="153" t="s">
        <v>187</v>
      </c>
      <c r="C4" s="153" t="s">
        <v>4</v>
      </c>
      <c r="D4" s="153"/>
      <c r="E4" s="153" t="s">
        <v>5</v>
      </c>
      <c r="F4" s="153"/>
      <c r="G4" s="153" t="s">
        <v>6</v>
      </c>
      <c r="H4" s="153"/>
    </row>
    <row r="5" spans="1:8" ht="15.6" x14ac:dyDescent="0.55000000000000004">
      <c r="A5" s="153"/>
      <c r="B5" s="153"/>
      <c r="C5" s="41" t="s">
        <v>7</v>
      </c>
      <c r="D5" s="41" t="s">
        <v>8</v>
      </c>
      <c r="E5" s="41" t="s">
        <v>7</v>
      </c>
      <c r="F5" s="41" t="s">
        <v>8</v>
      </c>
      <c r="G5" s="41" t="s">
        <v>7</v>
      </c>
      <c r="H5" s="41" t="s">
        <v>8</v>
      </c>
    </row>
    <row r="6" spans="1:8" ht="15.6" x14ac:dyDescent="0.6">
      <c r="A6" s="135">
        <v>1</v>
      </c>
      <c r="B6" s="20" t="s">
        <v>188</v>
      </c>
      <c r="C6" s="21">
        <v>745667</v>
      </c>
      <c r="D6" s="22">
        <f>C6/$G$19*100</f>
        <v>1.6177724628274999</v>
      </c>
      <c r="E6" s="21">
        <v>752486</v>
      </c>
      <c r="F6" s="22">
        <f>E6/$G$19*100</f>
        <v>1.6325667214228523</v>
      </c>
      <c r="G6" s="21">
        <f>E6+C6</f>
        <v>1498153</v>
      </c>
      <c r="H6" s="22">
        <f>G6/$G$19*100</f>
        <v>3.2503391842503517</v>
      </c>
    </row>
    <row r="7" spans="1:8" ht="15.6" x14ac:dyDescent="0.6">
      <c r="A7" s="136">
        <v>2</v>
      </c>
      <c r="B7" s="16" t="s">
        <v>189</v>
      </c>
      <c r="C7" s="17">
        <v>611664</v>
      </c>
      <c r="D7" s="18">
        <f t="shared" ref="D7:D18" si="0">C7/$G$19*100</f>
        <v>1.3270443451338465</v>
      </c>
      <c r="E7" s="17">
        <v>642151</v>
      </c>
      <c r="F7" s="18">
        <f t="shared" ref="F7:F18" si="1">E7/$G$19*100</f>
        <v>1.393187850310047</v>
      </c>
      <c r="G7" s="17">
        <f>E7+C7</f>
        <v>1253815</v>
      </c>
      <c r="H7" s="18">
        <f t="shared" ref="H7:H19" si="2">G7/$G$19*100</f>
        <v>2.7202321954438933</v>
      </c>
    </row>
    <row r="8" spans="1:8" ht="15.6" x14ac:dyDescent="0.6">
      <c r="A8" s="135">
        <v>3</v>
      </c>
      <c r="B8" s="20" t="s">
        <v>190</v>
      </c>
      <c r="C8" s="21">
        <v>302536</v>
      </c>
      <c r="D8" s="22">
        <f t="shared" si="0"/>
        <v>0.65637128881119922</v>
      </c>
      <c r="E8" s="21">
        <v>284493</v>
      </c>
      <c r="F8" s="22">
        <f t="shared" si="1"/>
        <v>0.61722584111565071</v>
      </c>
      <c r="G8" s="21">
        <f t="shared" ref="G8:G18" si="3">E8+C8</f>
        <v>587029</v>
      </c>
      <c r="H8" s="22">
        <f t="shared" si="2"/>
        <v>1.27359712992685</v>
      </c>
    </row>
    <row r="9" spans="1:8" ht="15.6" x14ac:dyDescent="0.6">
      <c r="A9" s="136">
        <v>4</v>
      </c>
      <c r="B9" s="16" t="s">
        <v>191</v>
      </c>
      <c r="C9" s="17">
        <v>1154979</v>
      </c>
      <c r="D9" s="18">
        <f t="shared" si="0"/>
        <v>2.50580114359901</v>
      </c>
      <c r="E9" s="17">
        <v>1044285</v>
      </c>
      <c r="F9" s="18">
        <f t="shared" si="1"/>
        <v>2.2656433989217915</v>
      </c>
      <c r="G9" s="17">
        <f t="shared" si="3"/>
        <v>2199264</v>
      </c>
      <c r="H9" s="18">
        <f t="shared" si="2"/>
        <v>4.7714445425208014</v>
      </c>
    </row>
    <row r="10" spans="1:8" ht="15.6" x14ac:dyDescent="0.6">
      <c r="A10" s="135">
        <v>5</v>
      </c>
      <c r="B10" s="20" t="s">
        <v>192</v>
      </c>
      <c r="C10" s="21">
        <v>125549</v>
      </c>
      <c r="D10" s="22">
        <f t="shared" si="0"/>
        <v>0.27238662155564047</v>
      </c>
      <c r="E10" s="21">
        <v>107378</v>
      </c>
      <c r="F10" s="22">
        <f t="shared" si="1"/>
        <v>0.23296346963656869</v>
      </c>
      <c r="G10" s="21">
        <f t="shared" si="3"/>
        <v>232927</v>
      </c>
      <c r="H10" s="22">
        <f t="shared" si="2"/>
        <v>0.50535009119220919</v>
      </c>
    </row>
    <row r="11" spans="1:8" ht="15.6" x14ac:dyDescent="0.6">
      <c r="A11" s="136">
        <v>6</v>
      </c>
      <c r="B11" s="16" t="s">
        <v>193</v>
      </c>
      <c r="C11" s="17">
        <v>8870</v>
      </c>
      <c r="D11" s="18">
        <f t="shared" si="0"/>
        <v>1.9244034864463525E-2</v>
      </c>
      <c r="E11" s="17">
        <v>9508</v>
      </c>
      <c r="F11" s="18">
        <f t="shared" si="1"/>
        <v>2.0628216853587282E-2</v>
      </c>
      <c r="G11" s="17">
        <f t="shared" si="3"/>
        <v>18378</v>
      </c>
      <c r="H11" s="18">
        <f t="shared" si="2"/>
        <v>3.9872251718050804E-2</v>
      </c>
    </row>
    <row r="12" spans="1:8" ht="15.6" x14ac:dyDescent="0.6">
      <c r="A12" s="135">
        <v>7</v>
      </c>
      <c r="B12" s="20" t="s">
        <v>194</v>
      </c>
      <c r="C12" s="21">
        <v>13951</v>
      </c>
      <c r="D12" s="22">
        <f t="shared" si="0"/>
        <v>3.0267590799789249E-2</v>
      </c>
      <c r="E12" s="21">
        <v>16071</v>
      </c>
      <c r="F12" s="22">
        <f t="shared" si="1"/>
        <v>3.4867067001893265E-2</v>
      </c>
      <c r="G12" s="21">
        <f t="shared" si="3"/>
        <v>30022</v>
      </c>
      <c r="H12" s="22">
        <f t="shared" si="2"/>
        <v>6.5134657801682525E-2</v>
      </c>
    </row>
    <row r="13" spans="1:8" ht="15.6" x14ac:dyDescent="0.6">
      <c r="A13" s="136">
        <v>8</v>
      </c>
      <c r="B13" s="16" t="s">
        <v>195</v>
      </c>
      <c r="C13" s="17">
        <v>1379</v>
      </c>
      <c r="D13" s="18">
        <f t="shared" si="0"/>
        <v>2.9918290956138897E-3</v>
      </c>
      <c r="E13" s="17">
        <v>1474</v>
      </c>
      <c r="F13" s="18">
        <f t="shared" si="1"/>
        <v>3.19793769901006E-3</v>
      </c>
      <c r="G13" s="17">
        <f t="shared" si="3"/>
        <v>2853</v>
      </c>
      <c r="H13" s="18">
        <f t="shared" si="2"/>
        <v>6.1897667946239502E-3</v>
      </c>
    </row>
    <row r="14" spans="1:8" ht="15.6" x14ac:dyDescent="0.6">
      <c r="A14" s="135">
        <v>9</v>
      </c>
      <c r="B14" s="20" t="s">
        <v>196</v>
      </c>
      <c r="C14" s="21">
        <v>7256</v>
      </c>
      <c r="D14" s="22">
        <f t="shared" si="0"/>
        <v>1.5742358170974895E-2</v>
      </c>
      <c r="E14" s="21">
        <v>8035</v>
      </c>
      <c r="F14" s="22">
        <f t="shared" si="1"/>
        <v>1.7432448718823497E-2</v>
      </c>
      <c r="G14" s="21">
        <f t="shared" si="3"/>
        <v>15291</v>
      </c>
      <c r="H14" s="22">
        <f t="shared" si="2"/>
        <v>3.3174806889798396E-2</v>
      </c>
    </row>
    <row r="15" spans="1:8" ht="15.6" x14ac:dyDescent="0.6">
      <c r="A15" s="136">
        <v>10</v>
      </c>
      <c r="B15" s="16" t="s">
        <v>197</v>
      </c>
      <c r="C15" s="17">
        <v>3719</v>
      </c>
      <c r="D15" s="18">
        <f t="shared" si="0"/>
        <v>8.0686094318985178E-3</v>
      </c>
      <c r="E15" s="17">
        <v>3640</v>
      </c>
      <c r="F15" s="18">
        <f t="shared" si="1"/>
        <v>7.8972138564427537E-3</v>
      </c>
      <c r="G15" s="17">
        <f t="shared" si="3"/>
        <v>7359</v>
      </c>
      <c r="H15" s="18">
        <f t="shared" si="2"/>
        <v>1.5965823288341272E-2</v>
      </c>
    </row>
    <row r="16" spans="1:8" ht="15.6" x14ac:dyDescent="0.6">
      <c r="A16" s="135">
        <v>11</v>
      </c>
      <c r="B16" s="20" t="s">
        <v>198</v>
      </c>
      <c r="C16" s="21">
        <v>17496</v>
      </c>
      <c r="D16" s="22">
        <f t="shared" si="0"/>
        <v>3.7958696052835833E-2</v>
      </c>
      <c r="E16" s="21">
        <v>18112</v>
      </c>
      <c r="F16" s="22">
        <f t="shared" si="1"/>
        <v>3.9295147628541527E-2</v>
      </c>
      <c r="G16" s="21">
        <f t="shared" si="3"/>
        <v>35608</v>
      </c>
      <c r="H16" s="22">
        <f t="shared" si="2"/>
        <v>7.725384368137736E-2</v>
      </c>
    </row>
    <row r="17" spans="1:8" ht="15.6" x14ac:dyDescent="0.6">
      <c r="A17" s="136">
        <v>12</v>
      </c>
      <c r="B17" s="16" t="s">
        <v>199</v>
      </c>
      <c r="C17" s="17">
        <v>29167</v>
      </c>
      <c r="D17" s="18">
        <f t="shared" si="0"/>
        <v>6.3279680371116975E-2</v>
      </c>
      <c r="E17" s="17">
        <v>28316</v>
      </c>
      <c r="F17" s="18">
        <f t="shared" si="1"/>
        <v>6.1433381197536545E-2</v>
      </c>
      <c r="G17" s="17">
        <f t="shared" si="3"/>
        <v>57483</v>
      </c>
      <c r="H17" s="18">
        <f t="shared" si="2"/>
        <v>0.12471306156865353</v>
      </c>
    </row>
    <row r="18" spans="1:8" ht="15.6" x14ac:dyDescent="0.6">
      <c r="A18" s="135">
        <v>13</v>
      </c>
      <c r="B18" s="20" t="s">
        <v>200</v>
      </c>
      <c r="C18" s="21">
        <v>20353059</v>
      </c>
      <c r="D18" s="22">
        <f t="shared" si="0"/>
        <v>44.157269108735413</v>
      </c>
      <c r="E18" s="21">
        <v>19800964</v>
      </c>
      <c r="F18" s="22">
        <f t="shared" si="1"/>
        <v>42.959463536187954</v>
      </c>
      <c r="G18" s="21">
        <f t="shared" si="3"/>
        <v>40154023</v>
      </c>
      <c r="H18" s="22">
        <f t="shared" si="2"/>
        <v>87.11673264492336</v>
      </c>
    </row>
    <row r="19" spans="1:8" ht="15.6" x14ac:dyDescent="0.6">
      <c r="A19" s="194" t="s">
        <v>36</v>
      </c>
      <c r="B19" s="195"/>
      <c r="C19" s="137">
        <f>SUM(C6:C18)</f>
        <v>23375292</v>
      </c>
      <c r="D19" s="138">
        <f>SUM(D6:D18)</f>
        <v>50.714197769449299</v>
      </c>
      <c r="E19" s="137">
        <f>SUM(E6:E18)</f>
        <v>22716913</v>
      </c>
      <c r="F19" s="138">
        <f>SUM(F6:F18)</f>
        <v>49.285802230550701</v>
      </c>
      <c r="G19" s="137">
        <f>SUM(G6:G18)</f>
        <v>46092205</v>
      </c>
      <c r="H19" s="138">
        <f t="shared" si="2"/>
        <v>100</v>
      </c>
    </row>
    <row r="20" spans="1:8" ht="15.6" x14ac:dyDescent="0.6">
      <c r="A20" s="62"/>
      <c r="B20" s="12"/>
      <c r="C20" s="12"/>
      <c r="D20" s="12"/>
      <c r="E20" s="12"/>
      <c r="F20" s="12"/>
      <c r="G20" s="12"/>
      <c r="H20" s="12"/>
    </row>
    <row r="21" spans="1:8" ht="15.6" x14ac:dyDescent="0.6">
      <c r="A21" s="48" t="s">
        <v>70</v>
      </c>
      <c r="B21" s="12"/>
      <c r="C21" s="12"/>
      <c r="D21" s="12"/>
      <c r="E21" s="12"/>
      <c r="F21" s="12"/>
      <c r="G21" s="12"/>
      <c r="H21" s="12"/>
    </row>
  </sheetData>
  <mergeCells count="8">
    <mergeCell ref="A19:B19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14"/>
  <sheetViews>
    <sheetView workbookViewId="0">
      <selection activeCell="G26" sqref="G26"/>
    </sheetView>
  </sheetViews>
  <sheetFormatPr defaultRowHeight="14.4" x14ac:dyDescent="0.55000000000000004"/>
  <cols>
    <col min="2" max="2" width="23.41796875" customWidth="1"/>
  </cols>
  <sheetData>
    <row r="1" spans="1:8" x14ac:dyDescent="0.55000000000000004">
      <c r="A1" s="196" t="s">
        <v>201</v>
      </c>
      <c r="B1" s="196"/>
      <c r="C1" s="196"/>
      <c r="D1" s="196"/>
      <c r="E1" s="196"/>
      <c r="F1" s="196"/>
      <c r="G1" s="196"/>
      <c r="H1" s="196"/>
    </row>
    <row r="2" spans="1:8" ht="15.6" x14ac:dyDescent="0.6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 ht="15.6" x14ac:dyDescent="0.6">
      <c r="A3" s="139"/>
      <c r="B3" s="40"/>
      <c r="C3" s="40"/>
      <c r="D3" s="40"/>
      <c r="E3" s="40"/>
      <c r="F3" s="40"/>
      <c r="G3" s="40"/>
      <c r="H3" s="40"/>
    </row>
    <row r="4" spans="1:8" ht="15.6" x14ac:dyDescent="0.55000000000000004">
      <c r="A4" s="153" t="s">
        <v>109</v>
      </c>
      <c r="B4" s="153" t="s">
        <v>202</v>
      </c>
      <c r="C4" s="153" t="s">
        <v>4</v>
      </c>
      <c r="D4" s="153"/>
      <c r="E4" s="153" t="s">
        <v>5</v>
      </c>
      <c r="F4" s="153"/>
      <c r="G4" s="153" t="s">
        <v>6</v>
      </c>
      <c r="H4" s="153"/>
    </row>
    <row r="5" spans="1:8" ht="15.6" x14ac:dyDescent="0.55000000000000004">
      <c r="A5" s="153"/>
      <c r="B5" s="153"/>
      <c r="C5" s="41" t="s">
        <v>7</v>
      </c>
      <c r="D5" s="41" t="s">
        <v>8</v>
      </c>
      <c r="E5" s="41" t="s">
        <v>7</v>
      </c>
      <c r="F5" s="41" t="s">
        <v>8</v>
      </c>
      <c r="G5" s="41" t="s">
        <v>7</v>
      </c>
      <c r="H5" s="41" t="s">
        <v>8</v>
      </c>
    </row>
    <row r="6" spans="1:8" ht="15.6" x14ac:dyDescent="0.6">
      <c r="A6" s="135">
        <v>1</v>
      </c>
      <c r="B6" s="20" t="s">
        <v>203</v>
      </c>
      <c r="C6" s="21">
        <v>7448</v>
      </c>
      <c r="D6" s="22">
        <f>C6/$G$12*100</f>
        <v>21.514197406048702</v>
      </c>
      <c r="E6" s="21">
        <v>6346</v>
      </c>
      <c r="F6" s="22">
        <f t="shared" ref="F6:F12" si="0">E6/$G$12*100</f>
        <v>18.330974320459863</v>
      </c>
      <c r="G6" s="21">
        <v>13794</v>
      </c>
      <c r="H6" s="22">
        <f t="shared" ref="H6:H12" si="1">G6/$G$12*100</f>
        <v>39.845171726508568</v>
      </c>
    </row>
    <row r="7" spans="1:8" ht="15.6" x14ac:dyDescent="0.6">
      <c r="A7" s="136">
        <v>2</v>
      </c>
      <c r="B7" s="16" t="s">
        <v>204</v>
      </c>
      <c r="C7" s="17">
        <v>2015</v>
      </c>
      <c r="D7" s="18">
        <f t="shared" ref="D7:D12" si="2">C7/$G$12*100</f>
        <v>5.8205031918888466</v>
      </c>
      <c r="E7" s="17">
        <v>1689</v>
      </c>
      <c r="F7" s="18">
        <f t="shared" si="0"/>
        <v>4.8788237672954153</v>
      </c>
      <c r="G7" s="17">
        <v>3704</v>
      </c>
      <c r="H7" s="18">
        <f t="shared" si="1"/>
        <v>10.699326959184264</v>
      </c>
    </row>
    <row r="8" spans="1:8" ht="15.6" x14ac:dyDescent="0.6">
      <c r="A8" s="135">
        <v>3</v>
      </c>
      <c r="B8" s="20" t="s">
        <v>205</v>
      </c>
      <c r="C8" s="21">
        <v>2114</v>
      </c>
      <c r="D8" s="22">
        <f t="shared" si="2"/>
        <v>6.1064733238972817</v>
      </c>
      <c r="E8" s="21">
        <v>1902</v>
      </c>
      <c r="F8" s="22">
        <f t="shared" si="0"/>
        <v>5.4940928391923505</v>
      </c>
      <c r="G8" s="21">
        <v>4016</v>
      </c>
      <c r="H8" s="22">
        <f t="shared" si="1"/>
        <v>11.600566163089633</v>
      </c>
    </row>
    <row r="9" spans="1:8" ht="15.6" x14ac:dyDescent="0.6">
      <c r="A9" s="136">
        <v>4</v>
      </c>
      <c r="B9" s="16" t="s">
        <v>206</v>
      </c>
      <c r="C9" s="17">
        <v>1889</v>
      </c>
      <c r="D9" s="18">
        <f t="shared" si="2"/>
        <v>5.4565412056962943</v>
      </c>
      <c r="E9" s="17">
        <v>1252</v>
      </c>
      <c r="F9" s="18">
        <f t="shared" si="0"/>
        <v>3.6165111643894972</v>
      </c>
      <c r="G9" s="17">
        <v>3141</v>
      </c>
      <c r="H9" s="18">
        <f t="shared" si="1"/>
        <v>9.0730523700857901</v>
      </c>
    </row>
    <row r="10" spans="1:8" ht="15.6" x14ac:dyDescent="0.6">
      <c r="A10" s="135">
        <v>5</v>
      </c>
      <c r="B10" s="20" t="s">
        <v>207</v>
      </c>
      <c r="C10" s="21">
        <v>556</v>
      </c>
      <c r="D10" s="22">
        <f t="shared" si="2"/>
        <v>1.6060544787544411</v>
      </c>
      <c r="E10" s="21">
        <v>435</v>
      </c>
      <c r="F10" s="22">
        <f t="shared" si="0"/>
        <v>1.2565354285219099</v>
      </c>
      <c r="G10" s="21">
        <v>991</v>
      </c>
      <c r="H10" s="22">
        <f t="shared" si="1"/>
        <v>2.8625899072763512</v>
      </c>
    </row>
    <row r="11" spans="1:8" ht="15.6" x14ac:dyDescent="0.6">
      <c r="A11" s="136">
        <v>6</v>
      </c>
      <c r="B11" s="16" t="s">
        <v>184</v>
      </c>
      <c r="C11" s="17">
        <v>5268</v>
      </c>
      <c r="D11" s="18">
        <f t="shared" si="2"/>
        <v>15.217077327479132</v>
      </c>
      <c r="E11" s="17">
        <v>3705</v>
      </c>
      <c r="F11" s="18">
        <f t="shared" si="0"/>
        <v>10.702215546376268</v>
      </c>
      <c r="G11" s="17">
        <v>8973</v>
      </c>
      <c r="H11" s="18">
        <f t="shared" si="1"/>
        <v>25.919292873855397</v>
      </c>
    </row>
    <row r="12" spans="1:8" ht="15.6" x14ac:dyDescent="0.6">
      <c r="A12" s="144" t="s">
        <v>36</v>
      </c>
      <c r="B12" s="145"/>
      <c r="C12" s="23">
        <v>19290</v>
      </c>
      <c r="D12" s="24">
        <f t="shared" si="2"/>
        <v>55.720846933764697</v>
      </c>
      <c r="E12" s="23">
        <v>15329</v>
      </c>
      <c r="F12" s="24">
        <f t="shared" si="0"/>
        <v>44.279153066235303</v>
      </c>
      <c r="G12" s="23">
        <v>34619</v>
      </c>
      <c r="H12" s="24">
        <f t="shared" si="1"/>
        <v>100</v>
      </c>
    </row>
    <row r="13" spans="1:8" ht="15.6" x14ac:dyDescent="0.6">
      <c r="A13" s="139"/>
      <c r="B13" s="40"/>
      <c r="C13" s="40"/>
      <c r="D13" s="40"/>
      <c r="E13" s="40"/>
      <c r="F13" s="40"/>
      <c r="G13" s="40"/>
      <c r="H13" s="40"/>
    </row>
    <row r="14" spans="1:8" ht="15.6" x14ac:dyDescent="0.6">
      <c r="A14" s="140" t="s">
        <v>70</v>
      </c>
      <c r="B14" s="40"/>
      <c r="C14" s="40"/>
      <c r="D14" s="40"/>
      <c r="E14" s="40"/>
      <c r="F14" s="40"/>
      <c r="G14" s="40"/>
      <c r="H14" s="40"/>
    </row>
  </sheetData>
  <mergeCells count="8">
    <mergeCell ref="A12:B12"/>
    <mergeCell ref="A1:H1"/>
    <mergeCell ref="A2:H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5"/>
  <sheetViews>
    <sheetView workbookViewId="0">
      <selection activeCell="G6" sqref="G6"/>
    </sheetView>
  </sheetViews>
  <sheetFormatPr defaultRowHeight="14.4" x14ac:dyDescent="0.55000000000000004"/>
  <cols>
    <col min="1" max="1" width="12.26171875" customWidth="1"/>
    <col min="2" max="2" width="19.83984375" bestFit="1" customWidth="1"/>
    <col min="3" max="3" width="12.68359375" bestFit="1" customWidth="1"/>
    <col min="4" max="4" width="9.26171875" bestFit="1" customWidth="1"/>
    <col min="5" max="5" width="12.68359375" bestFit="1" customWidth="1"/>
    <col min="6" max="6" width="9.26171875" bestFit="1" customWidth="1"/>
    <col min="7" max="7" width="12.68359375" bestFit="1" customWidth="1"/>
    <col min="8" max="8" width="9.26171875" bestFit="1" customWidth="1"/>
    <col min="9" max="9" width="12.68359375" bestFit="1" customWidth="1"/>
  </cols>
  <sheetData>
    <row r="1" spans="1:9" ht="15.6" x14ac:dyDescent="0.6">
      <c r="A1" s="146" t="s">
        <v>208</v>
      </c>
      <c r="B1" s="146"/>
      <c r="C1" s="146"/>
      <c r="D1" s="146"/>
      <c r="E1" s="146"/>
      <c r="F1" s="146"/>
      <c r="G1" s="146"/>
      <c r="H1" s="146"/>
      <c r="I1" s="146"/>
    </row>
    <row r="2" spans="1:9" ht="15.6" x14ac:dyDescent="0.6">
      <c r="A2" s="198" t="s">
        <v>1</v>
      </c>
      <c r="B2" s="199"/>
      <c r="C2" s="199"/>
      <c r="D2" s="199"/>
      <c r="E2" s="199"/>
      <c r="F2" s="199"/>
      <c r="G2" s="199"/>
      <c r="H2" s="199"/>
      <c r="I2" s="200"/>
    </row>
    <row r="3" spans="1:9" ht="15.6" x14ac:dyDescent="0.6">
      <c r="A3" s="141"/>
      <c r="B3" s="142"/>
      <c r="C3" s="142"/>
      <c r="D3" s="141"/>
      <c r="E3" s="142"/>
      <c r="F3" s="142"/>
      <c r="G3" s="142"/>
      <c r="H3" s="142"/>
      <c r="I3" s="143"/>
    </row>
    <row r="4" spans="1:9" ht="15.6" x14ac:dyDescent="0.55000000000000004">
      <c r="A4" s="153" t="s">
        <v>90</v>
      </c>
      <c r="B4" s="153" t="s">
        <v>3</v>
      </c>
      <c r="C4" s="153" t="s">
        <v>4</v>
      </c>
      <c r="D4" s="153"/>
      <c r="E4" s="153" t="s">
        <v>5</v>
      </c>
      <c r="F4" s="153"/>
      <c r="G4" s="153" t="s">
        <v>6</v>
      </c>
      <c r="H4" s="153"/>
      <c r="I4" s="180" t="s">
        <v>209</v>
      </c>
    </row>
    <row r="5" spans="1:9" ht="15.6" x14ac:dyDescent="0.55000000000000004">
      <c r="A5" s="153"/>
      <c r="B5" s="153"/>
      <c r="C5" s="41" t="s">
        <v>7</v>
      </c>
      <c r="D5" s="41" t="s">
        <v>8</v>
      </c>
      <c r="E5" s="41" t="s">
        <v>7</v>
      </c>
      <c r="F5" s="41" t="s">
        <v>8</v>
      </c>
      <c r="G5" s="41" t="s">
        <v>7</v>
      </c>
      <c r="H5" s="41" t="s">
        <v>8</v>
      </c>
      <c r="I5" s="181"/>
    </row>
    <row r="6" spans="1:9" ht="15.6" x14ac:dyDescent="0.6">
      <c r="A6" s="135">
        <v>3201</v>
      </c>
      <c r="B6" s="20" t="s">
        <v>9</v>
      </c>
      <c r="C6" s="21">
        <v>1830595</v>
      </c>
      <c r="D6" s="22">
        <f>C6/$G$33*100</f>
        <v>5.4996643140661199</v>
      </c>
      <c r="E6" s="21">
        <v>1746734</v>
      </c>
      <c r="F6" s="22">
        <f>E6/$G$33*100</f>
        <v>5.2477203564775223</v>
      </c>
      <c r="G6" s="21">
        <v>3577329</v>
      </c>
      <c r="H6" s="22">
        <f>G6/$G$33*100</f>
        <v>10.747384670543642</v>
      </c>
      <c r="I6" s="21">
        <v>3602960</v>
      </c>
    </row>
    <row r="7" spans="1:9" ht="15.6" x14ac:dyDescent="0.6">
      <c r="A7" s="136">
        <v>3202</v>
      </c>
      <c r="B7" s="16" t="s">
        <v>10</v>
      </c>
      <c r="C7" s="17">
        <v>931202</v>
      </c>
      <c r="D7" s="18">
        <f t="shared" ref="D7:F33" si="0">C7/$G$33*100</f>
        <v>2.7976141137646495</v>
      </c>
      <c r="E7" s="17">
        <v>905924</v>
      </c>
      <c r="F7" s="18">
        <f t="shared" si="0"/>
        <v>2.7216713112709447</v>
      </c>
      <c r="G7" s="17">
        <v>1837126</v>
      </c>
      <c r="H7" s="18">
        <f t="shared" ref="H7:H33" si="1">G7/$G$33*100</f>
        <v>5.5192854250355943</v>
      </c>
      <c r="I7" s="17">
        <v>1862811</v>
      </c>
    </row>
    <row r="8" spans="1:9" ht="15.6" x14ac:dyDescent="0.6">
      <c r="A8" s="135">
        <v>3203</v>
      </c>
      <c r="B8" s="20" t="s">
        <v>11</v>
      </c>
      <c r="C8" s="21">
        <v>851502</v>
      </c>
      <c r="D8" s="22">
        <f t="shared" si="0"/>
        <v>2.5581710661046975</v>
      </c>
      <c r="E8" s="21">
        <v>792536</v>
      </c>
      <c r="F8" s="22">
        <f t="shared" si="0"/>
        <v>2.3810192624871727</v>
      </c>
      <c r="G8" s="21">
        <v>1644038</v>
      </c>
      <c r="H8" s="22">
        <f t="shared" si="1"/>
        <v>4.939190328591871</v>
      </c>
      <c r="I8" s="21">
        <v>1650133</v>
      </c>
    </row>
    <row r="9" spans="1:9" ht="15.6" x14ac:dyDescent="0.6">
      <c r="A9" s="136">
        <v>3204</v>
      </c>
      <c r="B9" s="16" t="s">
        <v>12</v>
      </c>
      <c r="C9" s="17">
        <v>1258223</v>
      </c>
      <c r="D9" s="18">
        <f t="shared" si="0"/>
        <v>3.7800846895338482</v>
      </c>
      <c r="E9" s="17">
        <v>1220949</v>
      </c>
      <c r="F9" s="18">
        <f t="shared" si="0"/>
        <v>3.6681022534174481</v>
      </c>
      <c r="G9" s="17">
        <v>2479172</v>
      </c>
      <c r="H9" s="18">
        <f t="shared" si="1"/>
        <v>7.4481869429512972</v>
      </c>
      <c r="I9" s="17">
        <v>2494971</v>
      </c>
    </row>
    <row r="10" spans="1:9" ht="15.6" x14ac:dyDescent="0.6">
      <c r="A10" s="135">
        <v>3205</v>
      </c>
      <c r="B10" s="20" t="s">
        <v>13</v>
      </c>
      <c r="C10" s="21">
        <v>793299</v>
      </c>
      <c r="D10" s="22">
        <f t="shared" si="0"/>
        <v>2.3833115466197268</v>
      </c>
      <c r="E10" s="21">
        <v>763495</v>
      </c>
      <c r="F10" s="22">
        <f t="shared" si="0"/>
        <v>2.2937712631510037</v>
      </c>
      <c r="G10" s="21">
        <v>1556794</v>
      </c>
      <c r="H10" s="22">
        <f t="shared" si="1"/>
        <v>4.67708280977073</v>
      </c>
      <c r="I10" s="21">
        <v>1672963</v>
      </c>
    </row>
    <row r="11" spans="1:9" ht="15.6" x14ac:dyDescent="0.6">
      <c r="A11" s="136">
        <v>3206</v>
      </c>
      <c r="B11" s="16" t="s">
        <v>14</v>
      </c>
      <c r="C11" s="17">
        <v>669216</v>
      </c>
      <c r="D11" s="18">
        <f t="shared" si="0"/>
        <v>2.010528464025124</v>
      </c>
      <c r="E11" s="17">
        <v>652320</v>
      </c>
      <c r="F11" s="18">
        <f t="shared" si="0"/>
        <v>1.9597677396429087</v>
      </c>
      <c r="G11" s="17">
        <v>1321536</v>
      </c>
      <c r="H11" s="18">
        <f t="shared" si="1"/>
        <v>3.9702962036680334</v>
      </c>
      <c r="I11" s="17">
        <v>1326370</v>
      </c>
    </row>
    <row r="12" spans="1:9" ht="15.6" x14ac:dyDescent="0.6">
      <c r="A12" s="135">
        <v>3207</v>
      </c>
      <c r="B12" s="20" t="s">
        <v>15</v>
      </c>
      <c r="C12" s="21">
        <v>460563</v>
      </c>
      <c r="D12" s="22">
        <f t="shared" si="0"/>
        <v>1.3836713721381486</v>
      </c>
      <c r="E12" s="21">
        <v>470822</v>
      </c>
      <c r="F12" s="22">
        <f t="shared" si="0"/>
        <v>1.4144925293018054</v>
      </c>
      <c r="G12" s="21">
        <v>931385</v>
      </c>
      <c r="H12" s="22">
        <f t="shared" si="1"/>
        <v>2.798163901439954</v>
      </c>
      <c r="I12" s="21">
        <v>951223</v>
      </c>
    </row>
    <row r="13" spans="1:9" ht="15.6" x14ac:dyDescent="0.6">
      <c r="A13" s="136">
        <v>3208</v>
      </c>
      <c r="B13" s="16" t="s">
        <v>16</v>
      </c>
      <c r="C13" s="17">
        <v>437077</v>
      </c>
      <c r="D13" s="18">
        <f t="shared" si="0"/>
        <v>1.3131122828364972</v>
      </c>
      <c r="E13" s="17">
        <v>429763</v>
      </c>
      <c r="F13" s="18">
        <f t="shared" si="0"/>
        <v>1.2911388016497356</v>
      </c>
      <c r="G13" s="17">
        <v>866840</v>
      </c>
      <c r="H13" s="18">
        <f t="shared" si="1"/>
        <v>2.6042510844862328</v>
      </c>
      <c r="I13" s="17">
        <v>870039</v>
      </c>
    </row>
    <row r="14" spans="1:9" ht="15.6" x14ac:dyDescent="0.6">
      <c r="A14" s="135">
        <v>3209</v>
      </c>
      <c r="B14" s="20" t="s">
        <v>17</v>
      </c>
      <c r="C14" s="21">
        <v>846979</v>
      </c>
      <c r="D14" s="22">
        <f t="shared" si="0"/>
        <v>2.5445825980423895</v>
      </c>
      <c r="E14" s="21">
        <v>836637</v>
      </c>
      <c r="F14" s="22">
        <f t="shared" si="0"/>
        <v>2.5135120836270919</v>
      </c>
      <c r="G14" s="21">
        <v>1683616</v>
      </c>
      <c r="H14" s="22">
        <f t="shared" si="1"/>
        <v>5.0580946816694814</v>
      </c>
      <c r="I14" s="21">
        <v>1685545</v>
      </c>
    </row>
    <row r="15" spans="1:9" ht="15.6" x14ac:dyDescent="0.6">
      <c r="A15" s="136">
        <v>3210</v>
      </c>
      <c r="B15" s="16" t="s">
        <v>18</v>
      </c>
      <c r="C15" s="17">
        <v>474934</v>
      </c>
      <c r="D15" s="18">
        <f t="shared" si="0"/>
        <v>1.426846228322856</v>
      </c>
      <c r="E15" s="17">
        <v>477741</v>
      </c>
      <c r="F15" s="18">
        <f t="shared" si="0"/>
        <v>1.4352793103150954</v>
      </c>
      <c r="G15" s="17">
        <v>952675</v>
      </c>
      <c r="H15" s="18">
        <f t="shared" si="1"/>
        <v>2.8621255386379514</v>
      </c>
      <c r="I15" s="17">
        <v>969632</v>
      </c>
    </row>
    <row r="16" spans="1:9" ht="15.6" x14ac:dyDescent="0.6">
      <c r="A16" s="135">
        <v>3211</v>
      </c>
      <c r="B16" s="20" t="s">
        <v>19</v>
      </c>
      <c r="C16" s="21">
        <v>416736</v>
      </c>
      <c r="D16" s="22">
        <f t="shared" si="0"/>
        <v>1.2520017303590683</v>
      </c>
      <c r="E16" s="21">
        <v>417754</v>
      </c>
      <c r="F16" s="22">
        <f t="shared" si="0"/>
        <v>1.2550601120719644</v>
      </c>
      <c r="G16" s="21">
        <v>834490</v>
      </c>
      <c r="H16" s="22">
        <f t="shared" si="1"/>
        <v>2.5070618424310327</v>
      </c>
      <c r="I16" s="21">
        <v>856261</v>
      </c>
    </row>
    <row r="17" spans="1:11" ht="15.6" x14ac:dyDescent="0.6">
      <c r="A17" s="136">
        <v>3212</v>
      </c>
      <c r="B17" s="16" t="s">
        <v>20</v>
      </c>
      <c r="C17" s="17">
        <v>655443</v>
      </c>
      <c r="D17" s="18">
        <f t="shared" si="0"/>
        <v>1.9691501817739259</v>
      </c>
      <c r="E17" s="17">
        <v>658582</v>
      </c>
      <c r="F17" s="18">
        <f t="shared" si="0"/>
        <v>1.9785806927727287</v>
      </c>
      <c r="G17" s="17">
        <v>1314025</v>
      </c>
      <c r="H17" s="18">
        <f t="shared" si="1"/>
        <v>3.9477308745466546</v>
      </c>
      <c r="I17" s="17">
        <v>1379937</v>
      </c>
    </row>
    <row r="18" spans="1:11" ht="15.6" x14ac:dyDescent="0.6">
      <c r="A18" s="135">
        <v>3213</v>
      </c>
      <c r="B18" s="20" t="s">
        <v>21</v>
      </c>
      <c r="C18" s="21">
        <v>578834</v>
      </c>
      <c r="D18" s="22">
        <f t="shared" si="0"/>
        <v>1.7389934385094181</v>
      </c>
      <c r="E18" s="21">
        <v>586325</v>
      </c>
      <c r="F18" s="22">
        <f t="shared" si="0"/>
        <v>1.7614986815460643</v>
      </c>
      <c r="G18" s="21">
        <v>1165159</v>
      </c>
      <c r="H18" s="22">
        <f t="shared" si="1"/>
        <v>3.5004921200554824</v>
      </c>
      <c r="I18" s="21">
        <v>1171555</v>
      </c>
    </row>
    <row r="19" spans="1:11" ht="15.6" x14ac:dyDescent="0.6">
      <c r="A19" s="136">
        <v>3214</v>
      </c>
      <c r="B19" s="16" t="s">
        <v>22</v>
      </c>
      <c r="C19" s="17">
        <v>346485</v>
      </c>
      <c r="D19" s="18">
        <f t="shared" si="0"/>
        <v>1.0409463534310972</v>
      </c>
      <c r="E19" s="17">
        <v>345196</v>
      </c>
      <c r="F19" s="18">
        <f t="shared" si="0"/>
        <v>1.0370738052700723</v>
      </c>
      <c r="G19" s="17">
        <v>691681</v>
      </c>
      <c r="H19" s="18">
        <f t="shared" si="1"/>
        <v>2.0780201587011695</v>
      </c>
      <c r="I19" s="17">
        <v>693999</v>
      </c>
    </row>
    <row r="20" spans="1:11" ht="15.6" x14ac:dyDescent="0.6">
      <c r="A20" s="135">
        <v>3215</v>
      </c>
      <c r="B20" s="20" t="s">
        <v>23</v>
      </c>
      <c r="C20" s="21">
        <v>854748</v>
      </c>
      <c r="D20" s="22">
        <f t="shared" si="0"/>
        <v>2.5679230376568203</v>
      </c>
      <c r="E20" s="21">
        <v>848349</v>
      </c>
      <c r="F20" s="22">
        <f t="shared" si="0"/>
        <v>2.5486984948465818</v>
      </c>
      <c r="G20" s="21">
        <v>1703097</v>
      </c>
      <c r="H20" s="22">
        <f t="shared" si="1"/>
        <v>5.1166215325034026</v>
      </c>
      <c r="I20" s="21">
        <v>1715331</v>
      </c>
    </row>
    <row r="21" spans="1:11" ht="15.6" x14ac:dyDescent="0.6">
      <c r="A21" s="136">
        <v>3216</v>
      </c>
      <c r="B21" s="16" t="s">
        <v>24</v>
      </c>
      <c r="C21" s="17">
        <v>1008351</v>
      </c>
      <c r="D21" s="18">
        <f t="shared" si="0"/>
        <v>3.0293931813169408</v>
      </c>
      <c r="E21" s="17">
        <v>999185</v>
      </c>
      <c r="F21" s="18">
        <f t="shared" si="0"/>
        <v>3.0018557286839282</v>
      </c>
      <c r="G21" s="17">
        <v>2007536</v>
      </c>
      <c r="H21" s="18">
        <f t="shared" si="1"/>
        <v>6.031248910000869</v>
      </c>
      <c r="I21" s="17">
        <v>2043008</v>
      </c>
    </row>
    <row r="22" spans="1:11" ht="15.6" x14ac:dyDescent="0.6">
      <c r="A22" s="135">
        <v>3217</v>
      </c>
      <c r="B22" s="20" t="s">
        <v>25</v>
      </c>
      <c r="C22" s="21">
        <v>604796</v>
      </c>
      <c r="D22" s="22">
        <f t="shared" si="0"/>
        <v>1.8169911851009821</v>
      </c>
      <c r="E22" s="21">
        <v>586042</v>
      </c>
      <c r="F22" s="22">
        <f t="shared" si="0"/>
        <v>1.760648463447096</v>
      </c>
      <c r="G22" s="21">
        <v>1190838</v>
      </c>
      <c r="H22" s="22">
        <f t="shared" si="1"/>
        <v>3.5776396485480784</v>
      </c>
      <c r="I22" s="21">
        <v>1194816</v>
      </c>
    </row>
    <row r="23" spans="1:11" ht="15.6" x14ac:dyDescent="0.6">
      <c r="A23" s="136">
        <v>3218</v>
      </c>
      <c r="B23" s="16" t="s">
        <v>26</v>
      </c>
      <c r="C23" s="17">
        <v>159710</v>
      </c>
      <c r="D23" s="18">
        <f t="shared" si="0"/>
        <v>0.47981742963326124</v>
      </c>
      <c r="E23" s="17">
        <v>163986</v>
      </c>
      <c r="F23" s="18">
        <f t="shared" si="0"/>
        <v>0.49266383454912022</v>
      </c>
      <c r="G23" s="17">
        <v>323696</v>
      </c>
      <c r="H23" s="18">
        <f t="shared" si="1"/>
        <v>0.97248126418238134</v>
      </c>
      <c r="I23" s="17">
        <v>324335</v>
      </c>
    </row>
    <row r="24" spans="1:11" ht="15.6" x14ac:dyDescent="0.6">
      <c r="A24" s="135">
        <v>3271</v>
      </c>
      <c r="B24" s="20" t="s">
        <v>27</v>
      </c>
      <c r="C24" s="21">
        <v>370861</v>
      </c>
      <c r="D24" s="22">
        <f t="shared" si="0"/>
        <v>1.1141792735033555</v>
      </c>
      <c r="E24" s="21">
        <v>367987</v>
      </c>
      <c r="F24" s="22">
        <f t="shared" si="0"/>
        <v>1.1055449031272613</v>
      </c>
      <c r="G24" s="21">
        <v>738848</v>
      </c>
      <c r="H24" s="22">
        <f t="shared" si="1"/>
        <v>2.2197241766306171</v>
      </c>
      <c r="I24" s="21">
        <v>762290</v>
      </c>
    </row>
    <row r="25" spans="1:11" ht="15.6" x14ac:dyDescent="0.6">
      <c r="A25" s="136">
        <v>3272</v>
      </c>
      <c r="B25" s="16" t="s">
        <v>28</v>
      </c>
      <c r="C25" s="17">
        <v>123202</v>
      </c>
      <c r="D25" s="18">
        <f t="shared" si="0"/>
        <v>0.37013629056212544</v>
      </c>
      <c r="E25" s="17">
        <v>125091</v>
      </c>
      <c r="F25" s="18">
        <f t="shared" si="0"/>
        <v>0.37581142126513234</v>
      </c>
      <c r="G25" s="17">
        <v>248293</v>
      </c>
      <c r="H25" s="18">
        <f t="shared" si="1"/>
        <v>0.74594771182725783</v>
      </c>
      <c r="I25" s="17">
        <v>248532</v>
      </c>
    </row>
    <row r="26" spans="1:11" ht="15.6" x14ac:dyDescent="0.6">
      <c r="A26" s="135">
        <v>3273</v>
      </c>
      <c r="B26" s="20" t="s">
        <v>29</v>
      </c>
      <c r="C26" s="21">
        <v>908392</v>
      </c>
      <c r="D26" s="22">
        <f t="shared" si="0"/>
        <v>2.7290859341269647</v>
      </c>
      <c r="E26" s="21">
        <v>915837</v>
      </c>
      <c r="F26" s="22">
        <f t="shared" si="0"/>
        <v>2.7514529791687252</v>
      </c>
      <c r="G26" s="21">
        <v>1824229</v>
      </c>
      <c r="H26" s="22">
        <f t="shared" si="1"/>
        <v>5.4805389132956899</v>
      </c>
      <c r="I26" s="21">
        <v>1830078</v>
      </c>
      <c r="K26" t="s">
        <v>211</v>
      </c>
    </row>
    <row r="27" spans="1:11" ht="15.6" x14ac:dyDescent="0.6">
      <c r="A27" s="136">
        <v>3274</v>
      </c>
      <c r="B27" s="16" t="s">
        <v>30</v>
      </c>
      <c r="C27" s="17">
        <v>119804</v>
      </c>
      <c r="D27" s="18">
        <f t="shared" si="0"/>
        <v>0.35992766476603366</v>
      </c>
      <c r="E27" s="17">
        <v>122294</v>
      </c>
      <c r="F27" s="18">
        <f t="shared" si="0"/>
        <v>0.36740838231525924</v>
      </c>
      <c r="G27" s="17">
        <v>242098</v>
      </c>
      <c r="H27" s="18">
        <f t="shared" si="1"/>
        <v>0.72733604708129285</v>
      </c>
      <c r="I27" s="17">
        <v>244046</v>
      </c>
    </row>
    <row r="28" spans="1:11" ht="15.6" x14ac:dyDescent="0.6">
      <c r="A28" s="135">
        <v>3275</v>
      </c>
      <c r="B28" s="20" t="s">
        <v>31</v>
      </c>
      <c r="C28" s="21">
        <v>871288</v>
      </c>
      <c r="D28" s="22">
        <f t="shared" si="0"/>
        <v>2.6176142297307932</v>
      </c>
      <c r="E28" s="21">
        <v>875495</v>
      </c>
      <c r="F28" s="22">
        <f t="shared" si="0"/>
        <v>2.6302533376543242</v>
      </c>
      <c r="G28" s="21">
        <v>1746783</v>
      </c>
      <c r="H28" s="22">
        <f t="shared" si="1"/>
        <v>5.2478675673851169</v>
      </c>
      <c r="I28" s="21">
        <v>1791954</v>
      </c>
    </row>
    <row r="29" spans="1:11" ht="15.6" x14ac:dyDescent="0.6">
      <c r="A29" s="136">
        <v>3276</v>
      </c>
      <c r="B29" s="16" t="s">
        <v>32</v>
      </c>
      <c r="C29" s="17">
        <v>664069</v>
      </c>
      <c r="D29" s="18">
        <f t="shared" si="0"/>
        <v>1.9950653101191547</v>
      </c>
      <c r="E29" s="17">
        <v>669369</v>
      </c>
      <c r="F29" s="18">
        <f t="shared" si="0"/>
        <v>2.0109881225733295</v>
      </c>
      <c r="G29" s="17">
        <v>1333438</v>
      </c>
      <c r="H29" s="18">
        <f t="shared" si="1"/>
        <v>4.0060534326924842</v>
      </c>
      <c r="I29" s="17">
        <v>1340814</v>
      </c>
    </row>
    <row r="30" spans="1:11" ht="15.6" x14ac:dyDescent="0.6">
      <c r="A30" s="135">
        <v>3277</v>
      </c>
      <c r="B30" s="20" t="s">
        <v>33</v>
      </c>
      <c r="C30" s="21">
        <v>201415</v>
      </c>
      <c r="D30" s="22">
        <f t="shared" si="0"/>
        <v>0.60511193782219852</v>
      </c>
      <c r="E30" s="21">
        <v>202075</v>
      </c>
      <c r="F30" s="22">
        <f t="shared" si="0"/>
        <v>0.60709477861837879</v>
      </c>
      <c r="G30" s="21">
        <v>403490</v>
      </c>
      <c r="H30" s="22">
        <f t="shared" si="1"/>
        <v>1.2122067164405772</v>
      </c>
      <c r="I30" s="21">
        <v>406343</v>
      </c>
    </row>
    <row r="31" spans="1:11" ht="15.6" x14ac:dyDescent="0.6">
      <c r="A31" s="136">
        <v>3278</v>
      </c>
      <c r="B31" s="16" t="s">
        <v>34</v>
      </c>
      <c r="C31" s="17">
        <v>260676</v>
      </c>
      <c r="D31" s="18">
        <f t="shared" si="0"/>
        <v>0.78315001118953109</v>
      </c>
      <c r="E31" s="17">
        <v>256501</v>
      </c>
      <c r="F31" s="18">
        <f t="shared" si="0"/>
        <v>0.77060704100157251</v>
      </c>
      <c r="G31" s="17">
        <v>517177</v>
      </c>
      <c r="H31" s="18">
        <f t="shared" si="1"/>
        <v>1.5537570521911037</v>
      </c>
      <c r="I31" s="17">
        <v>523843</v>
      </c>
    </row>
    <row r="32" spans="1:11" ht="15.6" x14ac:dyDescent="0.6">
      <c r="A32" s="135">
        <v>3279</v>
      </c>
      <c r="B32" s="20" t="s">
        <v>35</v>
      </c>
      <c r="C32" s="21">
        <v>74186</v>
      </c>
      <c r="D32" s="22">
        <f t="shared" si="0"/>
        <v>0.22287731409913669</v>
      </c>
      <c r="E32" s="21">
        <v>76002</v>
      </c>
      <c r="F32" s="22">
        <f t="shared" si="0"/>
        <v>0.22833313059286908</v>
      </c>
      <c r="G32" s="21">
        <v>150188</v>
      </c>
      <c r="H32" s="22">
        <f t="shared" si="1"/>
        <v>0.45121044469200577</v>
      </c>
      <c r="I32" s="21">
        <v>153148</v>
      </c>
    </row>
    <row r="33" spans="1:9" ht="15.6" x14ac:dyDescent="0.6">
      <c r="A33" s="197" t="s">
        <v>36</v>
      </c>
      <c r="B33" s="197"/>
      <c r="C33" s="137">
        <f>SUM(C6:C32)</f>
        <v>16772586</v>
      </c>
      <c r="D33" s="138">
        <f t="shared" si="0"/>
        <v>50.38995117915487</v>
      </c>
      <c r="E33" s="137">
        <f>SUM(E6:E32)</f>
        <v>16512991</v>
      </c>
      <c r="F33" s="138">
        <f t="shared" si="0"/>
        <v>49.610048820845137</v>
      </c>
      <c r="G33" s="137">
        <v>33285577</v>
      </c>
      <c r="H33" s="138">
        <f t="shared" si="1"/>
        <v>100</v>
      </c>
      <c r="I33" s="137">
        <f>SUM(I6:I32)</f>
        <v>33766937</v>
      </c>
    </row>
    <row r="34" spans="1:9" ht="15.6" x14ac:dyDescent="0.6">
      <c r="A34" s="12"/>
      <c r="B34" s="12"/>
      <c r="C34" s="12"/>
      <c r="D34" s="12"/>
      <c r="E34" s="12"/>
      <c r="F34" s="12"/>
      <c r="G34" s="12"/>
      <c r="H34" s="12"/>
      <c r="I34" s="12"/>
    </row>
    <row r="35" spans="1:9" ht="15.6" x14ac:dyDescent="0.6">
      <c r="A35" s="13" t="s">
        <v>210</v>
      </c>
      <c r="B35" s="12"/>
      <c r="C35" s="12"/>
      <c r="D35" s="12"/>
      <c r="E35" s="12"/>
      <c r="F35" s="12"/>
      <c r="G35" s="12"/>
      <c r="H35" s="12"/>
      <c r="I35" s="12"/>
    </row>
  </sheetData>
  <mergeCells count="9">
    <mergeCell ref="A33:B33"/>
    <mergeCell ref="A1:I1"/>
    <mergeCell ref="A2:I2"/>
    <mergeCell ref="A4:A5"/>
    <mergeCell ref="B4:B5"/>
    <mergeCell ref="C4:D4"/>
    <mergeCell ref="E4:F4"/>
    <mergeCell ref="G4:H4"/>
    <mergeCell ref="I4:I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L10" sqref="L10"/>
    </sheetView>
  </sheetViews>
  <sheetFormatPr defaultRowHeight="14.4" x14ac:dyDescent="0.55000000000000004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35"/>
  <sheetViews>
    <sheetView workbookViewId="0">
      <selection activeCell="A2" sqref="A2:I2"/>
    </sheetView>
  </sheetViews>
  <sheetFormatPr defaultRowHeight="14.4" x14ac:dyDescent="0.55000000000000004"/>
  <cols>
    <col min="1" max="1" width="13.15625" customWidth="1"/>
    <col min="2" max="2" width="19.83984375" bestFit="1" customWidth="1"/>
    <col min="9" max="9" width="19.41796875" customWidth="1"/>
  </cols>
  <sheetData>
    <row r="1" spans="1:9" x14ac:dyDescent="0.55000000000000004">
      <c r="A1" s="196" t="s">
        <v>214</v>
      </c>
      <c r="B1" s="196"/>
      <c r="C1" s="196"/>
      <c r="D1" s="196"/>
      <c r="E1" s="196"/>
      <c r="F1" s="196"/>
      <c r="G1" s="196"/>
      <c r="H1" s="196"/>
      <c r="I1" s="196"/>
    </row>
    <row r="2" spans="1:9" ht="15.6" x14ac:dyDescent="0.6">
      <c r="A2" s="198" t="s">
        <v>1</v>
      </c>
      <c r="B2" s="199"/>
      <c r="C2" s="199"/>
      <c r="D2" s="199"/>
      <c r="E2" s="199"/>
      <c r="F2" s="199"/>
      <c r="G2" s="199"/>
      <c r="H2" s="199"/>
      <c r="I2" s="200"/>
    </row>
    <row r="4" spans="1:9" ht="14.7" thickBot="1" x14ac:dyDescent="0.6">
      <c r="A4" s="203" t="s">
        <v>90</v>
      </c>
      <c r="B4" s="205" t="s">
        <v>3</v>
      </c>
      <c r="C4" s="207" t="s">
        <v>4</v>
      </c>
      <c r="D4" s="208"/>
      <c r="E4" s="207" t="s">
        <v>5</v>
      </c>
      <c r="F4" s="208"/>
      <c r="G4" s="207" t="s">
        <v>6</v>
      </c>
      <c r="H4" s="208"/>
      <c r="I4" s="209" t="s">
        <v>213</v>
      </c>
    </row>
    <row r="5" spans="1:9" ht="14.7" thickTop="1" x14ac:dyDescent="0.55000000000000004">
      <c r="A5" s="204"/>
      <c r="B5" s="206"/>
      <c r="C5" s="38" t="s">
        <v>7</v>
      </c>
      <c r="D5" s="38" t="s">
        <v>8</v>
      </c>
      <c r="E5" s="38" t="s">
        <v>7</v>
      </c>
      <c r="F5" s="38" t="s">
        <v>8</v>
      </c>
      <c r="G5" s="38" t="s">
        <v>7</v>
      </c>
      <c r="H5" s="38" t="s">
        <v>8</v>
      </c>
      <c r="I5" s="210"/>
    </row>
    <row r="6" spans="1:9" x14ac:dyDescent="0.55000000000000004">
      <c r="A6" s="35">
        <v>3201</v>
      </c>
      <c r="B6" s="26" t="s">
        <v>9</v>
      </c>
      <c r="C6" s="27">
        <v>415381</v>
      </c>
      <c r="D6" s="32">
        <f>C6/$G$33*100</f>
        <v>4.969865967806621</v>
      </c>
      <c r="E6" s="27">
        <v>403239</v>
      </c>
      <c r="F6" s="32">
        <f>E6/$G$33*100</f>
        <v>4.8245918397624692</v>
      </c>
      <c r="G6" s="27">
        <f>E6+C6</f>
        <v>818620</v>
      </c>
      <c r="H6" s="32">
        <f>G6/$G$33*100</f>
        <v>9.7944578075690902</v>
      </c>
      <c r="I6" s="27">
        <v>2518560</v>
      </c>
    </row>
    <row r="7" spans="1:9" x14ac:dyDescent="0.55000000000000004">
      <c r="A7" s="36">
        <v>3202</v>
      </c>
      <c r="B7" s="28" t="s">
        <v>10</v>
      </c>
      <c r="C7" s="29">
        <v>149754</v>
      </c>
      <c r="D7" s="33">
        <f t="shared" ref="D7:D33" si="0">C7/$G$33*100</f>
        <v>1.7917461514679605</v>
      </c>
      <c r="E7" s="29">
        <v>146556</v>
      </c>
      <c r="F7" s="33">
        <f t="shared" ref="F7:F33" si="1">E7/$G$33*100</f>
        <v>1.7534833725612562</v>
      </c>
      <c r="G7" s="29">
        <f>E7+C7</f>
        <v>296310</v>
      </c>
      <c r="H7" s="33">
        <f t="shared" ref="H7:H33" si="2">G7/$G$33*100</f>
        <v>3.5452295240292164</v>
      </c>
      <c r="I7" s="29">
        <v>1361193</v>
      </c>
    </row>
    <row r="8" spans="1:9" x14ac:dyDescent="0.55000000000000004">
      <c r="A8" s="35">
        <v>3203</v>
      </c>
      <c r="B8" s="26" t="s">
        <v>11</v>
      </c>
      <c r="C8" s="27">
        <v>140783</v>
      </c>
      <c r="D8" s="32">
        <f t="shared" si="0"/>
        <v>1.6844117582309244</v>
      </c>
      <c r="E8" s="27">
        <v>134612</v>
      </c>
      <c r="F8" s="32">
        <f t="shared" si="1"/>
        <v>1.6105782345807462</v>
      </c>
      <c r="G8" s="27">
        <f t="shared" ref="G8:G32" si="3">E8+C8</f>
        <v>275395</v>
      </c>
      <c r="H8" s="32">
        <f t="shared" si="2"/>
        <v>3.2949899928116708</v>
      </c>
      <c r="I8" s="27">
        <v>1210223</v>
      </c>
    </row>
    <row r="9" spans="1:9" x14ac:dyDescent="0.55000000000000004">
      <c r="A9" s="36">
        <v>3204</v>
      </c>
      <c r="B9" s="28" t="s">
        <v>12</v>
      </c>
      <c r="C9" s="29">
        <v>347546</v>
      </c>
      <c r="D9" s="33">
        <f t="shared" si="0"/>
        <v>4.1582475790835884</v>
      </c>
      <c r="E9" s="29">
        <v>330382</v>
      </c>
      <c r="F9" s="33">
        <f t="shared" si="1"/>
        <v>3.9528872485161508</v>
      </c>
      <c r="G9" s="29">
        <f t="shared" si="3"/>
        <v>677928</v>
      </c>
      <c r="H9" s="33">
        <f t="shared" si="2"/>
        <v>8.1111348275997397</v>
      </c>
      <c r="I9" s="29">
        <v>1824105</v>
      </c>
    </row>
    <row r="10" spans="1:9" x14ac:dyDescent="0.55000000000000004">
      <c r="A10" s="35">
        <v>3205</v>
      </c>
      <c r="B10" s="26" t="s">
        <v>13</v>
      </c>
      <c r="C10" s="27">
        <v>284781</v>
      </c>
      <c r="D10" s="32">
        <f t="shared" si="0"/>
        <v>3.4072896935053296</v>
      </c>
      <c r="E10" s="27">
        <v>290194</v>
      </c>
      <c r="F10" s="32">
        <f t="shared" si="1"/>
        <v>3.472054053174495</v>
      </c>
      <c r="G10" s="27">
        <f t="shared" si="3"/>
        <v>574975</v>
      </c>
      <c r="H10" s="32">
        <f t="shared" si="2"/>
        <v>6.8793437466798251</v>
      </c>
      <c r="I10" s="27">
        <v>1203245</v>
      </c>
    </row>
    <row r="11" spans="1:9" x14ac:dyDescent="0.55000000000000004">
      <c r="A11" s="36">
        <v>3206</v>
      </c>
      <c r="B11" s="28" t="s">
        <v>14</v>
      </c>
      <c r="C11" s="29">
        <v>156560</v>
      </c>
      <c r="D11" s="33">
        <f t="shared" si="0"/>
        <v>1.8731771937565866</v>
      </c>
      <c r="E11" s="29">
        <v>139606</v>
      </c>
      <c r="F11" s="33">
        <f t="shared" si="1"/>
        <v>1.6703294284081631</v>
      </c>
      <c r="G11" s="29">
        <f t="shared" si="3"/>
        <v>296166</v>
      </c>
      <c r="H11" s="33">
        <f t="shared" si="2"/>
        <v>3.5435066221647493</v>
      </c>
      <c r="I11" s="29">
        <v>956448</v>
      </c>
    </row>
    <row r="12" spans="1:9" x14ac:dyDescent="0.55000000000000004">
      <c r="A12" s="35">
        <v>3207</v>
      </c>
      <c r="B12" s="26" t="s">
        <v>15</v>
      </c>
      <c r="C12" s="27">
        <v>194458</v>
      </c>
      <c r="D12" s="32">
        <f t="shared" si="0"/>
        <v>2.3266114636147055</v>
      </c>
      <c r="E12" s="27">
        <v>191453</v>
      </c>
      <c r="F12" s="32">
        <f t="shared" si="1"/>
        <v>2.2906578517902383</v>
      </c>
      <c r="G12" s="27">
        <f t="shared" si="3"/>
        <v>385911</v>
      </c>
      <c r="H12" s="32">
        <f t="shared" si="2"/>
        <v>4.6172693154049442</v>
      </c>
      <c r="I12" s="27">
        <v>673227</v>
      </c>
    </row>
    <row r="13" spans="1:9" x14ac:dyDescent="0.55000000000000004">
      <c r="A13" s="36">
        <v>3208</v>
      </c>
      <c r="B13" s="28" t="s">
        <v>16</v>
      </c>
      <c r="C13" s="29">
        <v>101822</v>
      </c>
      <c r="D13" s="33">
        <f t="shared" si="0"/>
        <v>1.2182591225260804</v>
      </c>
      <c r="E13" s="29">
        <v>99360</v>
      </c>
      <c r="F13" s="33">
        <f t="shared" si="1"/>
        <v>1.1888022864822076</v>
      </c>
      <c r="G13" s="29">
        <f t="shared" si="3"/>
        <v>201182</v>
      </c>
      <c r="H13" s="33">
        <f t="shared" si="2"/>
        <v>2.4070614090082882</v>
      </c>
      <c r="I13" s="29">
        <v>615853</v>
      </c>
    </row>
    <row r="14" spans="1:9" x14ac:dyDescent="0.55000000000000004">
      <c r="A14" s="35">
        <v>3209</v>
      </c>
      <c r="B14" s="26" t="s">
        <v>17</v>
      </c>
      <c r="C14" s="27">
        <v>211377</v>
      </c>
      <c r="D14" s="32">
        <f t="shared" si="0"/>
        <v>2.5290404680932932</v>
      </c>
      <c r="E14" s="27">
        <v>202471</v>
      </c>
      <c r="F14" s="32">
        <f t="shared" si="1"/>
        <v>2.4224837736145237</v>
      </c>
      <c r="G14" s="27">
        <f t="shared" si="3"/>
        <v>413848</v>
      </c>
      <c r="H14" s="32">
        <f t="shared" si="2"/>
        <v>4.9515242417078174</v>
      </c>
      <c r="I14" s="27">
        <v>1173411</v>
      </c>
    </row>
    <row r="15" spans="1:9" x14ac:dyDescent="0.55000000000000004">
      <c r="A15" s="36">
        <v>3210</v>
      </c>
      <c r="B15" s="28" t="s">
        <v>18</v>
      </c>
      <c r="C15" s="29">
        <v>147471</v>
      </c>
      <c r="D15" s="33">
        <f t="shared" si="0"/>
        <v>1.7644309781583902</v>
      </c>
      <c r="E15" s="29">
        <v>135107</v>
      </c>
      <c r="F15" s="33">
        <f t="shared" si="1"/>
        <v>1.6165007097398516</v>
      </c>
      <c r="G15" s="29">
        <f t="shared" si="3"/>
        <v>282578</v>
      </c>
      <c r="H15" s="33">
        <f t="shared" si="2"/>
        <v>3.3809316878982414</v>
      </c>
      <c r="I15" s="29">
        <v>692681</v>
      </c>
    </row>
    <row r="16" spans="1:9" x14ac:dyDescent="0.55000000000000004">
      <c r="A16" s="35">
        <v>3211</v>
      </c>
      <c r="B16" s="26" t="s">
        <v>19</v>
      </c>
      <c r="C16" s="27">
        <v>120833</v>
      </c>
      <c r="D16" s="32">
        <f t="shared" si="0"/>
        <v>1.4457180624245634</v>
      </c>
      <c r="E16" s="27">
        <v>103350</v>
      </c>
      <c r="F16" s="32">
        <f t="shared" si="1"/>
        <v>1.2365410256434799</v>
      </c>
      <c r="G16" s="27">
        <f t="shared" si="3"/>
        <v>224183</v>
      </c>
      <c r="H16" s="32">
        <f t="shared" si="2"/>
        <v>2.6822590880680433</v>
      </c>
      <c r="I16" s="27">
        <v>629333</v>
      </c>
    </row>
    <row r="17" spans="1:9" x14ac:dyDescent="0.55000000000000004">
      <c r="A17" s="36">
        <v>3212</v>
      </c>
      <c r="B17" s="28" t="s">
        <v>20</v>
      </c>
      <c r="C17" s="29">
        <v>173694</v>
      </c>
      <c r="D17" s="33">
        <f t="shared" si="0"/>
        <v>2.0781785864355933</v>
      </c>
      <c r="E17" s="29">
        <v>173302</v>
      </c>
      <c r="F17" s="33">
        <f t="shared" si="1"/>
        <v>2.0734884646934333</v>
      </c>
      <c r="G17" s="29">
        <f t="shared" si="3"/>
        <v>346996</v>
      </c>
      <c r="H17" s="33">
        <f t="shared" si="2"/>
        <v>4.151667051129027</v>
      </c>
      <c r="I17" s="29">
        <v>944289</v>
      </c>
    </row>
    <row r="18" spans="1:9" x14ac:dyDescent="0.55000000000000004">
      <c r="A18" s="35">
        <v>3213</v>
      </c>
      <c r="B18" s="26" t="s">
        <v>21</v>
      </c>
      <c r="C18" s="27">
        <v>92880</v>
      </c>
      <c r="D18" s="32">
        <f t="shared" si="0"/>
        <v>1.1112717025811942</v>
      </c>
      <c r="E18" s="27">
        <v>91798</v>
      </c>
      <c r="F18" s="32">
        <f t="shared" si="1"/>
        <v>1.0983260094051297</v>
      </c>
      <c r="G18" s="27">
        <f t="shared" si="3"/>
        <v>184678</v>
      </c>
      <c r="H18" s="32">
        <f t="shared" si="2"/>
        <v>2.2095977119863242</v>
      </c>
      <c r="I18" s="27">
        <v>860306</v>
      </c>
    </row>
    <row r="19" spans="1:9" x14ac:dyDescent="0.55000000000000004">
      <c r="A19" s="36">
        <v>3214</v>
      </c>
      <c r="B19" s="28" t="s">
        <v>22</v>
      </c>
      <c r="C19" s="29">
        <v>74729</v>
      </c>
      <c r="D19" s="33">
        <f t="shared" si="0"/>
        <v>0.89410231548438901</v>
      </c>
      <c r="E19" s="29">
        <v>69590</v>
      </c>
      <c r="F19" s="33">
        <f t="shared" si="1"/>
        <v>0.83261625519622418</v>
      </c>
      <c r="G19" s="29">
        <f t="shared" si="3"/>
        <v>144319</v>
      </c>
      <c r="H19" s="33">
        <f t="shared" si="2"/>
        <v>1.7267185706806132</v>
      </c>
      <c r="I19" s="29">
        <v>496123</v>
      </c>
    </row>
    <row r="20" spans="1:9" x14ac:dyDescent="0.55000000000000004">
      <c r="A20" s="35">
        <v>3215</v>
      </c>
      <c r="B20" s="26" t="s">
        <v>23</v>
      </c>
      <c r="C20" s="27">
        <v>166895</v>
      </c>
      <c r="D20" s="32">
        <f t="shared" si="0"/>
        <v>1.9968312963209345</v>
      </c>
      <c r="E20" s="27">
        <v>164629</v>
      </c>
      <c r="F20" s="32">
        <f t="shared" si="1"/>
        <v>1.9697195211481415</v>
      </c>
      <c r="G20" s="27">
        <f t="shared" si="3"/>
        <v>331524</v>
      </c>
      <c r="H20" s="32">
        <f t="shared" si="2"/>
        <v>3.9665508174690762</v>
      </c>
      <c r="I20" s="27">
        <v>1244275</v>
      </c>
    </row>
    <row r="21" spans="1:9" x14ac:dyDescent="0.55000000000000004">
      <c r="A21" s="36">
        <v>3216</v>
      </c>
      <c r="B21" s="28" t="s">
        <v>24</v>
      </c>
      <c r="C21" s="29">
        <v>177400</v>
      </c>
      <c r="D21" s="33">
        <f t="shared" si="0"/>
        <v>2.1225193802530558</v>
      </c>
      <c r="E21" s="29">
        <v>176748</v>
      </c>
      <c r="F21" s="33">
        <f t="shared" si="1"/>
        <v>2.1147184634778307</v>
      </c>
      <c r="G21" s="29">
        <f t="shared" si="3"/>
        <v>354148</v>
      </c>
      <c r="H21" s="33">
        <f t="shared" si="2"/>
        <v>4.2372378437308864</v>
      </c>
      <c r="I21" s="29">
        <v>1502468</v>
      </c>
    </row>
    <row r="22" spans="1:9" x14ac:dyDescent="0.55000000000000004">
      <c r="A22" s="35">
        <v>3217</v>
      </c>
      <c r="B22" s="26" t="s">
        <v>25</v>
      </c>
      <c r="C22" s="27">
        <v>97430</v>
      </c>
      <c r="D22" s="32">
        <f t="shared" si="0"/>
        <v>1.1657106156598378</v>
      </c>
      <c r="E22" s="27">
        <v>92826</v>
      </c>
      <c r="F22" s="32">
        <f t="shared" si="1"/>
        <v>1.110625614382019</v>
      </c>
      <c r="G22" s="27">
        <f t="shared" si="3"/>
        <v>190256</v>
      </c>
      <c r="H22" s="32">
        <f t="shared" si="2"/>
        <v>2.2763362300418573</v>
      </c>
      <c r="I22" s="27">
        <v>876933</v>
      </c>
    </row>
    <row r="23" spans="1:9" x14ac:dyDescent="0.55000000000000004">
      <c r="A23" s="36">
        <v>3218</v>
      </c>
      <c r="B23" s="28" t="s">
        <v>26</v>
      </c>
      <c r="C23" s="29">
        <v>73332</v>
      </c>
      <c r="D23" s="33">
        <f t="shared" si="0"/>
        <v>0.87738777447980332</v>
      </c>
      <c r="E23" s="29">
        <v>72147</v>
      </c>
      <c r="F23" s="33">
        <f t="shared" si="1"/>
        <v>0.86320972788679395</v>
      </c>
      <c r="G23" s="29">
        <f t="shared" si="3"/>
        <v>145479</v>
      </c>
      <c r="H23" s="33">
        <f t="shared" si="2"/>
        <v>1.7405975023665972</v>
      </c>
      <c r="I23" s="29">
        <v>237745</v>
      </c>
    </row>
    <row r="24" spans="1:9" x14ac:dyDescent="0.55000000000000004">
      <c r="A24" s="35">
        <v>3271</v>
      </c>
      <c r="B24" s="26" t="s">
        <v>27</v>
      </c>
      <c r="C24" s="27">
        <v>52078</v>
      </c>
      <c r="D24" s="32">
        <f t="shared" si="0"/>
        <v>0.62309224512299122</v>
      </c>
      <c r="E24" s="27">
        <v>51791</v>
      </c>
      <c r="F24" s="32">
        <f t="shared" si="1"/>
        <v>0.61965840599033828</v>
      </c>
      <c r="G24" s="27">
        <f t="shared" si="3"/>
        <v>103869</v>
      </c>
      <c r="H24" s="32">
        <f t="shared" si="2"/>
        <v>1.2427506511133297</v>
      </c>
      <c r="I24" s="27">
        <v>507460</v>
      </c>
    </row>
    <row r="25" spans="1:9" x14ac:dyDescent="0.55000000000000004">
      <c r="A25" s="36">
        <v>3272</v>
      </c>
      <c r="B25" s="28" t="s">
        <v>28</v>
      </c>
      <c r="C25" s="29">
        <v>51039</v>
      </c>
      <c r="D25" s="33">
        <f t="shared" si="0"/>
        <v>0.61066102958701085</v>
      </c>
      <c r="E25" s="29">
        <v>51901</v>
      </c>
      <c r="F25" s="33">
        <f t="shared" si="1"/>
        <v>0.62097451158125061</v>
      </c>
      <c r="G25" s="29">
        <f t="shared" si="3"/>
        <v>102940</v>
      </c>
      <c r="H25" s="33">
        <f t="shared" si="2"/>
        <v>1.2316355411682613</v>
      </c>
      <c r="I25" s="29">
        <v>166579</v>
      </c>
    </row>
    <row r="26" spans="1:9" x14ac:dyDescent="0.55000000000000004">
      <c r="A26" s="35">
        <v>3273</v>
      </c>
      <c r="B26" s="26" t="s">
        <v>29</v>
      </c>
      <c r="C26" s="27">
        <v>354691</v>
      </c>
      <c r="D26" s="32">
        <f t="shared" si="0"/>
        <v>4.2437346195114811</v>
      </c>
      <c r="E26" s="27">
        <v>344488</v>
      </c>
      <c r="F26" s="32">
        <f t="shared" si="1"/>
        <v>4.1216598436562268</v>
      </c>
      <c r="G26" s="27">
        <f t="shared" si="3"/>
        <v>699179</v>
      </c>
      <c r="H26" s="32">
        <f t="shared" si="2"/>
        <v>8.3653944631677071</v>
      </c>
      <c r="I26" s="27">
        <v>1224938</v>
      </c>
    </row>
    <row r="27" spans="1:9" x14ac:dyDescent="0.55000000000000004">
      <c r="A27" s="36">
        <v>3274</v>
      </c>
      <c r="B27" s="28" t="s">
        <v>30</v>
      </c>
      <c r="C27" s="29">
        <v>47423</v>
      </c>
      <c r="D27" s="33">
        <f t="shared" si="0"/>
        <v>0.56739704943484026</v>
      </c>
      <c r="E27" s="29">
        <v>44708</v>
      </c>
      <c r="F27" s="33">
        <f t="shared" si="1"/>
        <v>0.53491317053186938</v>
      </c>
      <c r="G27" s="29">
        <f t="shared" si="3"/>
        <v>92131</v>
      </c>
      <c r="H27" s="33">
        <f t="shared" si="2"/>
        <v>1.1023102199667096</v>
      </c>
      <c r="I27" s="29">
        <v>155204</v>
      </c>
    </row>
    <row r="28" spans="1:9" x14ac:dyDescent="0.55000000000000004">
      <c r="A28" s="35">
        <v>3275</v>
      </c>
      <c r="B28" s="26" t="s">
        <v>31</v>
      </c>
      <c r="C28" s="27">
        <v>194182</v>
      </c>
      <c r="D28" s="32">
        <f t="shared" si="0"/>
        <v>2.3233092350411439</v>
      </c>
      <c r="E28" s="27">
        <v>195362</v>
      </c>
      <c r="F28" s="32">
        <f t="shared" si="1"/>
        <v>2.3374274586527481</v>
      </c>
      <c r="G28" s="27">
        <f t="shared" si="3"/>
        <v>389544</v>
      </c>
      <c r="H28" s="32">
        <f t="shared" si="2"/>
        <v>4.6607366936938917</v>
      </c>
      <c r="I28" s="27">
        <v>1195502</v>
      </c>
    </row>
    <row r="29" spans="1:9" x14ac:dyDescent="0.55000000000000004">
      <c r="A29" s="36">
        <v>3276</v>
      </c>
      <c r="B29" s="28" t="s">
        <v>32</v>
      </c>
      <c r="C29" s="29">
        <v>181276</v>
      </c>
      <c r="D29" s="33">
        <f t="shared" si="0"/>
        <v>2.1688941554382919</v>
      </c>
      <c r="E29" s="29">
        <v>180914</v>
      </c>
      <c r="F29" s="33">
        <f t="shared" si="1"/>
        <v>2.1645629715845627</v>
      </c>
      <c r="G29" s="29">
        <f t="shared" si="3"/>
        <v>362190</v>
      </c>
      <c r="H29" s="33">
        <f t="shared" si="2"/>
        <v>4.3334571270228546</v>
      </c>
      <c r="I29" s="29">
        <v>898456</v>
      </c>
    </row>
    <row r="30" spans="1:9" x14ac:dyDescent="0.55000000000000004">
      <c r="A30" s="35">
        <v>3277</v>
      </c>
      <c r="B30" s="26" t="s">
        <v>33</v>
      </c>
      <c r="C30" s="27">
        <v>88768</v>
      </c>
      <c r="D30" s="32">
        <f t="shared" si="0"/>
        <v>1.0620732826736374</v>
      </c>
      <c r="E30" s="27">
        <v>83858</v>
      </c>
      <c r="F30" s="32">
        <f t="shared" si="1"/>
        <v>1.0033271149338263</v>
      </c>
      <c r="G30" s="27">
        <f t="shared" si="3"/>
        <v>172626</v>
      </c>
      <c r="H30" s="32">
        <f t="shared" si="2"/>
        <v>2.0654003976074633</v>
      </c>
      <c r="I30" s="27">
        <v>273991</v>
      </c>
    </row>
    <row r="31" spans="1:9" x14ac:dyDescent="0.55000000000000004">
      <c r="A31" s="36">
        <v>3278</v>
      </c>
      <c r="B31" s="28" t="s">
        <v>34</v>
      </c>
      <c r="C31" s="29">
        <v>105668</v>
      </c>
      <c r="D31" s="33">
        <f t="shared" si="0"/>
        <v>1.2642749598228857</v>
      </c>
      <c r="E31" s="29">
        <v>102216</v>
      </c>
      <c r="F31" s="33">
        <f t="shared" si="1"/>
        <v>1.2229731734608027</v>
      </c>
      <c r="G31" s="29">
        <f t="shared" si="3"/>
        <v>207884</v>
      </c>
      <c r="H31" s="33">
        <f t="shared" si="2"/>
        <v>2.4872481332836882</v>
      </c>
      <c r="I31" s="29">
        <v>352829</v>
      </c>
    </row>
    <row r="32" spans="1:9" x14ac:dyDescent="0.55000000000000004">
      <c r="A32" s="35">
        <v>3279</v>
      </c>
      <c r="B32" s="26" t="s">
        <v>35</v>
      </c>
      <c r="C32" s="27">
        <v>41124</v>
      </c>
      <c r="D32" s="32">
        <f t="shared" si="0"/>
        <v>0.49203205746069145</v>
      </c>
      <c r="E32" s="27">
        <v>42009</v>
      </c>
      <c r="F32" s="32">
        <f t="shared" si="1"/>
        <v>0.50262072516939471</v>
      </c>
      <c r="G32" s="27">
        <f t="shared" si="3"/>
        <v>83133</v>
      </c>
      <c r="H32" s="32">
        <f t="shared" si="2"/>
        <v>0.99465278263008627</v>
      </c>
      <c r="I32" s="27">
        <v>100441</v>
      </c>
    </row>
    <row r="33" spans="1:9" x14ac:dyDescent="0.55000000000000004">
      <c r="A33" s="201" t="s">
        <v>36</v>
      </c>
      <c r="B33" s="202"/>
      <c r="C33" s="30">
        <f>SUM(C6:C32)</f>
        <v>4243375</v>
      </c>
      <c r="D33" s="34">
        <f t="shared" si="0"/>
        <v>50.770268743975819</v>
      </c>
      <c r="E33" s="30">
        <f>SUM(E6:E32)</f>
        <v>4114617</v>
      </c>
      <c r="F33" s="34">
        <f t="shared" si="1"/>
        <v>49.229731256024174</v>
      </c>
      <c r="G33" s="30">
        <f>SUM(G6:G32)</f>
        <v>8357992</v>
      </c>
      <c r="H33" s="34">
        <f t="shared" si="2"/>
        <v>100</v>
      </c>
      <c r="I33" s="30">
        <f>SUM(I6:I32)</f>
        <v>23895818</v>
      </c>
    </row>
    <row r="35" spans="1:9" x14ac:dyDescent="0.55000000000000004">
      <c r="A35" s="1" t="s">
        <v>70</v>
      </c>
    </row>
  </sheetData>
  <mergeCells count="9">
    <mergeCell ref="A33:B33"/>
    <mergeCell ref="A2:I2"/>
    <mergeCell ref="A1:I1"/>
    <mergeCell ref="A4:A5"/>
    <mergeCell ref="B4:B5"/>
    <mergeCell ref="C4:D4"/>
    <mergeCell ref="E4:F4"/>
    <mergeCell ref="G4:H4"/>
    <mergeCell ref="I4:I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35"/>
  <sheetViews>
    <sheetView workbookViewId="0">
      <selection activeCell="A2" sqref="A2:I2"/>
    </sheetView>
  </sheetViews>
  <sheetFormatPr defaultRowHeight="14.4" x14ac:dyDescent="0.55000000000000004"/>
  <cols>
    <col min="1" max="1" width="14.578125" customWidth="1"/>
    <col min="2" max="2" width="19.83984375" bestFit="1" customWidth="1"/>
    <col min="9" max="9" width="20.41796875" customWidth="1"/>
  </cols>
  <sheetData>
    <row r="1" spans="1:9" x14ac:dyDescent="0.55000000000000004">
      <c r="A1" s="196" t="s">
        <v>212</v>
      </c>
      <c r="B1" s="196"/>
      <c r="C1" s="196"/>
      <c r="D1" s="196"/>
      <c r="E1" s="196"/>
      <c r="F1" s="196"/>
      <c r="G1" s="196"/>
      <c r="H1" s="196"/>
      <c r="I1" s="196"/>
    </row>
    <row r="2" spans="1:9" ht="15.6" x14ac:dyDescent="0.6">
      <c r="A2" s="198" t="s">
        <v>1</v>
      </c>
      <c r="B2" s="199"/>
      <c r="C2" s="199"/>
      <c r="D2" s="199"/>
      <c r="E2" s="199"/>
      <c r="F2" s="199"/>
      <c r="G2" s="199"/>
      <c r="H2" s="199"/>
      <c r="I2" s="200"/>
    </row>
    <row r="4" spans="1:9" ht="14.7" thickBot="1" x14ac:dyDescent="0.6">
      <c r="A4" s="203" t="s">
        <v>90</v>
      </c>
      <c r="B4" s="205" t="s">
        <v>3</v>
      </c>
      <c r="C4" s="207" t="s">
        <v>4</v>
      </c>
      <c r="D4" s="208"/>
      <c r="E4" s="207" t="s">
        <v>5</v>
      </c>
      <c r="F4" s="208"/>
      <c r="G4" s="207" t="s">
        <v>6</v>
      </c>
      <c r="H4" s="208"/>
      <c r="I4" s="209" t="s">
        <v>213</v>
      </c>
    </row>
    <row r="5" spans="1:9" ht="14.7" thickTop="1" x14ac:dyDescent="0.55000000000000004">
      <c r="A5" s="204"/>
      <c r="B5" s="206"/>
      <c r="C5" s="38" t="s">
        <v>7</v>
      </c>
      <c r="D5" s="38" t="s">
        <v>8</v>
      </c>
      <c r="E5" s="38" t="s">
        <v>7</v>
      </c>
      <c r="F5" s="38" t="s">
        <v>8</v>
      </c>
      <c r="G5" s="38" t="s">
        <v>7</v>
      </c>
      <c r="H5" s="38" t="s">
        <v>8</v>
      </c>
      <c r="I5" s="210"/>
    </row>
    <row r="6" spans="1:9" x14ac:dyDescent="0.55000000000000004">
      <c r="A6" s="35">
        <v>3201</v>
      </c>
      <c r="B6" s="26" t="s">
        <v>9</v>
      </c>
      <c r="C6" s="27">
        <v>7106</v>
      </c>
      <c r="D6" s="32">
        <f>C6/$G$33*100</f>
        <v>1.6233491799870701</v>
      </c>
      <c r="E6" s="27">
        <v>15121</v>
      </c>
      <c r="F6" s="32">
        <f>E6/$G$33*100</f>
        <v>3.4543572967329697</v>
      </c>
      <c r="G6" s="27">
        <f>E6+C6</f>
        <v>22227</v>
      </c>
      <c r="H6" s="32">
        <f>G6/$G$33*100</f>
        <v>5.0777064767200395</v>
      </c>
      <c r="I6" s="27">
        <v>60647</v>
      </c>
    </row>
    <row r="7" spans="1:9" x14ac:dyDescent="0.55000000000000004">
      <c r="A7" s="36">
        <v>3202</v>
      </c>
      <c r="B7" s="28" t="s">
        <v>10</v>
      </c>
      <c r="C7" s="29">
        <v>793</v>
      </c>
      <c r="D7" s="33">
        <f t="shared" ref="D7:D33" si="0">C7/$G$33*100</f>
        <v>0.18115900643537103</v>
      </c>
      <c r="E7" s="29">
        <v>1995</v>
      </c>
      <c r="F7" s="33">
        <f t="shared" ref="F7:F33" si="1">E7/$G$33*100</f>
        <v>0.45575311202845542</v>
      </c>
      <c r="G7" s="29">
        <f>E7+C7</f>
        <v>2788</v>
      </c>
      <c r="H7" s="33">
        <f t="shared" ref="H7:H33" si="2">G7/$G$33*100</f>
        <v>0.63691211846382645</v>
      </c>
      <c r="I7" s="29">
        <v>60069</v>
      </c>
    </row>
    <row r="8" spans="1:9" x14ac:dyDescent="0.55000000000000004">
      <c r="A8" s="35">
        <v>3203</v>
      </c>
      <c r="B8" s="26" t="s">
        <v>11</v>
      </c>
      <c r="C8" s="27">
        <v>3528</v>
      </c>
      <c r="D8" s="32">
        <f t="shared" si="0"/>
        <v>0.80596339811347917</v>
      </c>
      <c r="E8" s="27">
        <v>10946</v>
      </c>
      <c r="F8" s="32">
        <f t="shared" si="1"/>
        <v>2.500588252763646</v>
      </c>
      <c r="G8" s="27">
        <f t="shared" ref="G8:G32" si="3">E8+C8</f>
        <v>14474</v>
      </c>
      <c r="H8" s="32">
        <f t="shared" si="2"/>
        <v>3.3065516508771249</v>
      </c>
      <c r="I8" s="27">
        <v>44385</v>
      </c>
    </row>
    <row r="9" spans="1:9" x14ac:dyDescent="0.55000000000000004">
      <c r="A9" s="36">
        <v>3204</v>
      </c>
      <c r="B9" s="28" t="s">
        <v>12</v>
      </c>
      <c r="C9" s="29">
        <v>5352</v>
      </c>
      <c r="D9" s="33">
        <f t="shared" si="0"/>
        <v>1.2226519576823527</v>
      </c>
      <c r="E9" s="29">
        <v>10835</v>
      </c>
      <c r="F9" s="33">
        <f t="shared" si="1"/>
        <v>2.4752305608161977</v>
      </c>
      <c r="G9" s="29">
        <f t="shared" si="3"/>
        <v>16187</v>
      </c>
      <c r="H9" s="33">
        <f t="shared" si="2"/>
        <v>3.6978825184985507</v>
      </c>
      <c r="I9" s="29">
        <v>50044</v>
      </c>
    </row>
    <row r="10" spans="1:9" x14ac:dyDescent="0.55000000000000004">
      <c r="A10" s="35">
        <v>3205</v>
      </c>
      <c r="B10" s="26" t="s">
        <v>13</v>
      </c>
      <c r="C10" s="27">
        <v>3551</v>
      </c>
      <c r="D10" s="32">
        <f t="shared" si="0"/>
        <v>0.81121769464313054</v>
      </c>
      <c r="E10" s="27">
        <v>8544</v>
      </c>
      <c r="F10" s="32">
        <f t="shared" si="1"/>
        <v>1.9518569369278811</v>
      </c>
      <c r="G10" s="27">
        <f t="shared" si="3"/>
        <v>12095</v>
      </c>
      <c r="H10" s="32">
        <f t="shared" si="2"/>
        <v>2.763074631571012</v>
      </c>
      <c r="I10" s="27">
        <v>36631</v>
      </c>
    </row>
    <row r="11" spans="1:9" x14ac:dyDescent="0.55000000000000004">
      <c r="A11" s="36">
        <v>3206</v>
      </c>
      <c r="B11" s="28" t="s">
        <v>14</v>
      </c>
      <c r="C11" s="29">
        <v>2971</v>
      </c>
      <c r="D11" s="33">
        <f t="shared" si="0"/>
        <v>0.67871804302583516</v>
      </c>
      <c r="E11" s="29">
        <v>4947</v>
      </c>
      <c r="F11" s="33">
        <f t="shared" si="1"/>
        <v>1.1301306492254481</v>
      </c>
      <c r="G11" s="29">
        <f t="shared" si="3"/>
        <v>7918</v>
      </c>
      <c r="H11" s="33">
        <f t="shared" si="2"/>
        <v>1.8088486922512834</v>
      </c>
      <c r="I11" s="29">
        <v>39176</v>
      </c>
    </row>
    <row r="12" spans="1:9" x14ac:dyDescent="0.55000000000000004">
      <c r="A12" s="35">
        <v>3207</v>
      </c>
      <c r="B12" s="26" t="s">
        <v>15</v>
      </c>
      <c r="C12" s="27">
        <v>10556</v>
      </c>
      <c r="D12" s="32">
        <f t="shared" si="0"/>
        <v>2.4114936594347749</v>
      </c>
      <c r="E12" s="27">
        <v>14210</v>
      </c>
      <c r="F12" s="32">
        <f t="shared" si="1"/>
        <v>3.246241464623735</v>
      </c>
      <c r="G12" s="27">
        <f t="shared" si="3"/>
        <v>24766</v>
      </c>
      <c r="H12" s="32">
        <f t="shared" si="2"/>
        <v>5.6577351240585099</v>
      </c>
      <c r="I12" s="27">
        <v>22771</v>
      </c>
    </row>
    <row r="13" spans="1:9" x14ac:dyDescent="0.55000000000000004">
      <c r="A13" s="36">
        <v>3208</v>
      </c>
      <c r="B13" s="28" t="s">
        <v>16</v>
      </c>
      <c r="C13" s="29">
        <v>1973</v>
      </c>
      <c r="D13" s="33">
        <f t="shared" si="0"/>
        <v>0.45072726317400624</v>
      </c>
      <c r="E13" s="29">
        <v>3092</v>
      </c>
      <c r="F13" s="33">
        <f t="shared" si="1"/>
        <v>0.70636021172530539</v>
      </c>
      <c r="G13" s="29">
        <f t="shared" si="3"/>
        <v>5065</v>
      </c>
      <c r="H13" s="33">
        <f t="shared" si="2"/>
        <v>1.1570874748993119</v>
      </c>
      <c r="I13" s="29">
        <v>18625</v>
      </c>
    </row>
    <row r="14" spans="1:9" x14ac:dyDescent="0.55000000000000004">
      <c r="A14" s="35">
        <v>3209</v>
      </c>
      <c r="B14" s="26" t="s">
        <v>17</v>
      </c>
      <c r="C14" s="27">
        <v>114790</v>
      </c>
      <c r="D14" s="32">
        <f t="shared" si="0"/>
        <v>26.223508636464359</v>
      </c>
      <c r="E14" s="27">
        <v>42470</v>
      </c>
      <c r="F14" s="32">
        <f t="shared" si="1"/>
        <v>9.7021727658388492</v>
      </c>
      <c r="G14" s="27">
        <f t="shared" si="3"/>
        <v>157260</v>
      </c>
      <c r="H14" s="32">
        <f t="shared" si="2"/>
        <v>35.925681402303212</v>
      </c>
      <c r="I14" s="27">
        <v>45323</v>
      </c>
    </row>
    <row r="15" spans="1:9" x14ac:dyDescent="0.55000000000000004">
      <c r="A15" s="36">
        <v>3210</v>
      </c>
      <c r="B15" s="28" t="s">
        <v>18</v>
      </c>
      <c r="C15" s="29">
        <v>4523</v>
      </c>
      <c r="D15" s="33">
        <f t="shared" si="0"/>
        <v>1.0332688349397012</v>
      </c>
      <c r="E15" s="29">
        <v>7049</v>
      </c>
      <c r="F15" s="33">
        <f t="shared" si="1"/>
        <v>1.6103276625005425</v>
      </c>
      <c r="G15" s="29">
        <f t="shared" si="3"/>
        <v>11572</v>
      </c>
      <c r="H15" s="33">
        <f t="shared" si="2"/>
        <v>2.6435964974402437</v>
      </c>
      <c r="I15" s="29">
        <v>32579</v>
      </c>
    </row>
    <row r="16" spans="1:9" x14ac:dyDescent="0.55000000000000004">
      <c r="A16" s="35">
        <v>3211</v>
      </c>
      <c r="B16" s="26" t="s">
        <v>19</v>
      </c>
      <c r="C16" s="27">
        <v>2113</v>
      </c>
      <c r="D16" s="32">
        <f t="shared" si="0"/>
        <v>0.48270993770231901</v>
      </c>
      <c r="E16" s="27">
        <v>4084</v>
      </c>
      <c r="F16" s="32">
        <f t="shared" si="1"/>
        <v>0.93298030552592082</v>
      </c>
      <c r="G16" s="27">
        <f t="shared" si="3"/>
        <v>6197</v>
      </c>
      <c r="H16" s="32">
        <f t="shared" si="2"/>
        <v>1.4156902432282399</v>
      </c>
      <c r="I16" s="27">
        <v>23402</v>
      </c>
    </row>
    <row r="17" spans="1:9" x14ac:dyDescent="0.55000000000000004">
      <c r="A17" s="36">
        <v>3212</v>
      </c>
      <c r="B17" s="28" t="s">
        <v>20</v>
      </c>
      <c r="C17" s="29">
        <v>7312</v>
      </c>
      <c r="D17" s="33">
        <f t="shared" si="0"/>
        <v>1.67040940107873</v>
      </c>
      <c r="E17" s="29">
        <v>13748</v>
      </c>
      <c r="F17" s="33">
        <f t="shared" si="1"/>
        <v>3.1406986386803033</v>
      </c>
      <c r="G17" s="29">
        <f t="shared" si="3"/>
        <v>21060</v>
      </c>
      <c r="H17" s="33">
        <f t="shared" si="2"/>
        <v>4.8111080397590333</v>
      </c>
      <c r="I17" s="29">
        <v>36019</v>
      </c>
    </row>
    <row r="18" spans="1:9" x14ac:dyDescent="0.55000000000000004">
      <c r="A18" s="35">
        <v>3213</v>
      </c>
      <c r="B18" s="26" t="s">
        <v>21</v>
      </c>
      <c r="C18" s="27">
        <v>1288</v>
      </c>
      <c r="D18" s="32">
        <f t="shared" si="0"/>
        <v>0.2942406056604765</v>
      </c>
      <c r="E18" s="27">
        <v>3437</v>
      </c>
      <c r="F18" s="32">
        <f t="shared" si="1"/>
        <v>0.78517465967007583</v>
      </c>
      <c r="G18" s="27">
        <f t="shared" si="3"/>
        <v>4725</v>
      </c>
      <c r="H18" s="32">
        <f t="shared" si="2"/>
        <v>1.0794152653305524</v>
      </c>
      <c r="I18" s="27">
        <v>25623</v>
      </c>
    </row>
    <row r="19" spans="1:9" x14ac:dyDescent="0.55000000000000004">
      <c r="A19" s="36">
        <v>3214</v>
      </c>
      <c r="B19" s="28" t="s">
        <v>22</v>
      </c>
      <c r="C19" s="29">
        <v>1320</v>
      </c>
      <c r="D19" s="33">
        <f t="shared" si="0"/>
        <v>0.30155093126694799</v>
      </c>
      <c r="E19" s="29">
        <v>2082</v>
      </c>
      <c r="F19" s="33">
        <f t="shared" si="1"/>
        <v>0.47562805977104972</v>
      </c>
      <c r="G19" s="29">
        <f t="shared" si="3"/>
        <v>3402</v>
      </c>
      <c r="H19" s="33">
        <f t="shared" si="2"/>
        <v>0.7771789910379977</v>
      </c>
      <c r="I19" s="29">
        <v>19766</v>
      </c>
    </row>
    <row r="20" spans="1:9" x14ac:dyDescent="0.55000000000000004">
      <c r="A20" s="35">
        <v>3215</v>
      </c>
      <c r="B20" s="26" t="s">
        <v>23</v>
      </c>
      <c r="C20" s="27">
        <v>2991</v>
      </c>
      <c r="D20" s="32">
        <f t="shared" si="0"/>
        <v>0.6832869965298799</v>
      </c>
      <c r="E20" s="27">
        <v>7090</v>
      </c>
      <c r="F20" s="32">
        <f t="shared" si="1"/>
        <v>1.6196940171838343</v>
      </c>
      <c r="G20" s="27">
        <f t="shared" si="3"/>
        <v>10081</v>
      </c>
      <c r="H20" s="32">
        <f t="shared" si="2"/>
        <v>2.3029810137137141</v>
      </c>
      <c r="I20" s="27">
        <v>41456</v>
      </c>
    </row>
    <row r="21" spans="1:9" x14ac:dyDescent="0.55000000000000004">
      <c r="A21" s="36">
        <v>3216</v>
      </c>
      <c r="B21" s="28" t="s">
        <v>24</v>
      </c>
      <c r="C21" s="29">
        <v>1577</v>
      </c>
      <c r="D21" s="33">
        <f t="shared" si="0"/>
        <v>0.36026198379392194</v>
      </c>
      <c r="E21" s="29">
        <v>3611</v>
      </c>
      <c r="F21" s="33">
        <f t="shared" si="1"/>
        <v>0.82492455515526442</v>
      </c>
      <c r="G21" s="29">
        <f t="shared" si="3"/>
        <v>5188</v>
      </c>
      <c r="H21" s="33">
        <f t="shared" si="2"/>
        <v>1.1851865389491865</v>
      </c>
      <c r="I21" s="29">
        <v>26860</v>
      </c>
    </row>
    <row r="22" spans="1:9" x14ac:dyDescent="0.55000000000000004">
      <c r="A22" s="35">
        <v>3217</v>
      </c>
      <c r="B22" s="26" t="s">
        <v>25</v>
      </c>
      <c r="C22" s="27">
        <v>2027</v>
      </c>
      <c r="D22" s="32">
        <f t="shared" si="0"/>
        <v>0.46306343763492691</v>
      </c>
      <c r="E22" s="27">
        <v>3827</v>
      </c>
      <c r="F22" s="32">
        <f t="shared" si="1"/>
        <v>0.87426925299894687</v>
      </c>
      <c r="G22" s="27">
        <f t="shared" si="3"/>
        <v>5854</v>
      </c>
      <c r="H22" s="32">
        <f t="shared" si="2"/>
        <v>1.3373326906338738</v>
      </c>
      <c r="I22" s="27">
        <v>36183</v>
      </c>
    </row>
    <row r="23" spans="1:9" x14ac:dyDescent="0.55000000000000004">
      <c r="A23" s="36">
        <v>3218</v>
      </c>
      <c r="B23" s="28" t="s">
        <v>26</v>
      </c>
      <c r="C23" s="29">
        <v>3621</v>
      </c>
      <c r="D23" s="33">
        <f t="shared" si="0"/>
        <v>0.82720903190728678</v>
      </c>
      <c r="E23" s="29">
        <v>7876</v>
      </c>
      <c r="F23" s="33">
        <f t="shared" si="1"/>
        <v>1.7992538898927897</v>
      </c>
      <c r="G23" s="29">
        <f t="shared" si="3"/>
        <v>11497</v>
      </c>
      <c r="H23" s="33">
        <f t="shared" si="2"/>
        <v>2.6264629218000763</v>
      </c>
      <c r="I23" s="29">
        <v>9116</v>
      </c>
    </row>
    <row r="24" spans="1:9" x14ac:dyDescent="0.55000000000000004">
      <c r="A24" s="35">
        <v>3271</v>
      </c>
      <c r="B24" s="26" t="s">
        <v>27</v>
      </c>
      <c r="C24" s="27">
        <v>1608</v>
      </c>
      <c r="D24" s="32">
        <f t="shared" si="0"/>
        <v>0.36734386172519118</v>
      </c>
      <c r="E24" s="27">
        <v>3946</v>
      </c>
      <c r="F24" s="32">
        <f t="shared" si="1"/>
        <v>0.90145452634801249</v>
      </c>
      <c r="G24" s="27">
        <f t="shared" si="3"/>
        <v>5554</v>
      </c>
      <c r="H24" s="32">
        <f t="shared" si="2"/>
        <v>1.2687983880732037</v>
      </c>
      <c r="I24" s="27">
        <v>17489</v>
      </c>
    </row>
    <row r="25" spans="1:9" x14ac:dyDescent="0.55000000000000004">
      <c r="A25" s="36">
        <v>3272</v>
      </c>
      <c r="B25" s="28" t="s">
        <v>28</v>
      </c>
      <c r="C25" s="29">
        <v>1093</v>
      </c>
      <c r="D25" s="33">
        <f t="shared" si="0"/>
        <v>0.249693308996041</v>
      </c>
      <c r="E25" s="29">
        <v>2445</v>
      </c>
      <c r="F25" s="33">
        <f t="shared" si="1"/>
        <v>0.5585545658694604</v>
      </c>
      <c r="G25" s="29">
        <f t="shared" si="3"/>
        <v>3538</v>
      </c>
      <c r="H25" s="33">
        <f t="shared" si="2"/>
        <v>0.80824787486550131</v>
      </c>
      <c r="I25" s="29">
        <v>7443</v>
      </c>
    </row>
    <row r="26" spans="1:9" x14ac:dyDescent="0.55000000000000004">
      <c r="A26" s="35">
        <v>3273</v>
      </c>
      <c r="B26" s="26" t="s">
        <v>29</v>
      </c>
      <c r="C26" s="27">
        <v>11125</v>
      </c>
      <c r="D26" s="32">
        <f t="shared" si="0"/>
        <v>2.5414803866248454</v>
      </c>
      <c r="E26" s="27">
        <v>23408</v>
      </c>
      <c r="F26" s="32">
        <f t="shared" si="1"/>
        <v>5.3475031811338773</v>
      </c>
      <c r="G26" s="27">
        <f t="shared" si="3"/>
        <v>34533</v>
      </c>
      <c r="H26" s="32">
        <f t="shared" si="2"/>
        <v>7.8889835677587232</v>
      </c>
      <c r="I26" s="27">
        <v>45974</v>
      </c>
    </row>
    <row r="27" spans="1:9" x14ac:dyDescent="0.55000000000000004">
      <c r="A27" s="36">
        <v>3274</v>
      </c>
      <c r="B27" s="28" t="s">
        <v>30</v>
      </c>
      <c r="C27" s="29">
        <v>2065</v>
      </c>
      <c r="D27" s="33">
        <f t="shared" si="0"/>
        <v>0.47174444929261178</v>
      </c>
      <c r="E27" s="29">
        <v>2816</v>
      </c>
      <c r="F27" s="33">
        <f t="shared" si="1"/>
        <v>0.64330865336948895</v>
      </c>
      <c r="G27" s="29">
        <f t="shared" si="3"/>
        <v>4881</v>
      </c>
      <c r="H27" s="33">
        <f t="shared" si="2"/>
        <v>1.1150531026621007</v>
      </c>
      <c r="I27" s="29">
        <v>8585</v>
      </c>
    </row>
    <row r="28" spans="1:9" x14ac:dyDescent="0.55000000000000004">
      <c r="A28" s="35">
        <v>3275</v>
      </c>
      <c r="B28" s="26" t="s">
        <v>31</v>
      </c>
      <c r="C28" s="27">
        <v>3597</v>
      </c>
      <c r="D28" s="32">
        <f t="shared" si="0"/>
        <v>0.82172628770243317</v>
      </c>
      <c r="E28" s="27">
        <v>10051</v>
      </c>
      <c r="F28" s="32">
        <f t="shared" si="1"/>
        <v>2.2961275834576469</v>
      </c>
      <c r="G28" s="27">
        <f t="shared" si="3"/>
        <v>13648</v>
      </c>
      <c r="H28" s="32">
        <f t="shared" si="2"/>
        <v>3.1178538711600803</v>
      </c>
      <c r="I28" s="27">
        <v>20590</v>
      </c>
    </row>
    <row r="29" spans="1:9" x14ac:dyDescent="0.55000000000000004">
      <c r="A29" s="36">
        <v>3276</v>
      </c>
      <c r="B29" s="28" t="s">
        <v>32</v>
      </c>
      <c r="C29" s="29">
        <v>5006</v>
      </c>
      <c r="D29" s="33">
        <f t="shared" si="0"/>
        <v>1.14360906206238</v>
      </c>
      <c r="E29" s="29">
        <v>9878</v>
      </c>
      <c r="F29" s="33">
        <f t="shared" si="1"/>
        <v>2.2566061356476608</v>
      </c>
      <c r="G29" s="29">
        <f t="shared" si="3"/>
        <v>14884</v>
      </c>
      <c r="H29" s="33">
        <f t="shared" si="2"/>
        <v>3.4002151977100401</v>
      </c>
      <c r="I29" s="29">
        <v>20870</v>
      </c>
    </row>
    <row r="30" spans="1:9" x14ac:dyDescent="0.55000000000000004">
      <c r="A30" s="35">
        <v>3277</v>
      </c>
      <c r="B30" s="26" t="s">
        <v>33</v>
      </c>
      <c r="C30" s="27">
        <v>2002</v>
      </c>
      <c r="D30" s="32">
        <f t="shared" si="0"/>
        <v>0.4573522457548711</v>
      </c>
      <c r="E30" s="27">
        <v>4235</v>
      </c>
      <c r="F30" s="32">
        <f t="shared" si="1"/>
        <v>0.96747590448145804</v>
      </c>
      <c r="G30" s="27">
        <f t="shared" si="3"/>
        <v>6237</v>
      </c>
      <c r="H30" s="32">
        <f t="shared" si="2"/>
        <v>1.4248281502363291</v>
      </c>
      <c r="I30" s="27">
        <v>11251</v>
      </c>
    </row>
    <row r="31" spans="1:9" x14ac:dyDescent="0.55000000000000004">
      <c r="A31" s="36">
        <v>3278</v>
      </c>
      <c r="B31" s="28" t="s">
        <v>34</v>
      </c>
      <c r="C31" s="29">
        <v>2272</v>
      </c>
      <c r="D31" s="33">
        <f t="shared" si="0"/>
        <v>0.51903311805947405</v>
      </c>
      <c r="E31" s="29">
        <v>4437</v>
      </c>
      <c r="F31" s="33">
        <f t="shared" si="1"/>
        <v>1.0136223348723092</v>
      </c>
      <c r="G31" s="29">
        <f t="shared" si="3"/>
        <v>6709</v>
      </c>
      <c r="H31" s="33">
        <f t="shared" si="2"/>
        <v>1.5326554529317833</v>
      </c>
      <c r="I31" s="29">
        <v>16171</v>
      </c>
    </row>
    <row r="32" spans="1:9" x14ac:dyDescent="0.55000000000000004">
      <c r="A32" s="35">
        <v>3279</v>
      </c>
      <c r="B32" s="26" t="s">
        <v>35</v>
      </c>
      <c r="C32" s="27">
        <v>2408</v>
      </c>
      <c r="D32" s="32">
        <f t="shared" si="0"/>
        <v>0.55010200188697778</v>
      </c>
      <c r="E32" s="27">
        <v>2989</v>
      </c>
      <c r="F32" s="32">
        <f t="shared" si="1"/>
        <v>0.6828301011794754</v>
      </c>
      <c r="G32" s="27">
        <f t="shared" si="3"/>
        <v>5397</v>
      </c>
      <c r="H32" s="32">
        <f t="shared" si="2"/>
        <v>1.2329321030664531</v>
      </c>
      <c r="I32" s="27">
        <v>7115</v>
      </c>
    </row>
    <row r="33" spans="1:9" x14ac:dyDescent="0.55000000000000004">
      <c r="A33" s="201" t="s">
        <v>36</v>
      </c>
      <c r="B33" s="202"/>
      <c r="C33" s="30">
        <f>SUM(C6:C32)</f>
        <v>208568</v>
      </c>
      <c r="D33" s="34">
        <f t="shared" si="0"/>
        <v>47.646874721579394</v>
      </c>
      <c r="E33" s="30">
        <f>SUM(E6:E32)</f>
        <v>229169</v>
      </c>
      <c r="F33" s="34">
        <f t="shared" si="1"/>
        <v>52.353125278420606</v>
      </c>
      <c r="G33" s="30">
        <f>SUM(G6:G32)</f>
        <v>437737</v>
      </c>
      <c r="H33" s="34">
        <f t="shared" si="2"/>
        <v>100</v>
      </c>
      <c r="I33" s="30">
        <f>SUM(I6:I32)</f>
        <v>784163</v>
      </c>
    </row>
    <row r="35" spans="1:9" x14ac:dyDescent="0.55000000000000004">
      <c r="A35" s="1" t="s">
        <v>70</v>
      </c>
    </row>
  </sheetData>
  <mergeCells count="9">
    <mergeCell ref="A33:B33"/>
    <mergeCell ref="A2:I2"/>
    <mergeCell ref="A1:I1"/>
    <mergeCell ref="A4:A5"/>
    <mergeCell ref="B4:B5"/>
    <mergeCell ref="C4:D4"/>
    <mergeCell ref="E4:F4"/>
    <mergeCell ref="G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Jumduk_KabKota</vt:lpstr>
      <vt:lpstr>Laju Pertumbuhan Penduduk</vt:lpstr>
      <vt:lpstr>Kepadatan Penduduk</vt:lpstr>
      <vt:lpstr>Jumduk_KU</vt:lpstr>
      <vt:lpstr>RJK</vt:lpstr>
      <vt:lpstr>UMPT</vt:lpstr>
      <vt:lpstr>Wajib KTP-EL</vt:lpstr>
      <vt:lpstr>Stat Kawin JK</vt:lpstr>
      <vt:lpstr>SHDK</vt:lpstr>
      <vt:lpstr>KK_Jumduk_kabkota</vt:lpstr>
      <vt:lpstr>KK_Jumduk_KU</vt:lpstr>
      <vt:lpstr>KK_StatKawin</vt:lpstr>
      <vt:lpstr>KK_PendidikanAkhir</vt:lpstr>
      <vt:lpstr>KK_KelompokPekerjaan</vt:lpstr>
      <vt:lpstr>Usia 7 - 12</vt:lpstr>
      <vt:lpstr>Usia 13 - 15</vt:lpstr>
      <vt:lpstr>Usia 16 - 18</vt:lpstr>
      <vt:lpstr>Usia 19 - 24</vt:lpstr>
      <vt:lpstr>Jumduk PPDK Akhir</vt:lpstr>
      <vt:lpstr>Agama</vt:lpstr>
      <vt:lpstr>Agama Kabkota</vt:lpstr>
      <vt:lpstr>KelompokPekerjaan</vt:lpstr>
      <vt:lpstr>Golongan Darah</vt:lpstr>
      <vt:lpstr>Disabilitas</vt:lpstr>
      <vt:lpstr>Kepemilikan KTP-El</vt:lpstr>
      <vt:lpstr>Kepemilikan Akta Kelahiran</vt:lpstr>
      <vt:lpstr>Kepemilikan Akta Nikah</vt:lpstr>
      <vt:lpstr>Kepemilikan Akta Cerai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siak_mobile</cp:lastModifiedBy>
  <dcterms:created xsi:type="dcterms:W3CDTF">2020-09-08T00:25:29Z</dcterms:created>
  <dcterms:modified xsi:type="dcterms:W3CDTF">2021-03-16T03:21:49Z</dcterms:modified>
</cp:coreProperties>
</file>