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DATA\KANTOR\2021\AGREGAT\agregat 202001-202002\"/>
    </mc:Choice>
  </mc:AlternateContent>
  <xr:revisionPtr revIDLastSave="0" documentId="13_ncr:1_{13CA023E-4B3A-433F-8765-32BECCD6CF2F}" xr6:coauthVersionLast="46" xr6:coauthVersionMax="46" xr10:uidLastSave="{00000000-0000-0000-0000-000000000000}"/>
  <bookViews>
    <workbookView xWindow="-96" yWindow="-96" windowWidth="19392" windowHeight="10392" firstSheet="23" activeTab="23" xr2:uid="{00000000-000D-0000-FFFF-FFFF00000000}"/>
  </bookViews>
  <sheets>
    <sheet name="Jumduk_KabKota" sheetId="1" r:id="rId1"/>
    <sheet name="Laju_Pertumbuhan_Penduduk" sheetId="30" r:id="rId2"/>
    <sheet name="Kepadatan_Penduduk" sheetId="32" r:id="rId3"/>
    <sheet name="Jumduk_KU" sheetId="4" r:id="rId4"/>
    <sheet name="RJK" sheetId="2" r:id="rId5"/>
    <sheet name="UMPT" sheetId="5" r:id="rId6"/>
    <sheet name="WAJIB_KTP_EL" sheetId="29" r:id="rId7"/>
    <sheet name="Stat_kwn_JK" sheetId="10" r:id="rId8"/>
    <sheet name="shdk" sheetId="9" r:id="rId9"/>
    <sheet name="Jumduk_kabkota_kk" sheetId="11" r:id="rId10"/>
    <sheet name="Jumduk_KK_KU" sheetId="12" r:id="rId11"/>
    <sheet name="KK_Stat_kwn" sheetId="13" r:id="rId12"/>
    <sheet name="KK_Pendidikan_Akhir" sheetId="31" r:id="rId13"/>
    <sheet name="KK_Kelompok_Pekerjaan" sheetId="28" r:id="rId14"/>
    <sheet name="Jumduk_Usia_SD" sheetId="16" r:id="rId15"/>
    <sheet name="Jumduk_Usia_SMP" sheetId="17" r:id="rId16"/>
    <sheet name="Jumduk_Usia_SMA" sheetId="18" r:id="rId17"/>
    <sheet name="Jumduk_Usia_Kuliah" sheetId="19" r:id="rId18"/>
    <sheet name="JUmduk_Ppdk_Akhir" sheetId="14" r:id="rId19"/>
    <sheet name="Jumduk_Agama" sheetId="21" r:id="rId20"/>
    <sheet name="Jumduk_Agama_kabkota" sheetId="22" r:id="rId21"/>
    <sheet name="Kelompok_Pekerjaan" sheetId="27" r:id="rId22"/>
    <sheet name="Jumduk_Gol_drh" sheetId="23" r:id="rId23"/>
    <sheet name="Jumduk_Disabilitas" sheetId="15" r:id="rId24"/>
    <sheet name="Kepemilikan_KTP_el" sheetId="26" r:id="rId25"/>
    <sheet name="Kepemilikan_Akta_Kelahiran_18th" sheetId="33" r:id="rId26"/>
    <sheet name="Kepemilikan_Akta_kawin" sheetId="24" r:id="rId27"/>
    <sheet name="Kepemilikan_Akta_Cerai" sheetId="25" r:id="rId28"/>
  </sheets>
  <externalReferences>
    <externalReference r:id="rId29"/>
    <externalReference r:id="rId30"/>
  </externalReferences>
  <calcPr calcId="181029"/>
</workbook>
</file>

<file path=xl/calcChain.xml><?xml version="1.0" encoding="utf-8"?>
<calcChain xmlns="http://schemas.openxmlformats.org/spreadsheetml/2006/main">
  <c r="E7" i="33" l="1"/>
  <c r="E8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6" i="33"/>
  <c r="F7" i="33"/>
  <c r="G7" i="33" s="1"/>
  <c r="F8" i="33"/>
  <c r="G8" i="33" s="1"/>
  <c r="F9" i="33"/>
  <c r="G9" i="33" s="1"/>
  <c r="F10" i="33"/>
  <c r="G10" i="33" s="1"/>
  <c r="F11" i="33"/>
  <c r="G11" i="33" s="1"/>
  <c r="F12" i="33"/>
  <c r="G12" i="33" s="1"/>
  <c r="F13" i="33"/>
  <c r="G13" i="33" s="1"/>
  <c r="F14" i="33"/>
  <c r="G14" i="33" s="1"/>
  <c r="F15" i="33"/>
  <c r="G15" i="33" s="1"/>
  <c r="F16" i="33"/>
  <c r="G16" i="33" s="1"/>
  <c r="F17" i="33"/>
  <c r="G17" i="33" s="1"/>
  <c r="F18" i="33"/>
  <c r="G18" i="33" s="1"/>
  <c r="F19" i="33"/>
  <c r="G19" i="33" s="1"/>
  <c r="F20" i="33"/>
  <c r="G20" i="33" s="1"/>
  <c r="F21" i="33"/>
  <c r="G21" i="33" s="1"/>
  <c r="F22" i="33"/>
  <c r="G22" i="33" s="1"/>
  <c r="F23" i="33"/>
  <c r="G23" i="33" s="1"/>
  <c r="F24" i="33"/>
  <c r="G24" i="33" s="1"/>
  <c r="F25" i="33"/>
  <c r="G25" i="33" s="1"/>
  <c r="F26" i="33"/>
  <c r="G26" i="33" s="1"/>
  <c r="F27" i="33"/>
  <c r="G27" i="33" s="1"/>
  <c r="F28" i="33"/>
  <c r="G28" i="33" s="1"/>
  <c r="F29" i="33"/>
  <c r="G29" i="33" s="1"/>
  <c r="F30" i="33"/>
  <c r="G30" i="33" s="1"/>
  <c r="F31" i="33"/>
  <c r="G31" i="33" s="1"/>
  <c r="F32" i="33"/>
  <c r="G32" i="33" s="1"/>
  <c r="F6" i="33"/>
  <c r="G6" i="33" s="1"/>
  <c r="D33" i="33"/>
  <c r="C33" i="33"/>
  <c r="F33" i="33" s="1"/>
  <c r="G33" i="33" s="1"/>
  <c r="E33" i="33" l="1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C6" i="32"/>
  <c r="F6" i="32" s="1"/>
  <c r="D6" i="32" l="1"/>
  <c r="G16" i="31"/>
  <c r="H13" i="31" s="1"/>
  <c r="E16" i="31"/>
  <c r="F16" i="31" s="1"/>
  <c r="C16" i="31"/>
  <c r="D16" i="31" s="1"/>
  <c r="G33" i="11"/>
  <c r="E33" i="11"/>
  <c r="C33" i="11"/>
  <c r="D11" i="31" l="1"/>
  <c r="F9" i="31"/>
  <c r="H6" i="31"/>
  <c r="H16" i="31"/>
  <c r="D13" i="31"/>
  <c r="F7" i="31"/>
  <c r="F15" i="31"/>
  <c r="H12" i="31"/>
  <c r="D15" i="31"/>
  <c r="D7" i="31"/>
  <c r="F13" i="31"/>
  <c r="H10" i="31"/>
  <c r="D6" i="31"/>
  <c r="D9" i="31"/>
  <c r="F11" i="31"/>
  <c r="H8" i="31"/>
  <c r="D14" i="31"/>
  <c r="D10" i="31"/>
  <c r="F6" i="31"/>
  <c r="F10" i="31"/>
  <c r="F14" i="31"/>
  <c r="H7" i="31"/>
  <c r="H11" i="31"/>
  <c r="H15" i="31"/>
  <c r="H14" i="31"/>
  <c r="D12" i="31"/>
  <c r="D8" i="31"/>
  <c r="F8" i="31"/>
  <c r="F12" i="31"/>
  <c r="H9" i="31"/>
  <c r="E9" i="30"/>
  <c r="F24" i="29" l="1"/>
  <c r="F20" i="29"/>
  <c r="F15" i="29"/>
  <c r="F12" i="29"/>
  <c r="D21" i="29"/>
  <c r="D24" i="29"/>
  <c r="D29" i="29"/>
  <c r="D32" i="29"/>
  <c r="G33" i="29"/>
  <c r="H30" i="29" s="1"/>
  <c r="E33" i="29"/>
  <c r="C33" i="29"/>
  <c r="G20" i="28"/>
  <c r="F19" i="28" s="1"/>
  <c r="E20" i="28"/>
  <c r="C20" i="28"/>
  <c r="G20" i="27"/>
  <c r="F19" i="27" s="1"/>
  <c r="E20" i="27"/>
  <c r="F20" i="27" s="1"/>
  <c r="C20" i="27"/>
  <c r="D20" i="27" s="1"/>
  <c r="D19" i="27"/>
  <c r="H18" i="27"/>
  <c r="D18" i="27"/>
  <c r="H17" i="27"/>
  <c r="F17" i="27"/>
  <c r="H16" i="27"/>
  <c r="F16" i="27"/>
  <c r="D16" i="27"/>
  <c r="F15" i="27"/>
  <c r="D15" i="27"/>
  <c r="H14" i="27"/>
  <c r="D14" i="27"/>
  <c r="H13" i="27"/>
  <c r="F13" i="27"/>
  <c r="H12" i="27"/>
  <c r="F12" i="27"/>
  <c r="D12" i="27"/>
  <c r="F11" i="27"/>
  <c r="D11" i="27"/>
  <c r="H10" i="27"/>
  <c r="D10" i="27"/>
  <c r="H9" i="27"/>
  <c r="F9" i="27"/>
  <c r="H8" i="27"/>
  <c r="F8" i="27"/>
  <c r="D8" i="27"/>
  <c r="F7" i="27"/>
  <c r="D7" i="27"/>
  <c r="H6" i="27"/>
  <c r="D6" i="27"/>
  <c r="F7" i="28" l="1"/>
  <c r="H9" i="28"/>
  <c r="D8" i="28"/>
  <c r="F13" i="28"/>
  <c r="H6" i="28"/>
  <c r="F8" i="28"/>
  <c r="D11" i="28"/>
  <c r="H13" i="28"/>
  <c r="D20" i="28"/>
  <c r="F12" i="28"/>
  <c r="F17" i="28"/>
  <c r="D6" i="28"/>
  <c r="H10" i="28"/>
  <c r="H18" i="28"/>
  <c r="D7" i="28"/>
  <c r="F9" i="28"/>
  <c r="D12" i="28"/>
  <c r="D16" i="28"/>
  <c r="F20" i="28"/>
  <c r="D16" i="29"/>
  <c r="H8" i="29"/>
  <c r="H14" i="28"/>
  <c r="D33" i="29"/>
  <c r="D13" i="29"/>
  <c r="H12" i="29"/>
  <c r="D15" i="28"/>
  <c r="D8" i="29"/>
  <c r="H24" i="29"/>
  <c r="F7" i="29"/>
  <c r="H28" i="29"/>
  <c r="F19" i="29"/>
  <c r="H20" i="29"/>
  <c r="D25" i="29"/>
  <c r="D17" i="29"/>
  <c r="D9" i="29"/>
  <c r="F11" i="29"/>
  <c r="F32" i="29"/>
  <c r="F33" i="29"/>
  <c r="D28" i="29"/>
  <c r="D20" i="29"/>
  <c r="D12" i="29"/>
  <c r="F8" i="29"/>
  <c r="F16" i="29"/>
  <c r="F28" i="29"/>
  <c r="H16" i="29"/>
  <c r="D31" i="29"/>
  <c r="D27" i="29"/>
  <c r="D23" i="29"/>
  <c r="D19" i="29"/>
  <c r="D15" i="29"/>
  <c r="D11" i="29"/>
  <c r="D7" i="29"/>
  <c r="F9" i="29"/>
  <c r="F13" i="29"/>
  <c r="F17" i="29"/>
  <c r="F21" i="29"/>
  <c r="F25" i="29"/>
  <c r="F29" i="29"/>
  <c r="H9" i="29"/>
  <c r="H13" i="29"/>
  <c r="H17" i="29"/>
  <c r="H21" i="29"/>
  <c r="H25" i="29"/>
  <c r="H29" i="29"/>
  <c r="H33" i="29"/>
  <c r="H32" i="29"/>
  <c r="F23" i="29"/>
  <c r="F27" i="29"/>
  <c r="F31" i="29"/>
  <c r="H7" i="29"/>
  <c r="H11" i="29"/>
  <c r="H15" i="29"/>
  <c r="H19" i="29"/>
  <c r="H23" i="29"/>
  <c r="H27" i="29"/>
  <c r="H31" i="29"/>
  <c r="D6" i="29"/>
  <c r="D30" i="29"/>
  <c r="D26" i="29"/>
  <c r="D22" i="29"/>
  <c r="D18" i="29"/>
  <c r="D14" i="29"/>
  <c r="D10" i="29"/>
  <c r="F6" i="29"/>
  <c r="F10" i="29"/>
  <c r="F14" i="29"/>
  <c r="F18" i="29"/>
  <c r="F22" i="29"/>
  <c r="F26" i="29"/>
  <c r="F30" i="29"/>
  <c r="H6" i="29"/>
  <c r="H10" i="29"/>
  <c r="H14" i="29"/>
  <c r="H18" i="29"/>
  <c r="H22" i="29"/>
  <c r="H26" i="29"/>
  <c r="F16" i="28"/>
  <c r="H17" i="28"/>
  <c r="D19" i="28"/>
  <c r="H20" i="28"/>
  <c r="F6" i="28"/>
  <c r="H7" i="28"/>
  <c r="D9" i="28"/>
  <c r="F10" i="28"/>
  <c r="H11" i="28"/>
  <c r="D13" i="28"/>
  <c r="F14" i="28"/>
  <c r="H15" i="28"/>
  <c r="D17" i="28"/>
  <c r="F18" i="28"/>
  <c r="H19" i="28"/>
  <c r="H8" i="28"/>
  <c r="D10" i="28"/>
  <c r="F11" i="28"/>
  <c r="H12" i="28"/>
  <c r="D14" i="28"/>
  <c r="F15" i="28"/>
  <c r="H16" i="28"/>
  <c r="D18" i="28"/>
  <c r="H20" i="27"/>
  <c r="F6" i="27"/>
  <c r="H7" i="27"/>
  <c r="D9" i="27"/>
  <c r="F10" i="27"/>
  <c r="H11" i="27"/>
  <c r="D13" i="27"/>
  <c r="F14" i="27"/>
  <c r="H15" i="27"/>
  <c r="D17" i="27"/>
  <c r="F18" i="27"/>
  <c r="H19" i="27"/>
  <c r="G33" i="26" l="1"/>
  <c r="H33" i="26" s="1"/>
  <c r="E33" i="26"/>
  <c r="F33" i="26" s="1"/>
  <c r="C33" i="26"/>
  <c r="D33" i="26" s="1"/>
  <c r="H32" i="26"/>
  <c r="F32" i="26"/>
  <c r="D32" i="26"/>
  <c r="F31" i="26"/>
  <c r="D31" i="26"/>
  <c r="H30" i="26"/>
  <c r="F30" i="26"/>
  <c r="D30" i="26"/>
  <c r="H29" i="26"/>
  <c r="F29" i="26"/>
  <c r="H28" i="26"/>
  <c r="F28" i="26"/>
  <c r="D28" i="26"/>
  <c r="H27" i="26"/>
  <c r="F27" i="26"/>
  <c r="D27" i="26"/>
  <c r="H26" i="26"/>
  <c r="F26" i="26"/>
  <c r="D26" i="26"/>
  <c r="H25" i="26"/>
  <c r="F25" i="26"/>
  <c r="D25" i="26"/>
  <c r="H24" i="26"/>
  <c r="F24" i="26"/>
  <c r="D24" i="26"/>
  <c r="H23" i="26"/>
  <c r="F23" i="26"/>
  <c r="D23" i="26"/>
  <c r="H22" i="26"/>
  <c r="F22" i="26"/>
  <c r="D22" i="26"/>
  <c r="H21" i="26"/>
  <c r="F21" i="26"/>
  <c r="D21" i="26"/>
  <c r="H20" i="26"/>
  <c r="F20" i="26"/>
  <c r="D20" i="26"/>
  <c r="H19" i="26"/>
  <c r="F19" i="26"/>
  <c r="D19" i="26"/>
  <c r="H18" i="26"/>
  <c r="F18" i="26"/>
  <c r="D18" i="26"/>
  <c r="H17" i="26"/>
  <c r="F17" i="26"/>
  <c r="D17" i="26"/>
  <c r="H16" i="26"/>
  <c r="F16" i="26"/>
  <c r="D16" i="26"/>
  <c r="H15" i="26"/>
  <c r="F15" i="26"/>
  <c r="D15" i="26"/>
  <c r="H14" i="26"/>
  <c r="F14" i="26"/>
  <c r="D14" i="26"/>
  <c r="H13" i="26"/>
  <c r="F13" i="26"/>
  <c r="D13" i="26"/>
  <c r="H12" i="26"/>
  <c r="F12" i="26"/>
  <c r="D12" i="26"/>
  <c r="H11" i="26"/>
  <c r="F11" i="26"/>
  <c r="D11" i="26"/>
  <c r="H10" i="26"/>
  <c r="F10" i="26"/>
  <c r="D10" i="26"/>
  <c r="H9" i="26"/>
  <c r="F9" i="26"/>
  <c r="D9" i="26"/>
  <c r="H8" i="26"/>
  <c r="F8" i="26"/>
  <c r="D8" i="26"/>
  <c r="H7" i="26"/>
  <c r="F7" i="26"/>
  <c r="D7" i="26"/>
  <c r="H6" i="26"/>
  <c r="F6" i="26"/>
  <c r="D6" i="26"/>
  <c r="I33" i="25"/>
  <c r="G33" i="25"/>
  <c r="H33" i="25" s="1"/>
  <c r="E33" i="25"/>
  <c r="C33" i="25"/>
  <c r="D31" i="25"/>
  <c r="F28" i="25"/>
  <c r="H25" i="25"/>
  <c r="D23" i="25"/>
  <c r="F20" i="25"/>
  <c r="H17" i="25"/>
  <c r="D15" i="25"/>
  <c r="F12" i="25"/>
  <c r="H9" i="25"/>
  <c r="D7" i="25"/>
  <c r="I33" i="24"/>
  <c r="G33" i="24"/>
  <c r="H32" i="24" s="1"/>
  <c r="E33" i="24"/>
  <c r="C33" i="24"/>
  <c r="D33" i="24" s="1"/>
  <c r="F30" i="24"/>
  <c r="H29" i="24"/>
  <c r="F29" i="24"/>
  <c r="F27" i="24"/>
  <c r="D27" i="24"/>
  <c r="H26" i="24"/>
  <c r="H24" i="24"/>
  <c r="F24" i="24"/>
  <c r="D24" i="24"/>
  <c r="D22" i="24"/>
  <c r="H21" i="24"/>
  <c r="F21" i="24"/>
  <c r="F19" i="24"/>
  <c r="D19" i="24"/>
  <c r="H18" i="24"/>
  <c r="H16" i="24"/>
  <c r="F16" i="24"/>
  <c r="D16" i="24"/>
  <c r="D14" i="24"/>
  <c r="H13" i="24"/>
  <c r="F13" i="24"/>
  <c r="F11" i="24"/>
  <c r="D11" i="24"/>
  <c r="H10" i="24"/>
  <c r="H8" i="24"/>
  <c r="F8" i="24"/>
  <c r="D8" i="24"/>
  <c r="D6" i="24"/>
  <c r="G19" i="23"/>
  <c r="F18" i="23" s="1"/>
  <c r="E19" i="23"/>
  <c r="C19" i="23"/>
  <c r="W33" i="22"/>
  <c r="V33" i="22"/>
  <c r="U33" i="22"/>
  <c r="T33" i="22"/>
  <c r="S33" i="22"/>
  <c r="R33" i="22"/>
  <c r="Q33" i="22"/>
  <c r="P33" i="22"/>
  <c r="O33" i="22"/>
  <c r="N33" i="22"/>
  <c r="M33" i="22"/>
  <c r="L33" i="22"/>
  <c r="K33" i="22"/>
  <c r="J33" i="22"/>
  <c r="I33" i="22"/>
  <c r="H33" i="22"/>
  <c r="G33" i="22"/>
  <c r="F33" i="22"/>
  <c r="E33" i="22"/>
  <c r="D33" i="22"/>
  <c r="C33" i="22"/>
  <c r="G13" i="21"/>
  <c r="F12" i="21" s="1"/>
  <c r="E13" i="21"/>
  <c r="C13" i="21"/>
  <c r="G33" i="19"/>
  <c r="H32" i="19" s="1"/>
  <c r="E33" i="19"/>
  <c r="C33" i="19"/>
  <c r="D31" i="19"/>
  <c r="H30" i="19"/>
  <c r="F30" i="19"/>
  <c r="F28" i="19"/>
  <c r="D28" i="19"/>
  <c r="H27" i="19"/>
  <c r="H25" i="19"/>
  <c r="F25" i="19"/>
  <c r="D25" i="19"/>
  <c r="D23" i="19"/>
  <c r="H22" i="19"/>
  <c r="F22" i="19"/>
  <c r="F20" i="19"/>
  <c r="D20" i="19"/>
  <c r="H19" i="19"/>
  <c r="H17" i="19"/>
  <c r="F17" i="19"/>
  <c r="D17" i="19"/>
  <c r="D15" i="19"/>
  <c r="H14" i="19"/>
  <c r="F14" i="19"/>
  <c r="F12" i="19"/>
  <c r="D12" i="19"/>
  <c r="H11" i="19"/>
  <c r="F10" i="19"/>
  <c r="D10" i="19"/>
  <c r="H9" i="19"/>
  <c r="F9" i="19"/>
  <c r="D9" i="19"/>
  <c r="H8" i="19"/>
  <c r="F8" i="19"/>
  <c r="D8" i="19"/>
  <c r="H7" i="19"/>
  <c r="F7" i="19"/>
  <c r="D7" i="19"/>
  <c r="H6" i="19"/>
  <c r="F6" i="19"/>
  <c r="D6" i="19"/>
  <c r="G33" i="18"/>
  <c r="F32" i="18" s="1"/>
  <c r="E33" i="18"/>
  <c r="C33" i="18"/>
  <c r="D32" i="18"/>
  <c r="H31" i="18"/>
  <c r="F31" i="18"/>
  <c r="H30" i="18"/>
  <c r="F30" i="18"/>
  <c r="D30" i="18"/>
  <c r="F29" i="18"/>
  <c r="D29" i="18"/>
  <c r="H28" i="18"/>
  <c r="D28" i="18"/>
  <c r="H27" i="18"/>
  <c r="F27" i="18"/>
  <c r="H26" i="18"/>
  <c r="F26" i="18"/>
  <c r="D26" i="18"/>
  <c r="F25" i="18"/>
  <c r="D25" i="18"/>
  <c r="H24" i="18"/>
  <c r="D24" i="18"/>
  <c r="H23" i="18"/>
  <c r="F23" i="18"/>
  <c r="H22" i="18"/>
  <c r="F22" i="18"/>
  <c r="D22" i="18"/>
  <c r="F21" i="18"/>
  <c r="D21" i="18"/>
  <c r="H20" i="18"/>
  <c r="D20" i="18"/>
  <c r="H19" i="18"/>
  <c r="F19" i="18"/>
  <c r="H18" i="18"/>
  <c r="F18" i="18"/>
  <c r="D18" i="18"/>
  <c r="F17" i="18"/>
  <c r="D17" i="18"/>
  <c r="H16" i="18"/>
  <c r="D16" i="18"/>
  <c r="H15" i="18"/>
  <c r="F15" i="18"/>
  <c r="H14" i="18"/>
  <c r="F14" i="18"/>
  <c r="D14" i="18"/>
  <c r="F13" i="18"/>
  <c r="D13" i="18"/>
  <c r="H12" i="18"/>
  <c r="F12" i="18"/>
  <c r="D12" i="18"/>
  <c r="H11" i="18"/>
  <c r="F11" i="18"/>
  <c r="D11" i="18"/>
  <c r="H10" i="18"/>
  <c r="F10" i="18"/>
  <c r="D10" i="18"/>
  <c r="H9" i="18"/>
  <c r="F9" i="18"/>
  <c r="D9" i="18"/>
  <c r="H8" i="18"/>
  <c r="F8" i="18"/>
  <c r="D8" i="18"/>
  <c r="H7" i="18"/>
  <c r="F7" i="18"/>
  <c r="D7" i="18"/>
  <c r="H6" i="18"/>
  <c r="F6" i="18"/>
  <c r="D6" i="18"/>
  <c r="G33" i="17"/>
  <c r="F32" i="17" s="1"/>
  <c r="E33" i="17"/>
  <c r="C33" i="17"/>
  <c r="D29" i="17"/>
  <c r="D28" i="17"/>
  <c r="D24" i="17"/>
  <c r="H23" i="17"/>
  <c r="H22" i="17"/>
  <c r="H18" i="17"/>
  <c r="F18" i="17"/>
  <c r="F17" i="17"/>
  <c r="F13" i="17"/>
  <c r="D13" i="17"/>
  <c r="D12" i="17"/>
  <c r="D8" i="17"/>
  <c r="H7" i="17"/>
  <c r="H6" i="17"/>
  <c r="F6" i="17"/>
  <c r="G33" i="16"/>
  <c r="H32" i="16" s="1"/>
  <c r="E33" i="16"/>
  <c r="C33" i="16"/>
  <c r="D32" i="16"/>
  <c r="H31" i="16"/>
  <c r="D31" i="16"/>
  <c r="H30" i="16"/>
  <c r="F30" i="16"/>
  <c r="H29" i="16"/>
  <c r="F29" i="16"/>
  <c r="F28" i="16"/>
  <c r="D28" i="16"/>
  <c r="H27" i="16"/>
  <c r="D27" i="16"/>
  <c r="H26" i="16"/>
  <c r="F26" i="16"/>
  <c r="H25" i="16"/>
  <c r="F25" i="16"/>
  <c r="D25" i="16"/>
  <c r="F24" i="16"/>
  <c r="D24" i="16"/>
  <c r="H23" i="16"/>
  <c r="D23" i="16"/>
  <c r="H22" i="16"/>
  <c r="F22" i="16"/>
  <c r="H21" i="16"/>
  <c r="F21" i="16"/>
  <c r="D21" i="16"/>
  <c r="F20" i="16"/>
  <c r="D20" i="16"/>
  <c r="H19" i="16"/>
  <c r="D19" i="16"/>
  <c r="H18" i="16"/>
  <c r="F18" i="16"/>
  <c r="H17" i="16"/>
  <c r="F17" i="16"/>
  <c r="D17" i="16"/>
  <c r="F16" i="16"/>
  <c r="D16" i="16"/>
  <c r="H15" i="16"/>
  <c r="D15" i="16"/>
  <c r="H14" i="16"/>
  <c r="F14" i="16"/>
  <c r="H13" i="16"/>
  <c r="F13" i="16"/>
  <c r="D13" i="16"/>
  <c r="F12" i="16"/>
  <c r="D12" i="16"/>
  <c r="H11" i="16"/>
  <c r="D11" i="16"/>
  <c r="H10" i="16"/>
  <c r="F10" i="16"/>
  <c r="H9" i="16"/>
  <c r="F9" i="16"/>
  <c r="D9" i="16"/>
  <c r="F8" i="16"/>
  <c r="D8" i="16"/>
  <c r="H7" i="16"/>
  <c r="D7" i="16"/>
  <c r="H6" i="16"/>
  <c r="F6" i="16"/>
  <c r="H16" i="14"/>
  <c r="F16" i="14"/>
  <c r="D16" i="14"/>
  <c r="H15" i="14"/>
  <c r="F15" i="14"/>
  <c r="D15" i="14"/>
  <c r="H14" i="14"/>
  <c r="F14" i="14"/>
  <c r="D14" i="14"/>
  <c r="H13" i="14"/>
  <c r="F13" i="14"/>
  <c r="D13" i="14"/>
  <c r="H12" i="14"/>
  <c r="F12" i="14"/>
  <c r="D12" i="14"/>
  <c r="H11" i="14"/>
  <c r="F11" i="14"/>
  <c r="D11" i="14"/>
  <c r="H10" i="14"/>
  <c r="F10" i="14"/>
  <c r="D10" i="14"/>
  <c r="H9" i="14"/>
  <c r="F9" i="14"/>
  <c r="D9" i="14"/>
  <c r="H8" i="14"/>
  <c r="F8" i="14"/>
  <c r="D8" i="14"/>
  <c r="H7" i="14"/>
  <c r="F7" i="14"/>
  <c r="D7" i="14"/>
  <c r="H6" i="14"/>
  <c r="F6" i="14"/>
  <c r="D6" i="14"/>
  <c r="N33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G19" i="12"/>
  <c r="E19" i="12"/>
  <c r="C19" i="12"/>
  <c r="D15" i="23" l="1"/>
  <c r="D10" i="23"/>
  <c r="F15" i="23"/>
  <c r="H19" i="23"/>
  <c r="F33" i="24"/>
  <c r="F7" i="25"/>
  <c r="D10" i="25"/>
  <c r="H12" i="25"/>
  <c r="F15" i="25"/>
  <c r="D18" i="25"/>
  <c r="H20" i="25"/>
  <c r="F23" i="25"/>
  <c r="D26" i="25"/>
  <c r="H28" i="25"/>
  <c r="F31" i="25"/>
  <c r="F29" i="17"/>
  <c r="D11" i="23"/>
  <c r="F16" i="23"/>
  <c r="H7" i="25"/>
  <c r="F10" i="25"/>
  <c r="D13" i="25"/>
  <c r="H15" i="25"/>
  <c r="F18" i="25"/>
  <c r="D21" i="25"/>
  <c r="H23" i="25"/>
  <c r="F26" i="25"/>
  <c r="D29" i="25"/>
  <c r="H31" i="25"/>
  <c r="D29" i="16"/>
  <c r="F32" i="16"/>
  <c r="D9" i="17"/>
  <c r="F14" i="17"/>
  <c r="H19" i="17"/>
  <c r="D25" i="17"/>
  <c r="F30" i="17"/>
  <c r="H32" i="18"/>
  <c r="H12" i="19"/>
  <c r="F15" i="19"/>
  <c r="D18" i="19"/>
  <c r="H20" i="19"/>
  <c r="F23" i="19"/>
  <c r="D26" i="19"/>
  <c r="H28" i="19"/>
  <c r="F31" i="19"/>
  <c r="D6" i="23"/>
  <c r="F11" i="23"/>
  <c r="H16" i="23"/>
  <c r="F6" i="24"/>
  <c r="D9" i="24"/>
  <c r="H11" i="24"/>
  <c r="F14" i="24"/>
  <c r="D17" i="24"/>
  <c r="H19" i="24"/>
  <c r="F22" i="24"/>
  <c r="D25" i="24"/>
  <c r="H27" i="24"/>
  <c r="H30" i="24"/>
  <c r="D8" i="25"/>
  <c r="H10" i="25"/>
  <c r="F13" i="25"/>
  <c r="D16" i="25"/>
  <c r="H18" i="25"/>
  <c r="F21" i="25"/>
  <c r="D24" i="25"/>
  <c r="H26" i="25"/>
  <c r="F29" i="25"/>
  <c r="D32" i="25"/>
  <c r="H9" i="23"/>
  <c r="F9" i="17"/>
  <c r="H14" i="17"/>
  <c r="D20" i="17"/>
  <c r="F25" i="17"/>
  <c r="H30" i="17"/>
  <c r="D13" i="19"/>
  <c r="H15" i="19"/>
  <c r="F18" i="19"/>
  <c r="D21" i="19"/>
  <c r="H23" i="19"/>
  <c r="F26" i="19"/>
  <c r="D29" i="19"/>
  <c r="H31" i="19"/>
  <c r="D7" i="23"/>
  <c r="F12" i="23"/>
  <c r="H17" i="23"/>
  <c r="H6" i="24"/>
  <c r="F9" i="24"/>
  <c r="D12" i="24"/>
  <c r="H14" i="24"/>
  <c r="F17" i="24"/>
  <c r="D20" i="24"/>
  <c r="H22" i="24"/>
  <c r="F25" i="24"/>
  <c r="D28" i="24"/>
  <c r="D31" i="24"/>
  <c r="F8" i="25"/>
  <c r="D11" i="25"/>
  <c r="H13" i="25"/>
  <c r="F16" i="25"/>
  <c r="D19" i="25"/>
  <c r="H21" i="25"/>
  <c r="F24" i="25"/>
  <c r="D27" i="25"/>
  <c r="H29" i="25"/>
  <c r="F32" i="25"/>
  <c r="F10" i="17"/>
  <c r="H15" i="17"/>
  <c r="D21" i="17"/>
  <c r="F26" i="17"/>
  <c r="H31" i="17"/>
  <c r="H10" i="19"/>
  <c r="H33" i="19" s="1"/>
  <c r="F13" i="19"/>
  <c r="D16" i="19"/>
  <c r="H18" i="19"/>
  <c r="F21" i="19"/>
  <c r="D24" i="19"/>
  <c r="H26" i="19"/>
  <c r="F29" i="19"/>
  <c r="D32" i="19"/>
  <c r="F7" i="23"/>
  <c r="H12" i="23"/>
  <c r="D18" i="23"/>
  <c r="D7" i="24"/>
  <c r="H9" i="24"/>
  <c r="F12" i="24"/>
  <c r="D15" i="24"/>
  <c r="H17" i="24"/>
  <c r="F20" i="24"/>
  <c r="D23" i="24"/>
  <c r="H25" i="24"/>
  <c r="F28" i="24"/>
  <c r="H31" i="24"/>
  <c r="D6" i="25"/>
  <c r="H8" i="25"/>
  <c r="F11" i="25"/>
  <c r="D14" i="25"/>
  <c r="H16" i="25"/>
  <c r="F19" i="25"/>
  <c r="D22" i="25"/>
  <c r="H24" i="25"/>
  <c r="F27" i="25"/>
  <c r="D30" i="25"/>
  <c r="H32" i="25"/>
  <c r="H10" i="17"/>
  <c r="D16" i="17"/>
  <c r="F21" i="17"/>
  <c r="H26" i="17"/>
  <c r="D32" i="17"/>
  <c r="D11" i="19"/>
  <c r="D33" i="19" s="1"/>
  <c r="H13" i="19"/>
  <c r="F16" i="19"/>
  <c r="D19" i="19"/>
  <c r="H21" i="19"/>
  <c r="F24" i="19"/>
  <c r="D27" i="19"/>
  <c r="H29" i="19"/>
  <c r="F32" i="19"/>
  <c r="F8" i="23"/>
  <c r="H13" i="23"/>
  <c r="F7" i="24"/>
  <c r="D10" i="24"/>
  <c r="H12" i="24"/>
  <c r="F15" i="24"/>
  <c r="D18" i="24"/>
  <c r="H20" i="24"/>
  <c r="F23" i="24"/>
  <c r="D26" i="24"/>
  <c r="H28" i="24"/>
  <c r="D32" i="24"/>
  <c r="F6" i="25"/>
  <c r="D9" i="25"/>
  <c r="H11" i="25"/>
  <c r="F14" i="25"/>
  <c r="D17" i="25"/>
  <c r="H19" i="25"/>
  <c r="F22" i="25"/>
  <c r="D25" i="25"/>
  <c r="H27" i="25"/>
  <c r="F30" i="25"/>
  <c r="D33" i="25"/>
  <c r="H11" i="17"/>
  <c r="D17" i="17"/>
  <c r="F22" i="17"/>
  <c r="H27" i="17"/>
  <c r="F11" i="19"/>
  <c r="F33" i="19" s="1"/>
  <c r="D14" i="19"/>
  <c r="H16" i="19"/>
  <c r="F19" i="19"/>
  <c r="D22" i="19"/>
  <c r="H24" i="19"/>
  <c r="F27" i="19"/>
  <c r="D30" i="19"/>
  <c r="H8" i="23"/>
  <c r="D14" i="23"/>
  <c r="H7" i="24"/>
  <c r="F10" i="24"/>
  <c r="D13" i="24"/>
  <c r="H15" i="24"/>
  <c r="F18" i="24"/>
  <c r="D21" i="24"/>
  <c r="H23" i="24"/>
  <c r="F26" i="24"/>
  <c r="D29" i="24"/>
  <c r="F32" i="24"/>
  <c r="H6" i="25"/>
  <c r="F9" i="25"/>
  <c r="D12" i="25"/>
  <c r="H14" i="25"/>
  <c r="F17" i="25"/>
  <c r="D20" i="25"/>
  <c r="H22" i="25"/>
  <c r="F25" i="25"/>
  <c r="D28" i="25"/>
  <c r="H30" i="25"/>
  <c r="F33" i="25"/>
  <c r="D29" i="26"/>
  <c r="H31" i="26"/>
  <c r="H33" i="24"/>
  <c r="D30" i="24"/>
  <c r="F31" i="24"/>
  <c r="H6" i="23"/>
  <c r="D8" i="23"/>
  <c r="F9" i="23"/>
  <c r="H10" i="23"/>
  <c r="D12" i="23"/>
  <c r="F13" i="23"/>
  <c r="H14" i="23"/>
  <c r="D16" i="23"/>
  <c r="F17" i="23"/>
  <c r="H18" i="23"/>
  <c r="F6" i="23"/>
  <c r="H7" i="23"/>
  <c r="D9" i="23"/>
  <c r="F10" i="23"/>
  <c r="H11" i="23"/>
  <c r="D13" i="23"/>
  <c r="D19" i="23" s="1"/>
  <c r="F14" i="23"/>
  <c r="H15" i="23"/>
  <c r="D17" i="23"/>
  <c r="D8" i="21"/>
  <c r="H10" i="21"/>
  <c r="F6" i="21"/>
  <c r="D9" i="21"/>
  <c r="H11" i="21"/>
  <c r="H7" i="21"/>
  <c r="F10" i="21"/>
  <c r="H6" i="21"/>
  <c r="F9" i="21"/>
  <c r="D12" i="21"/>
  <c r="H12" i="21"/>
  <c r="D6" i="21"/>
  <c r="F7" i="21"/>
  <c r="F13" i="21" s="1"/>
  <c r="H8" i="21"/>
  <c r="D10" i="21"/>
  <c r="F11" i="21"/>
  <c r="D7" i="21"/>
  <c r="F8" i="21"/>
  <c r="H9" i="21"/>
  <c r="D11" i="21"/>
  <c r="H13" i="18"/>
  <c r="D15" i="18"/>
  <c r="F16" i="18"/>
  <c r="F33" i="18" s="1"/>
  <c r="H17" i="18"/>
  <c r="D19" i="18"/>
  <c r="F20" i="18"/>
  <c r="H21" i="18"/>
  <c r="D23" i="18"/>
  <c r="F24" i="18"/>
  <c r="H25" i="18"/>
  <c r="D27" i="18"/>
  <c r="F28" i="18"/>
  <c r="H29" i="18"/>
  <c r="D31" i="18"/>
  <c r="D6" i="17"/>
  <c r="F7" i="17"/>
  <c r="H8" i="17"/>
  <c r="D10" i="17"/>
  <c r="F11" i="17"/>
  <c r="H12" i="17"/>
  <c r="D14" i="17"/>
  <c r="F15" i="17"/>
  <c r="H16" i="17"/>
  <c r="D18" i="17"/>
  <c r="F19" i="17"/>
  <c r="H20" i="17"/>
  <c r="D22" i="17"/>
  <c r="F23" i="17"/>
  <c r="H24" i="17"/>
  <c r="D26" i="17"/>
  <c r="F27" i="17"/>
  <c r="H28" i="17"/>
  <c r="D30" i="17"/>
  <c r="F31" i="17"/>
  <c r="H32" i="17"/>
  <c r="D7" i="17"/>
  <c r="F8" i="17"/>
  <c r="H9" i="17"/>
  <c r="D11" i="17"/>
  <c r="F12" i="17"/>
  <c r="H13" i="17"/>
  <c r="D15" i="17"/>
  <c r="F16" i="17"/>
  <c r="H17" i="17"/>
  <c r="D19" i="17"/>
  <c r="F20" i="17"/>
  <c r="H21" i="17"/>
  <c r="D23" i="17"/>
  <c r="F24" i="17"/>
  <c r="H25" i="17"/>
  <c r="D27" i="17"/>
  <c r="F28" i="17"/>
  <c r="H29" i="17"/>
  <c r="D31" i="17"/>
  <c r="D6" i="16"/>
  <c r="F7" i="16"/>
  <c r="H8" i="16"/>
  <c r="H33" i="16" s="1"/>
  <c r="D10" i="16"/>
  <c r="F11" i="16"/>
  <c r="H12" i="16"/>
  <c r="D14" i="16"/>
  <c r="F15" i="16"/>
  <c r="H16" i="16"/>
  <c r="D18" i="16"/>
  <c r="F19" i="16"/>
  <c r="F33" i="16" s="1"/>
  <c r="H20" i="16"/>
  <c r="D22" i="16"/>
  <c r="F23" i="16"/>
  <c r="H24" i="16"/>
  <c r="D26" i="16"/>
  <c r="F27" i="16"/>
  <c r="H28" i="16"/>
  <c r="D30" i="16"/>
  <c r="F31" i="16"/>
  <c r="O22" i="10"/>
  <c r="N22" i="10"/>
  <c r="M22" i="10"/>
  <c r="L22" i="10"/>
  <c r="K22" i="10"/>
  <c r="J22" i="10"/>
  <c r="I22" i="10"/>
  <c r="H22" i="10"/>
  <c r="G22" i="10"/>
  <c r="F22" i="10"/>
  <c r="E22" i="10"/>
  <c r="D7" i="10"/>
  <c r="C7" i="10"/>
  <c r="D6" i="10"/>
  <c r="D22" i="10" s="1"/>
  <c r="C6" i="10"/>
  <c r="C22" i="10" s="1"/>
  <c r="E17" i="9"/>
  <c r="C17" i="9"/>
  <c r="G6" i="9"/>
  <c r="G17" i="9" s="1"/>
  <c r="K33" i="5"/>
  <c r="J33" i="5"/>
  <c r="I33" i="5"/>
  <c r="H33" i="5"/>
  <c r="G33" i="5"/>
  <c r="F33" i="5"/>
  <c r="E33" i="5"/>
  <c r="D33" i="5"/>
  <c r="C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D33" i="18" l="1"/>
  <c r="H33" i="17"/>
  <c r="H33" i="18"/>
  <c r="L33" i="5"/>
  <c r="F33" i="17"/>
  <c r="F10" i="9"/>
  <c r="F14" i="9"/>
  <c r="F6" i="9"/>
  <c r="D10" i="9"/>
  <c r="D14" i="9"/>
  <c r="D6" i="9"/>
  <c r="F16" i="9"/>
  <c r="D12" i="9"/>
  <c r="D16" i="9"/>
  <c r="F11" i="9"/>
  <c r="D7" i="9"/>
  <c r="F9" i="9"/>
  <c r="F13" i="9"/>
  <c r="D9" i="9"/>
  <c r="D13" i="9"/>
  <c r="F12" i="9"/>
  <c r="D8" i="9"/>
  <c r="F15" i="9"/>
  <c r="D11" i="9"/>
  <c r="D15" i="9"/>
  <c r="F8" i="9"/>
  <c r="F7" i="9"/>
  <c r="F17" i="9"/>
  <c r="D17" i="9"/>
  <c r="F19" i="23"/>
  <c r="H13" i="21"/>
  <c r="D13" i="21"/>
  <c r="D33" i="17"/>
  <c r="D33" i="16"/>
  <c r="H14" i="9"/>
  <c r="H15" i="9"/>
  <c r="H11" i="9"/>
  <c r="H7" i="9"/>
  <c r="H17" i="9"/>
  <c r="H16" i="9"/>
  <c r="H12" i="9"/>
  <c r="H8" i="9"/>
  <c r="H13" i="9"/>
  <c r="H9" i="9"/>
  <c r="H10" i="9"/>
  <c r="H6" i="9"/>
  <c r="D32" i="2"/>
  <c r="C32" i="2"/>
  <c r="C33" i="1"/>
  <c r="E33" i="1"/>
  <c r="G33" i="1"/>
  <c r="H7" i="1" s="1"/>
  <c r="E32" i="2" l="1"/>
  <c r="D31" i="1"/>
  <c r="D27" i="1"/>
  <c r="D30" i="1"/>
  <c r="D26" i="1"/>
  <c r="D22" i="1"/>
  <c r="D18" i="1"/>
  <c r="D14" i="1"/>
  <c r="D10" i="1"/>
  <c r="F6" i="1"/>
  <c r="F29" i="1"/>
  <c r="F25" i="1"/>
  <c r="F21" i="1"/>
  <c r="F17" i="1"/>
  <c r="F13" i="1"/>
  <c r="F9" i="1"/>
  <c r="H33" i="1"/>
  <c r="H29" i="1"/>
  <c r="H25" i="1"/>
  <c r="H21" i="1"/>
  <c r="H17" i="1"/>
  <c r="H13" i="1"/>
  <c r="H9" i="1"/>
  <c r="D23" i="1"/>
  <c r="D19" i="1"/>
  <c r="D15" i="1"/>
  <c r="D11" i="1"/>
  <c r="D7" i="1"/>
  <c r="F30" i="1"/>
  <c r="F26" i="1"/>
  <c r="F22" i="1"/>
  <c r="F18" i="1"/>
  <c r="F14" i="1"/>
  <c r="F10" i="1"/>
  <c r="H6" i="1"/>
  <c r="H30" i="1"/>
  <c r="H26" i="1"/>
  <c r="H22" i="1"/>
  <c r="H18" i="1"/>
  <c r="H14" i="1"/>
  <c r="H10" i="1"/>
  <c r="D6" i="1"/>
  <c r="D29" i="1"/>
  <c r="D25" i="1"/>
  <c r="D21" i="1"/>
  <c r="D17" i="1"/>
  <c r="D13" i="1"/>
  <c r="D9" i="1"/>
  <c r="F32" i="1"/>
  <c r="F28" i="1"/>
  <c r="F24" i="1"/>
  <c r="F20" i="1"/>
  <c r="F16" i="1"/>
  <c r="F12" i="1"/>
  <c r="F8" i="1"/>
  <c r="H32" i="1"/>
  <c r="H28" i="1"/>
  <c r="H24" i="1"/>
  <c r="H20" i="1"/>
  <c r="H16" i="1"/>
  <c r="H12" i="1"/>
  <c r="H8" i="1"/>
  <c r="D32" i="1"/>
  <c r="D28" i="1"/>
  <c r="D24" i="1"/>
  <c r="D20" i="1"/>
  <c r="D16" i="1"/>
  <c r="D12" i="1"/>
  <c r="D8" i="1"/>
  <c r="F31" i="1"/>
  <c r="F27" i="1"/>
  <c r="F23" i="1"/>
  <c r="F19" i="1"/>
  <c r="F15" i="1"/>
  <c r="F11" i="1"/>
  <c r="F7" i="1"/>
  <c r="H31" i="1"/>
  <c r="H27" i="1"/>
  <c r="H23" i="1"/>
  <c r="H19" i="1"/>
  <c r="H15" i="1"/>
  <c r="H11" i="1"/>
  <c r="F33" i="1" l="1"/>
  <c r="D33" i="1"/>
</calcChain>
</file>

<file path=xl/sharedStrings.xml><?xml version="1.0" encoding="utf-8"?>
<sst xmlns="http://schemas.openxmlformats.org/spreadsheetml/2006/main" count="1100" uniqueCount="229">
  <si>
    <t>SUMEDANG</t>
  </si>
  <si>
    <t>BANDUNG BARAT</t>
  </si>
  <si>
    <t>KOTA BANJAR</t>
  </si>
  <si>
    <t>KOTA DEPOK</t>
  </si>
  <si>
    <t>KOTA BEKASI</t>
  </si>
  <si>
    <t>PURWAKARTA</t>
  </si>
  <si>
    <t>SUBANG</t>
  </si>
  <si>
    <t>JUMLAH</t>
  </si>
  <si>
    <t>KOTA BANDUNG</t>
  </si>
  <si>
    <t>SUKABUMI</t>
  </si>
  <si>
    <t>BEKASI</t>
  </si>
  <si>
    <t>CIAMIS</t>
  </si>
  <si>
    <t>KOTA CIREBON</t>
  </si>
  <si>
    <t>KUNINGAN</t>
  </si>
  <si>
    <t>CIREBON</t>
  </si>
  <si>
    <t>MAJALENGKA</t>
  </si>
  <si>
    <t>KOTA SUKABUMI</t>
  </si>
  <si>
    <t>KOTA TASIKMALAYA</t>
  </si>
  <si>
    <t>KARAWANG</t>
  </si>
  <si>
    <t>BANDUNG</t>
  </si>
  <si>
    <t>GARUT</t>
  </si>
  <si>
    <t>PANGANDARAN</t>
  </si>
  <si>
    <t>INDRAMAYU</t>
  </si>
  <si>
    <t>KOTA CIMAHI</t>
  </si>
  <si>
    <t>KOTA BOGOR</t>
  </si>
  <si>
    <t>CIANJUR</t>
  </si>
  <si>
    <t>BOGOR</t>
  </si>
  <si>
    <t>TASIKMALAYA</t>
  </si>
  <si>
    <t>KABUPATEN/KOTA</t>
  </si>
  <si>
    <t>KODE WIL</t>
  </si>
  <si>
    <t>LAKI-LAKI</t>
  </si>
  <si>
    <t>n</t>
  </si>
  <si>
    <t>%</t>
  </si>
  <si>
    <t>PEREMPUAN</t>
  </si>
  <si>
    <t>TOTAL</t>
  </si>
  <si>
    <t>JUMLAH PENDUDUK KABUPATEN/KOTA BERDASARKAN JENIS KELAMIN</t>
  </si>
  <si>
    <t>PROVINSI JAWA BARAT SEMESTER II TAHUN 2019</t>
  </si>
  <si>
    <t>Sumber : Database SIAK Provinsi Jawa Barat Hasil konsolidasi per 31 Desemeber 2019</t>
  </si>
  <si>
    <t>RASIO JUMLAH PENDUDUK KABUPATEN/KOTA BERDASARKAN JENIS KELAMIN</t>
  </si>
  <si>
    <t>KETERANGAN</t>
  </si>
  <si>
    <t>Dlm 100 Pr ada 105 LK</t>
  </si>
  <si>
    <t>Dlm 100 Pr ada 103 LK</t>
  </si>
  <si>
    <t>Dlm 100 Pr ada 106 LK</t>
  </si>
  <si>
    <t>Dlm 100 Pr ada 104 LK</t>
  </si>
  <si>
    <t>Dlm 100 Pr ada 100 LK</t>
  </si>
  <si>
    <t>Dlm 100 Pr ada 102 LK</t>
  </si>
  <si>
    <t>Dlm 100 Pr ada 101 LK</t>
  </si>
  <si>
    <t>Dlm 100 Pr ada 99 LK</t>
  </si>
  <si>
    <t>JUMLAH PENDUDUK BERDASARKAN KELOMPOK UMUR</t>
  </si>
  <si>
    <t>NO</t>
  </si>
  <si>
    <t>UMUR</t>
  </si>
  <si>
    <t>00-04</t>
  </si>
  <si>
    <t>05-09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</si>
  <si>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</si>
  <si>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</si>
  <si>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</si>
  <si>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</si>
  <si>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</si>
  <si>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</si>
  <si>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</si>
  <si>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</si>
  <si>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</si>
  <si>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</si>
  <si>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</si>
  <si>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</si>
  <si>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</si>
  <si>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&gt; 75</t>
  </si>
  <si>
    <t>Sumber : Database SIAK Provinsi Jawa Barat Hasil Konsolidasi Per 31 Desember 2019</t>
  </si>
  <si>
    <t>USIA MUDA</t>
  </si>
  <si>
    <t>USIA PRODUKTIF</t>
  </si>
  <si>
    <t>USIA TUA</t>
  </si>
  <si>
    <t>DR</t>
  </si>
  <si>
    <t xml:space="preserve">RASIO KETERGANTUNGAN (Dependency Ratio) per KABUPATEN/KOTA </t>
  </si>
  <si>
    <t>JUMLAH PENDUDUK BERDASARKAN STATUS HUBUNGAN DALAM KELUARGA</t>
  </si>
  <si>
    <t>SHDK</t>
  </si>
  <si>
    <t>Kepala Keluarga</t>
  </si>
  <si>
    <t>Suami</t>
  </si>
  <si>
    <t>Istri</t>
  </si>
  <si>
    <t>Anak</t>
  </si>
  <si>
    <t>Menantu</t>
  </si>
  <si>
    <t>Cucu</t>
  </si>
  <si>
    <t>Orang Tua</t>
  </si>
  <si>
    <t>Mertua</t>
  </si>
  <si>
    <t>Famili Lain</t>
  </si>
  <si>
    <t>Pembantu</t>
  </si>
  <si>
    <t>lainnya</t>
  </si>
  <si>
    <t>Sumber : Database SIAK Provinsi Jawa Barat Hasil Konsolidasi per 31 Desember 2019</t>
  </si>
  <si>
    <t>JUMLAH PENDUDUK BERDASARKAN STATUS KAWIN DAN KELOMPOK UMUR</t>
  </si>
  <si>
    <t>BELUM KAWIN</t>
  </si>
  <si>
    <t>KAWIN</t>
  </si>
  <si>
    <t>CERAI HIDUP</t>
  </si>
  <si>
    <t>CERAI MATI</t>
  </si>
  <si>
    <t>JUMLAH PENDUDUK</t>
  </si>
  <si>
    <t>JUMLAH PENDUDUK DAN JUMLAH KEPALA KELUARGA PER KABUPATEN/KOTA BERDASARKAN JENIS KELAMIN</t>
  </si>
  <si>
    <t>URUT</t>
  </si>
  <si>
    <t>JUMLAH KK</t>
  </si>
  <si>
    <t>JUMLAH KEPALA KELUARGA BERDASARKAN KELOMPOK UMUR DAN JENIS KELAMIN</t>
  </si>
  <si>
    <t>JUMLAH KEPALA KELUARGA BERDASARKAN STATUS KAWIN</t>
  </si>
  <si>
    <t>JUMLAH PENDUDUK BERDASARKAN PENDIDIKAN AKHIR</t>
  </si>
  <si>
    <t>PENDIDIKAN AKHIR</t>
  </si>
  <si>
    <t>Tidak / Belum Sekolah</t>
  </si>
  <si>
    <t>Belum Tamat SD</t>
  </si>
  <si>
    <t>SD / Sederajat</t>
  </si>
  <si>
    <t>SMP / Sederajat</t>
  </si>
  <si>
    <t>SMA / Sederajat</t>
  </si>
  <si>
    <t>D1 / D2 / Sederajat</t>
  </si>
  <si>
    <t>D3 / Sederajat</t>
  </si>
  <si>
    <t>DIV / S1</t>
  </si>
  <si>
    <t>S2</t>
  </si>
  <si>
    <t>S3</t>
  </si>
  <si>
    <t>DISABILITAS</t>
  </si>
  <si>
    <t>FISIK</t>
  </si>
  <si>
    <t>NETRA</t>
  </si>
  <si>
    <t>RUNGU</t>
  </si>
  <si>
    <t>MENTAL</t>
  </si>
  <si>
    <t>FISIK DAN MENTAL</t>
  </si>
  <si>
    <t>LAINNYA</t>
  </si>
  <si>
    <t>JUMLAH PENDUDUK DISABILITAS BERDASARKAN JENIS KELAMIN</t>
  </si>
  <si>
    <t>JUMLAH PENDUDUK KABUPATEN/KOTA BERDASARKAN USIA 7-12 TAHUN</t>
  </si>
  <si>
    <t>LAKI-LAKI USIA 7-12</t>
  </si>
  <si>
    <t>PEREMPUAN 7-12</t>
  </si>
  <si>
    <t>JUMLAH PENDUDUK KABUPATEN/KOTA BERDASARKAN USIA 13-15 TAHUN</t>
  </si>
  <si>
    <t>LAKI-LAKI USIA 13-15</t>
  </si>
  <si>
    <t>PEREMPUAN 13-15</t>
  </si>
  <si>
    <t>JUMLAH PENDUDUK KABUPATEN/KOTA BERDASARKAN USIA 16-18 TAHUN</t>
  </si>
  <si>
    <t>LAKI-LAKI USIA 16-18</t>
  </si>
  <si>
    <t>PEREMPUAN 16-18</t>
  </si>
  <si>
    <t>JUMLAH PENDUDUK KABUPATEN/KOTA BERDASARKAN USIA 19-24 TAHUN</t>
  </si>
  <si>
    <t>LAKI-LAKI USIA 19-24</t>
  </si>
  <si>
    <t>PEREMPUAN 19-24</t>
  </si>
  <si>
    <t>JUMLAH PENDUDUK BERDASARKAN AGAMA/KEPERCAYAAN DAN JENIS KELAMIN PER KAB/KOTA</t>
  </si>
  <si>
    <t>AGAMA</t>
  </si>
  <si>
    <t>ISLAM</t>
  </si>
  <si>
    <t>KRISTEN</t>
  </si>
  <si>
    <t>KATHOLIK</t>
  </si>
  <si>
    <t>HINDU</t>
  </si>
  <si>
    <t>BUDHA</t>
  </si>
  <si>
    <t>KONGHUCHU</t>
  </si>
  <si>
    <t>JUMLAH PENDUDUK BERDASARKAN AGAMA/KEPERCAYAAN DAN JENIS KELAMIN</t>
  </si>
  <si>
    <t>BUDDHA</t>
  </si>
  <si>
    <t>KEPERCAYAAN LAINNYA</t>
  </si>
  <si>
    <t>JUMLAH PENDUDUK BERDASARKAN GOLONGAN DARAH DAN JENIS KELAMIN</t>
  </si>
  <si>
    <t>GOL DARAH</t>
  </si>
  <si>
    <t>A</t>
  </si>
  <si>
    <t>B</t>
  </si>
  <si>
    <t>AB</t>
  </si>
  <si>
    <t>O</t>
  </si>
  <si>
    <t>A+</t>
  </si>
  <si>
    <t>A-</t>
  </si>
  <si>
    <t>B+</t>
  </si>
  <si>
    <t>B-</t>
  </si>
  <si>
    <t>AB+</t>
  </si>
  <si>
    <t>AB-</t>
  </si>
  <si>
    <t>O+</t>
  </si>
  <si>
    <t>O-</t>
  </si>
  <si>
    <t>Tidak Tahu</t>
  </si>
  <si>
    <t>JUMLAH KEPEMILIKAN AKTA PERKAWINAN</t>
  </si>
  <si>
    <t>JUMLAH PENDUDUK STATUS KAWIN</t>
  </si>
  <si>
    <t>JUMLAH KEPEMILIKAN AKTA PERCERAIAN</t>
  </si>
  <si>
    <t>JUMLAH PENDUDUK STATUS CERAI</t>
  </si>
  <si>
    <t xml:space="preserve">JUMLAH KEPEMILIKAN KTP EL PER KABUPATEN/KOTA </t>
  </si>
  <si>
    <t>WAJIB KTP</t>
  </si>
  <si>
    <t>sumber : Database Hasil Konsolidasi Provinsi Jawa Barat per 31 Desember 2019</t>
  </si>
  <si>
    <t>JUMLAH PENDUDUK BERDASARKAN KELOMPOK PEKERJAAN</t>
  </si>
  <si>
    <t>PEKERJAAN</t>
  </si>
  <si>
    <t>Tidak/Belum Bekerja</t>
  </si>
  <si>
    <t>Pengurus Rumah Tangga</t>
  </si>
  <si>
    <t>Pelajar/Mahasiswa</t>
  </si>
  <si>
    <t>Pensiunan</t>
  </si>
  <si>
    <t>PNS/TNI/POLRI</t>
  </si>
  <si>
    <t>Karyawan</t>
  </si>
  <si>
    <t>Buruh/Tukang/Industri/Kontruksi</t>
  </si>
  <si>
    <t>Kelompok Profesi</t>
  </si>
  <si>
    <t>Bidang Pendidikan dan kesehatan</t>
  </si>
  <si>
    <t>Rohaniawan</t>
  </si>
  <si>
    <t>Pertanian/Perikanan/Peternakan</t>
  </si>
  <si>
    <t>Pejabat Negara/Daerah/DewanPemerintahan</t>
  </si>
  <si>
    <t>Wiraswasta</t>
  </si>
  <si>
    <t>Lainnya</t>
  </si>
  <si>
    <t>JUMLAH KEPALA KELUARGA BERDASARKAN KELOMPOK PEKERJAAN</t>
  </si>
  <si>
    <t>KABUPATEN / KOTA</t>
  </si>
  <si>
    <t xml:space="preserve">JUMLAH </t>
  </si>
  <si>
    <t>Tahun</t>
  </si>
  <si>
    <t>Laki-laki</t>
  </si>
  <si>
    <t>Perempuan</t>
  </si>
  <si>
    <t>Jumlah</t>
  </si>
  <si>
    <t>LPP</t>
  </si>
  <si>
    <t>LAJU PERTUMBUHAN PENDUDUK PROVINSI JAWA BARAT</t>
  </si>
  <si>
    <t>TAHUN 2019 PER TAHUN 2015 - 2019</t>
  </si>
  <si>
    <t>JUMLAH PENDUDUK WAJIB KTP BERDASARKAN KABUPATEN/KOTA</t>
  </si>
  <si>
    <t>JUMLAH_KK</t>
  </si>
  <si>
    <t>Kode Wil</t>
  </si>
  <si>
    <t>Kabupaten/Kota</t>
  </si>
  <si>
    <t>Jumlah Penduduk</t>
  </si>
  <si>
    <t>JAWA BARAT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</si>
  <si>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</si>
  <si>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</si>
  <si>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</si>
  <si>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</si>
  <si>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</si>
  <si>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</si>
  <si>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</si>
  <si>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</si>
  <si>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</si>
  <si>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</si>
  <si>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</si>
  <si>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</si>
  <si>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</si>
  <si>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</si>
  <si>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</si>
  <si>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</si>
  <si>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</si>
  <si>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</si>
  <si>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</si>
  <si>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</si>
  <si>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</si>
  <si>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</si>
  <si>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</si>
  <si>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</si>
  <si>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</si>
  <si>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</si>
  <si>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</si>
  <si>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r>
      <t>Luas Wilayah (KM</t>
    </r>
    <r>
      <rPr>
        <b/>
        <vertAlign val="superscript"/>
        <sz val="11"/>
        <rFont val="Cambria"/>
        <family val="1"/>
      </rPr>
      <t>2</t>
    </r>
    <r>
      <rPr>
        <b/>
        <sz val="11"/>
        <rFont val="Cambria"/>
        <family val="1"/>
      </rPr>
      <t>)</t>
    </r>
  </si>
  <si>
    <r>
      <t>Kepadatan (Jiwa/KM</t>
    </r>
    <r>
      <rPr>
        <b/>
        <vertAlign val="superscript"/>
        <sz val="11"/>
        <rFont val="Cambria"/>
        <family val="1"/>
      </rPr>
      <t>2</t>
    </r>
    <r>
      <rPr>
        <b/>
        <sz val="11"/>
        <rFont val="Cambria"/>
        <family val="1"/>
      </rPr>
      <t>)</t>
    </r>
  </si>
  <si>
    <t>KEPADATAN PENDUDUK KABUPATEN/KOTA</t>
  </si>
  <si>
    <t>JUMLAH ANAK USIA 18 TAHUN</t>
  </si>
  <si>
    <t>MEMILIKI</t>
  </si>
  <si>
    <t>BELUM MEMILIKI</t>
  </si>
  <si>
    <t>JUMLAH KEPEMILIKAN AKTA LAHIR ANAK USIA 0 - 18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</si>
</sst>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0.0"/>
  </numFmts>
  <fonts count="20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mbria"/>
      <family val="2"/>
      <charset val="1"/>
    </font>
    <font>
      <b/>
      <sz val="11"/>
      <color indexed="8"/>
      <name val="Cambria"/>
      <family val="1"/>
    </font>
    <font>
      <sz val="11"/>
      <name val="Cambria"/>
      <family val="1"/>
    </font>
    <font>
      <sz val="11"/>
      <color indexed="8"/>
      <name val="Cambria"/>
      <family val="1"/>
    </font>
    <font>
      <i/>
      <sz val="11"/>
      <color indexed="8"/>
      <name val="Cambria"/>
      <family val="1"/>
    </font>
    <font>
      <b/>
      <sz val="1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theme="0"/>
      <name val="Cambria"/>
      <family val="1"/>
    </font>
    <font>
      <sz val="10"/>
      <color indexed="8"/>
      <name val="Cambria"/>
      <family val="1"/>
    </font>
    <font>
      <b/>
      <sz val="8"/>
      <name val="Cambria"/>
      <family val="1"/>
    </font>
    <font>
      <b/>
      <vertAlign val="superscript"/>
      <sz val="11"/>
      <name val="Cambria"/>
      <family val="1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 tint="0.59999389629810485"/>
      </patternFill>
    </fill>
    <fill>
      <patternFill patternType="solid">
        <fgColor theme="9"/>
      </patternFill>
    </fill>
  </fills>
  <borders count="18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</borders>
  <cellStyleXfs count="22">
    <xf numFmtId="0" fontId="0" fillId="0" borderId="0"/>
    <xf numFmtId="164" fontId="1" fillId="0" borderId="0"/>
    <xf numFmtId="0" fontId="3" fillId="0" borderId="0"/>
    <xf numFmtId="0" fontId="1" fillId="0" borderId="0"/>
    <xf numFmtId="0" fontId="4" fillId="0" borderId="0" applyAlignment="0"/>
    <xf numFmtId="0" fontId="3" fillId="0" borderId="0"/>
    <xf numFmtId="0" fontId="5" fillId="0" borderId="0"/>
    <xf numFmtId="41" fontId="5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12" applyBorder="0"/>
    <xf numFmtId="43" fontId="1" fillId="0" borderId="12" applyBorder="0"/>
    <xf numFmtId="43" fontId="3" fillId="0" borderId="0" applyFont="0" applyFill="0" applyBorder="0" applyAlignment="0" applyProtection="0"/>
    <xf numFmtId="0" fontId="1" fillId="0" borderId="12" applyBorder="0"/>
    <xf numFmtId="0" fontId="4" fillId="0" borderId="0"/>
    <xf numFmtId="0" fontId="1" fillId="0" borderId="12" applyBorder="0"/>
    <xf numFmtId="0" fontId="7" fillId="0" borderId="0"/>
    <xf numFmtId="0" fontId="3" fillId="0" borderId="0"/>
    <xf numFmtId="0" fontId="2" fillId="6" borderId="0" applyNumberFormat="0" applyBorder="0" applyAlignment="0" applyProtection="0"/>
    <xf numFmtId="41" fontId="1" fillId="0" borderId="0" applyFont="0" applyFill="0" applyBorder="0" applyAlignment="0" applyProtection="0"/>
  </cellStyleXfs>
  <cellXfs count="276">
    <xf numFmtId="0" fontId="0" fillId="0" borderId="0" xfId="0"/>
    <xf numFmtId="3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4" borderId="9" xfId="4" applyFont="1" applyFill="1" applyBorder="1" applyAlignment="1">
      <alignment horizontal="center" vertical="center"/>
    </xf>
    <xf numFmtId="0" fontId="9" fillId="4" borderId="9" xfId="4" applyFont="1" applyFill="1" applyBorder="1"/>
    <xf numFmtId="165" fontId="13" fillId="4" borderId="9" xfId="1" applyNumberFormat="1" applyFont="1" applyFill="1" applyBorder="1"/>
    <xf numFmtId="2" fontId="9" fillId="4" borderId="9" xfId="4" applyNumberFormat="1" applyFont="1" applyFill="1" applyBorder="1"/>
    <xf numFmtId="2" fontId="9" fillId="4" borderId="13" xfId="4" applyNumberFormat="1" applyFont="1" applyFill="1" applyBorder="1"/>
    <xf numFmtId="0" fontId="9" fillId="3" borderId="9" xfId="4" applyFont="1" applyFill="1" applyBorder="1" applyAlignment="1">
      <alignment horizontal="center" vertical="center"/>
    </xf>
    <xf numFmtId="0" fontId="9" fillId="3" borderId="9" xfId="4" applyFont="1" applyFill="1" applyBorder="1"/>
    <xf numFmtId="165" fontId="13" fillId="3" borderId="9" xfId="1" applyNumberFormat="1" applyFont="1" applyFill="1" applyBorder="1"/>
    <xf numFmtId="2" fontId="9" fillId="3" borderId="9" xfId="4" applyNumberFormat="1" applyFont="1" applyFill="1" applyBorder="1"/>
    <xf numFmtId="2" fontId="9" fillId="3" borderId="13" xfId="4" applyNumberFormat="1" applyFont="1" applyFill="1" applyBorder="1"/>
    <xf numFmtId="165" fontId="14" fillId="3" borderId="8" xfId="1" applyNumberFormat="1" applyFont="1" applyFill="1" applyBorder="1"/>
    <xf numFmtId="2" fontId="12" fillId="3" borderId="8" xfId="4" applyNumberFormat="1" applyFont="1" applyFill="1" applyBorder="1"/>
    <xf numFmtId="2" fontId="12" fillId="3" borderId="8" xfId="4" applyNumberFormat="1" applyFont="1" applyFill="1" applyBorder="1" applyAlignment="1"/>
    <xf numFmtId="2" fontId="12" fillId="3" borderId="0" xfId="4" applyNumberFormat="1" applyFont="1" applyFill="1"/>
    <xf numFmtId="0" fontId="12" fillId="5" borderId="9" xfId="4" applyFont="1" applyFill="1" applyBorder="1" applyAlignment="1">
      <alignment horizontal="center" vertical="center"/>
    </xf>
    <xf numFmtId="0" fontId="12" fillId="5" borderId="13" xfId="4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3" fillId="3" borderId="9" xfId="0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2" fontId="13" fillId="4" borderId="9" xfId="0" applyNumberFormat="1" applyFont="1" applyFill="1" applyBorder="1"/>
    <xf numFmtId="2" fontId="13" fillId="4" borderId="13" xfId="0" applyNumberFormat="1" applyFont="1" applyFill="1" applyBorder="1"/>
    <xf numFmtId="2" fontId="13" fillId="3" borderId="9" xfId="0" applyNumberFormat="1" applyFont="1" applyFill="1" applyBorder="1"/>
    <xf numFmtId="2" fontId="13" fillId="3" borderId="13" xfId="0" applyNumberFormat="1" applyFont="1" applyFill="1" applyBorder="1"/>
    <xf numFmtId="0" fontId="12" fillId="5" borderId="9" xfId="0" applyFont="1" applyFill="1" applyBorder="1" applyAlignment="1">
      <alignment horizontal="center"/>
    </xf>
    <xf numFmtId="0" fontId="12" fillId="5" borderId="13" xfId="0" applyFont="1" applyFill="1" applyBorder="1" applyAlignment="1">
      <alignment horizontal="center"/>
    </xf>
    <xf numFmtId="165" fontId="14" fillId="4" borderId="8" xfId="1" applyNumberFormat="1" applyFont="1" applyFill="1" applyBorder="1"/>
    <xf numFmtId="2" fontId="14" fillId="4" borderId="8" xfId="0" applyNumberFormat="1" applyFont="1" applyFill="1" applyBorder="1"/>
    <xf numFmtId="2" fontId="14" fillId="4" borderId="0" xfId="0" applyNumberFormat="1" applyFont="1" applyFill="1"/>
    <xf numFmtId="0" fontId="0" fillId="0" borderId="0" xfId="0" applyAlignment="1">
      <alignment horizontal="center"/>
    </xf>
    <xf numFmtId="0" fontId="13" fillId="3" borderId="9" xfId="3" applyFont="1" applyFill="1" applyBorder="1" applyAlignment="1">
      <alignment horizontal="center"/>
    </xf>
    <xf numFmtId="0" fontId="13" fillId="3" borderId="9" xfId="3" applyFont="1" applyFill="1" applyBorder="1"/>
    <xf numFmtId="0" fontId="13" fillId="4" borderId="9" xfId="3" applyFont="1" applyFill="1" applyBorder="1" applyAlignment="1">
      <alignment horizontal="center"/>
    </xf>
    <xf numFmtId="0" fontId="13" fillId="4" borderId="9" xfId="3" applyFont="1" applyFill="1" applyBorder="1"/>
    <xf numFmtId="0" fontId="13" fillId="3" borderId="13" xfId="3" applyFont="1" applyFill="1" applyBorder="1" applyAlignment="1">
      <alignment horizontal="center"/>
    </xf>
    <xf numFmtId="0" fontId="13" fillId="4" borderId="13" xfId="3" applyFont="1" applyFill="1" applyBorder="1" applyAlignment="1">
      <alignment horizontal="center"/>
    </xf>
    <xf numFmtId="0" fontId="14" fillId="4" borderId="0" xfId="3" applyFont="1" applyFill="1" applyAlignment="1">
      <alignment horizontal="center"/>
    </xf>
    <xf numFmtId="164" fontId="13" fillId="4" borderId="13" xfId="1" applyNumberFormat="1" applyFont="1" applyFill="1" applyBorder="1"/>
    <xf numFmtId="164" fontId="13" fillId="3" borderId="13" xfId="1" applyNumberFormat="1" applyFont="1" applyFill="1" applyBorder="1"/>
    <xf numFmtId="0" fontId="13" fillId="4" borderId="9" xfId="1" applyNumberFormat="1" applyFont="1" applyFill="1" applyBorder="1" applyAlignment="1">
      <alignment horizontal="center"/>
    </xf>
    <xf numFmtId="0" fontId="13" fillId="3" borderId="9" xfId="1" applyNumberFormat="1" applyFont="1" applyFill="1" applyBorder="1" applyAlignment="1">
      <alignment horizontal="center"/>
    </xf>
    <xf numFmtId="0" fontId="12" fillId="2" borderId="3" xfId="3" applyFont="1" applyFill="1" applyBorder="1" applyAlignment="1">
      <alignment horizontal="center"/>
    </xf>
    <xf numFmtId="0" fontId="12" fillId="2" borderId="7" xfId="3" applyFont="1" applyFill="1" applyBorder="1" applyAlignment="1">
      <alignment horizontal="center"/>
    </xf>
    <xf numFmtId="164" fontId="14" fillId="3" borderId="0" xfId="1" applyNumberFormat="1" applyFont="1" applyFill="1"/>
    <xf numFmtId="165" fontId="12" fillId="5" borderId="9" xfId="1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14" fillId="0" borderId="0" xfId="18" applyFont="1" applyAlignment="1">
      <alignment horizontal="center"/>
    </xf>
    <xf numFmtId="0" fontId="14" fillId="0" borderId="0" xfId="18" applyFont="1" applyAlignment="1"/>
    <xf numFmtId="164" fontId="13" fillId="4" borderId="9" xfId="1" applyNumberFormat="1" applyFont="1" applyFill="1" applyBorder="1"/>
    <xf numFmtId="164" fontId="13" fillId="3" borderId="9" xfId="1" applyNumberFormat="1" applyFont="1" applyFill="1" applyBorder="1"/>
    <xf numFmtId="164" fontId="14" fillId="3" borderId="8" xfId="1" applyNumberFormat="1" applyFont="1" applyFill="1" applyBorder="1"/>
    <xf numFmtId="0" fontId="13" fillId="4" borderId="2" xfId="0" applyFont="1" applyFill="1" applyBorder="1"/>
    <xf numFmtId="3" fontId="13" fillId="4" borderId="2" xfId="0" applyNumberFormat="1" applyFont="1" applyFill="1" applyBorder="1"/>
    <xf numFmtId="4" fontId="13" fillId="4" borderId="2" xfId="0" applyNumberFormat="1" applyFont="1" applyFill="1" applyBorder="1"/>
    <xf numFmtId="0" fontId="13" fillId="3" borderId="2" xfId="0" applyFont="1" applyFill="1" applyBorder="1"/>
    <xf numFmtId="3" fontId="13" fillId="3" borderId="2" xfId="0" applyNumberFormat="1" applyFont="1" applyFill="1" applyBorder="1"/>
    <xf numFmtId="4" fontId="13" fillId="3" borderId="2" xfId="0" applyNumberFormat="1" applyFont="1" applyFill="1" applyBorder="1"/>
    <xf numFmtId="3" fontId="14" fillId="4" borderId="2" xfId="0" applyNumberFormat="1" applyFont="1" applyFill="1" applyBorder="1"/>
    <xf numFmtId="4" fontId="14" fillId="4" borderId="2" xfId="0" applyNumberFormat="1" applyFont="1" applyFill="1" applyBorder="1"/>
    <xf numFmtId="0" fontId="12" fillId="5" borderId="9" xfId="0" applyFont="1" applyFill="1" applyBorder="1" applyAlignment="1">
      <alignment horizontal="center" vertical="center"/>
    </xf>
    <xf numFmtId="165" fontId="13" fillId="4" borderId="13" xfId="1" applyNumberFormat="1" applyFont="1" applyFill="1" applyBorder="1"/>
    <xf numFmtId="165" fontId="13" fillId="3" borderId="13" xfId="1" applyNumberFormat="1" applyFont="1" applyFill="1" applyBorder="1"/>
    <xf numFmtId="165" fontId="14" fillId="4" borderId="0" xfId="1" applyNumberFormat="1" applyFont="1" applyFill="1"/>
    <xf numFmtId="0" fontId="8" fillId="0" borderId="0" xfId="0" applyFont="1" applyAlignment="1">
      <alignment horizontal="center"/>
    </xf>
    <xf numFmtId="0" fontId="14" fillId="0" borderId="0" xfId="18" applyFont="1" applyAlignment="1">
      <alignment horizontal="center"/>
    </xf>
    <xf numFmtId="0" fontId="11" fillId="0" borderId="0" xfId="0" applyFont="1" applyAlignment="1"/>
    <xf numFmtId="0" fontId="0" fillId="0" borderId="0" xfId="0" applyAlignment="1"/>
    <xf numFmtId="0" fontId="13" fillId="4" borderId="9" xfId="0" applyFont="1" applyFill="1" applyBorder="1"/>
    <xf numFmtId="0" fontId="13" fillId="3" borderId="9" xfId="0" applyFont="1" applyFill="1" applyBorder="1"/>
    <xf numFmtId="0" fontId="14" fillId="3" borderId="8" xfId="0" applyFont="1" applyFill="1" applyBorder="1" applyAlignment="1">
      <alignment horizontal="center"/>
    </xf>
    <xf numFmtId="0" fontId="15" fillId="6" borderId="5" xfId="2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3" fontId="13" fillId="4" borderId="2" xfId="0" applyNumberFormat="1" applyFont="1" applyFill="1" applyBorder="1" applyAlignment="1">
      <alignment horizontal="right" vertical="center"/>
    </xf>
    <xf numFmtId="4" fontId="13" fillId="4" borderId="2" xfId="0" applyNumberFormat="1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right" vertical="center"/>
    </xf>
    <xf numFmtId="4" fontId="13" fillId="3" borderId="2" xfId="0" applyNumberFormat="1" applyFont="1" applyFill="1" applyBorder="1" applyAlignment="1">
      <alignment horizontal="right" vertical="center"/>
    </xf>
    <xf numFmtId="3" fontId="14" fillId="3" borderId="2" xfId="0" applyNumberFormat="1" applyFont="1" applyFill="1" applyBorder="1" applyAlignment="1">
      <alignment horizontal="right" vertical="center"/>
    </xf>
    <xf numFmtId="4" fontId="14" fillId="3" borderId="2" xfId="0" applyNumberFormat="1" applyFont="1" applyFill="1" applyBorder="1" applyAlignment="1">
      <alignment horizontal="right" vertical="center"/>
    </xf>
    <xf numFmtId="0" fontId="15" fillId="6" borderId="0" xfId="2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3" fontId="14" fillId="3" borderId="2" xfId="0" applyNumberFormat="1" applyFont="1" applyFill="1" applyBorder="1" applyAlignment="1">
      <alignment horizontal="right"/>
    </xf>
    <xf numFmtId="164" fontId="14" fillId="4" borderId="8" xfId="1" applyNumberFormat="1" applyFont="1" applyFill="1" applyBorder="1"/>
    <xf numFmtId="164" fontId="14" fillId="4" borderId="0" xfId="1" applyNumberFormat="1" applyFont="1" applyFill="1"/>
    <xf numFmtId="164" fontId="12" fillId="5" borderId="9" xfId="1" applyNumberFormat="1" applyFont="1" applyFill="1" applyBorder="1" applyAlignment="1">
      <alignment horizontal="center" vertical="center"/>
    </xf>
    <xf numFmtId="164" fontId="12" fillId="5" borderId="13" xfId="1" applyNumberFormat="1" applyFont="1" applyFill="1" applyBorder="1" applyAlignment="1">
      <alignment horizontal="center" vertical="center"/>
    </xf>
    <xf numFmtId="1" fontId="13" fillId="4" borderId="9" xfId="1" applyNumberFormat="1" applyFont="1" applyFill="1" applyBorder="1" applyAlignment="1">
      <alignment horizontal="center"/>
    </xf>
    <xf numFmtId="1" fontId="13" fillId="3" borderId="9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18" applyFont="1" applyAlignment="1">
      <alignment horizontal="center"/>
    </xf>
    <xf numFmtId="0" fontId="10" fillId="0" borderId="0" xfId="0" applyFont="1" applyAlignment="1"/>
    <xf numFmtId="3" fontId="14" fillId="3" borderId="2" xfId="0" applyNumberFormat="1" applyFont="1" applyFill="1" applyBorder="1"/>
    <xf numFmtId="4" fontId="14" fillId="3" borderId="2" xfId="0" applyNumberFormat="1" applyFont="1" applyFill="1" applyBorder="1"/>
    <xf numFmtId="41" fontId="13" fillId="4" borderId="2" xfId="0" applyNumberFormat="1" applyFont="1" applyFill="1" applyBorder="1"/>
    <xf numFmtId="41" fontId="13" fillId="3" borderId="2" xfId="0" applyNumberFormat="1" applyFont="1" applyFill="1" applyBorder="1"/>
    <xf numFmtId="41" fontId="14" fillId="3" borderId="2" xfId="0" applyNumberFormat="1" applyFont="1" applyFill="1" applyBorder="1"/>
    <xf numFmtId="0" fontId="4" fillId="0" borderId="0" xfId="0" applyFont="1"/>
    <xf numFmtId="0" fontId="12" fillId="6" borderId="5" xfId="20" applyFont="1" applyBorder="1" applyAlignment="1">
      <alignment horizontal="center" vertical="center"/>
    </xf>
    <xf numFmtId="4" fontId="10" fillId="0" borderId="0" xfId="0" applyNumberFormat="1" applyFont="1"/>
    <xf numFmtId="164" fontId="0" fillId="0" borderId="0" xfId="0" applyNumberFormat="1"/>
    <xf numFmtId="0" fontId="16" fillId="0" borderId="0" xfId="0" applyFont="1"/>
    <xf numFmtId="0" fontId="15" fillId="2" borderId="3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49" fontId="13" fillId="4" borderId="9" xfId="0" applyNumberFormat="1" applyFont="1" applyFill="1" applyBorder="1" applyAlignment="1">
      <alignment horizontal="center"/>
    </xf>
    <xf numFmtId="3" fontId="13" fillId="4" borderId="9" xfId="0" applyNumberFormat="1" applyFont="1" applyFill="1" applyBorder="1"/>
    <xf numFmtId="4" fontId="13" fillId="4" borderId="9" xfId="0" applyNumberFormat="1" applyFont="1" applyFill="1" applyBorder="1"/>
    <xf numFmtId="49" fontId="13" fillId="3" borderId="9" xfId="0" applyNumberFormat="1" applyFont="1" applyFill="1" applyBorder="1" applyAlignment="1">
      <alignment horizontal="center"/>
    </xf>
    <xf numFmtId="3" fontId="13" fillId="3" borderId="9" xfId="0" applyNumberFormat="1" applyFont="1" applyFill="1" applyBorder="1"/>
    <xf numFmtId="4" fontId="13" fillId="3" borderId="9" xfId="0" applyNumberFormat="1" applyFont="1" applyFill="1" applyBorder="1"/>
    <xf numFmtId="3" fontId="14" fillId="3" borderId="8" xfId="0" applyNumberFormat="1" applyFont="1" applyFill="1" applyBorder="1"/>
    <xf numFmtId="4" fontId="14" fillId="3" borderId="8" xfId="0" applyNumberFormat="1" applyFont="1" applyFill="1" applyBorder="1"/>
    <xf numFmtId="2" fontId="14" fillId="3" borderId="8" xfId="0" applyNumberFormat="1" applyFont="1" applyFill="1" applyBorder="1"/>
    <xf numFmtId="165" fontId="14" fillId="3" borderId="0" xfId="1" applyNumberFormat="1" applyFont="1" applyFill="1" applyBorder="1"/>
    <xf numFmtId="0" fontId="3" fillId="0" borderId="0" xfId="5"/>
    <xf numFmtId="0" fontId="13" fillId="4" borderId="2" xfId="5" applyFont="1" applyFill="1" applyBorder="1"/>
    <xf numFmtId="41" fontId="13" fillId="4" borderId="2" xfId="11" applyNumberFormat="1" applyFont="1" applyFill="1" applyBorder="1"/>
    <xf numFmtId="166" fontId="13" fillId="4" borderId="2" xfId="11" applyNumberFormat="1" applyFont="1" applyFill="1" applyBorder="1"/>
    <xf numFmtId="0" fontId="13" fillId="3" borderId="2" xfId="5" applyFont="1" applyFill="1" applyBorder="1"/>
    <xf numFmtId="41" fontId="13" fillId="3" borderId="2" xfId="11" applyNumberFormat="1" applyFont="1" applyFill="1" applyBorder="1"/>
    <xf numFmtId="166" fontId="13" fillId="3" borderId="2" xfId="11" applyNumberFormat="1" applyFont="1" applyFill="1" applyBorder="1"/>
    <xf numFmtId="41" fontId="14" fillId="4" borderId="2" xfId="11" applyNumberFormat="1" applyFont="1" applyFill="1" applyBorder="1"/>
    <xf numFmtId="166" fontId="14" fillId="4" borderId="2" xfId="11" applyNumberFormat="1" applyFont="1" applyFill="1" applyBorder="1"/>
    <xf numFmtId="0" fontId="13" fillId="4" borderId="6" xfId="5" applyFont="1" applyFill="1" applyBorder="1" applyAlignment="1">
      <alignment horizontal="center"/>
    </xf>
    <xf numFmtId="0" fontId="13" fillId="3" borderId="6" xfId="5" applyFont="1" applyFill="1" applyBorder="1" applyAlignment="1">
      <alignment horizontal="center"/>
    </xf>
    <xf numFmtId="0" fontId="3" fillId="0" borderId="0" xfId="5" applyAlignment="1">
      <alignment horizontal="center"/>
    </xf>
    <xf numFmtId="0" fontId="11" fillId="0" borderId="0" xfId="5" applyFont="1" applyAlignment="1">
      <alignment horizontal="left"/>
    </xf>
    <xf numFmtId="0" fontId="13" fillId="3" borderId="9" xfId="6" applyFont="1" applyFill="1" applyBorder="1" applyAlignment="1">
      <alignment horizontal="center"/>
    </xf>
    <xf numFmtId="0" fontId="13" fillId="3" borderId="9" xfId="6" applyFont="1" applyFill="1" applyBorder="1"/>
    <xf numFmtId="0" fontId="13" fillId="4" borderId="9" xfId="6" applyFont="1" applyFill="1" applyBorder="1" applyAlignment="1">
      <alignment horizontal="center"/>
    </xf>
    <xf numFmtId="0" fontId="13" fillId="4" borderId="9" xfId="6" applyFont="1" applyFill="1" applyBorder="1"/>
    <xf numFmtId="165" fontId="13" fillId="3" borderId="8" xfId="1" applyNumberFormat="1" applyFont="1" applyFill="1" applyBorder="1"/>
    <xf numFmtId="164" fontId="13" fillId="3" borderId="8" xfId="1" applyNumberFormat="1" applyFont="1" applyFill="1" applyBorder="1"/>
    <xf numFmtId="0" fontId="14" fillId="5" borderId="9" xfId="6" applyFont="1" applyFill="1" applyBorder="1" applyAlignment="1">
      <alignment horizontal="center"/>
    </xf>
    <xf numFmtId="0" fontId="14" fillId="5" borderId="13" xfId="6" applyFont="1" applyFill="1" applyBorder="1" applyAlignment="1">
      <alignment horizontal="center"/>
    </xf>
    <xf numFmtId="41" fontId="13" fillId="3" borderId="9" xfId="1" applyNumberFormat="1" applyFont="1" applyFill="1" applyBorder="1"/>
    <xf numFmtId="41" fontId="13" fillId="4" borderId="9" xfId="1" applyNumberFormat="1" applyFont="1" applyFill="1" applyBorder="1"/>
    <xf numFmtId="0" fontId="13" fillId="3" borderId="8" xfId="0" applyFont="1" applyFill="1" applyBorder="1" applyAlignment="1">
      <alignment horizontal="center"/>
    </xf>
    <xf numFmtId="41" fontId="13" fillId="3" borderId="8" xfId="1" applyNumberFormat="1" applyFont="1" applyFill="1" applyBorder="1"/>
    <xf numFmtId="41" fontId="13" fillId="3" borderId="8" xfId="0" applyNumberFormat="1" applyFont="1" applyFill="1" applyBorder="1"/>
    <xf numFmtId="2" fontId="13" fillId="3" borderId="0" xfId="0" applyNumberFormat="1" applyFont="1" applyFill="1" applyBorder="1"/>
    <xf numFmtId="165" fontId="0" fillId="0" borderId="0" xfId="0" applyNumberFormat="1"/>
    <xf numFmtId="0" fontId="8" fillId="0" borderId="0" xfId="0" applyFont="1" applyAlignment="1"/>
    <xf numFmtId="0" fontId="13" fillId="3" borderId="8" xfId="0" applyFont="1" applyFill="1" applyBorder="1"/>
    <xf numFmtId="0" fontId="9" fillId="5" borderId="9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/>
    </xf>
    <xf numFmtId="165" fontId="9" fillId="5" borderId="9" xfId="1" applyNumberFormat="1" applyFont="1" applyFill="1" applyBorder="1" applyAlignment="1">
      <alignment horizontal="center"/>
    </xf>
    <xf numFmtId="165" fontId="9" fillId="5" borderId="13" xfId="1" applyNumberFormat="1" applyFont="1" applyFill="1" applyBorder="1" applyAlignment="1">
      <alignment horizontal="center"/>
    </xf>
    <xf numFmtId="0" fontId="12" fillId="6" borderId="0" xfId="20" applyFont="1" applyBorder="1" applyAlignment="1">
      <alignment horizontal="center" vertical="center"/>
    </xf>
    <xf numFmtId="0" fontId="13" fillId="3" borderId="9" xfId="0" quotePrefix="1" applyFont="1" applyFill="1" applyBorder="1" applyAlignment="1">
      <alignment horizontal="center"/>
    </xf>
    <xf numFmtId="0" fontId="13" fillId="4" borderId="9" xfId="0" quotePrefix="1" applyFont="1" applyFill="1" applyBorder="1" applyAlignment="1">
      <alignment horizontal="center"/>
    </xf>
    <xf numFmtId="0" fontId="13" fillId="3" borderId="8" xfId="0" quotePrefix="1" applyFont="1" applyFill="1" applyBorder="1" applyAlignment="1">
      <alignment horizontal="center"/>
    </xf>
    <xf numFmtId="165" fontId="13" fillId="3" borderId="0" xfId="1" applyNumberFormat="1" applyFont="1" applyFill="1"/>
    <xf numFmtId="0" fontId="9" fillId="4" borderId="9" xfId="4" applyFont="1" applyFill="1" applyBorder="1" applyAlignment="1">
      <alignment horizontal="center"/>
    </xf>
    <xf numFmtId="164" fontId="9" fillId="4" borderId="13" xfId="4" applyNumberFormat="1" applyFont="1" applyFill="1" applyBorder="1"/>
    <xf numFmtId="0" fontId="9" fillId="3" borderId="9" xfId="4" applyFont="1" applyFill="1" applyBorder="1" applyAlignment="1">
      <alignment horizontal="center"/>
    </xf>
    <xf numFmtId="164" fontId="9" fillId="3" borderId="13" xfId="4" applyNumberFormat="1" applyFont="1" applyFill="1" applyBorder="1"/>
    <xf numFmtId="167" fontId="12" fillId="3" borderId="8" xfId="4" applyNumberFormat="1" applyFont="1" applyFill="1" applyBorder="1"/>
    <xf numFmtId="164" fontId="12" fillId="3" borderId="0" xfId="4" applyNumberFormat="1" applyFont="1" applyFill="1"/>
    <xf numFmtId="0" fontId="14" fillId="4" borderId="9" xfId="0" applyFont="1" applyFill="1" applyBorder="1" applyAlignment="1">
      <alignment horizontal="center"/>
    </xf>
    <xf numFmtId="0" fontId="14" fillId="4" borderId="9" xfId="0" applyFont="1" applyFill="1" applyBorder="1"/>
    <xf numFmtId="165" fontId="14" fillId="4" borderId="9" xfId="1" applyNumberFormat="1" applyFont="1" applyFill="1" applyBorder="1"/>
    <xf numFmtId="164" fontId="14" fillId="4" borderId="9" xfId="1" applyNumberFormat="1" applyFont="1" applyFill="1" applyBorder="1"/>
    <xf numFmtId="165" fontId="14" fillId="4" borderId="13" xfId="1" applyNumberFormat="1" applyFont="1" applyFill="1" applyBorder="1"/>
    <xf numFmtId="0" fontId="19" fillId="0" borderId="0" xfId="0" applyFont="1"/>
    <xf numFmtId="0" fontId="12" fillId="6" borderId="5" xfId="20" applyFont="1" applyBorder="1" applyAlignment="1">
      <alignment horizontal="center"/>
    </xf>
    <xf numFmtId="0" fontId="9" fillId="4" borderId="2" xfId="5" applyFont="1" applyFill="1" applyBorder="1"/>
    <xf numFmtId="0" fontId="9" fillId="3" borderId="2" xfId="5" applyFont="1" applyFill="1" applyBorder="1"/>
    <xf numFmtId="0" fontId="12" fillId="3" borderId="6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2" borderId="8" xfId="4" applyFont="1" applyFill="1" applyBorder="1" applyAlignment="1">
      <alignment horizontal="center" vertical="center"/>
    </xf>
    <xf numFmtId="0" fontId="12" fillId="2" borderId="9" xfId="4" applyFont="1" applyFill="1" applyBorder="1" applyAlignment="1">
      <alignment horizontal="center" vertical="center"/>
    </xf>
    <xf numFmtId="0" fontId="12" fillId="2" borderId="10" xfId="4" applyFont="1" applyFill="1" applyBorder="1" applyAlignment="1">
      <alignment horizontal="center" vertical="center"/>
    </xf>
    <xf numFmtId="0" fontId="12" fillId="2" borderId="11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3" xfId="4" applyFont="1" applyFill="1" applyBorder="1" applyAlignment="1">
      <alignment horizontal="center" vertical="center"/>
    </xf>
    <xf numFmtId="0" fontId="12" fillId="2" borderId="7" xfId="4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18" applyFont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4" fillId="4" borderId="6" xfId="3" applyFont="1" applyFill="1" applyBorder="1" applyAlignment="1">
      <alignment horizontal="center"/>
    </xf>
    <xf numFmtId="0" fontId="14" fillId="4" borderId="1" xfId="3" applyFont="1" applyFill="1" applyBorder="1" applyAlignment="1">
      <alignment horizontal="center"/>
    </xf>
    <xf numFmtId="165" fontId="12" fillId="2" borderId="14" xfId="1" applyNumberFormat="1" applyFont="1" applyFill="1" applyBorder="1" applyAlignment="1">
      <alignment horizontal="center" vertical="center"/>
    </xf>
    <xf numFmtId="165" fontId="12" fillId="2" borderId="15" xfId="1" applyNumberFormat="1" applyFont="1" applyFill="1" applyBorder="1" applyAlignment="1">
      <alignment horizontal="center" vertical="center"/>
    </xf>
    <xf numFmtId="165" fontId="14" fillId="3" borderId="6" xfId="1" applyNumberFormat="1" applyFont="1" applyFill="1" applyBorder="1" applyAlignment="1">
      <alignment horizontal="center"/>
    </xf>
    <xf numFmtId="165" fontId="14" fillId="3" borderId="1" xfId="1" applyNumberFormat="1" applyFont="1" applyFill="1" applyBorder="1" applyAlignment="1">
      <alignment horizontal="center"/>
    </xf>
    <xf numFmtId="165" fontId="12" fillId="2" borderId="8" xfId="1" applyNumberFormat="1" applyFont="1" applyFill="1" applyBorder="1" applyAlignment="1">
      <alignment horizontal="center" vertical="center"/>
    </xf>
    <xf numFmtId="165" fontId="12" fillId="2" borderId="9" xfId="1" applyNumberFormat="1" applyFont="1" applyFill="1" applyBorder="1" applyAlignment="1">
      <alignment horizontal="center" vertical="center"/>
    </xf>
    <xf numFmtId="165" fontId="12" fillId="2" borderId="10" xfId="1" applyNumberFormat="1" applyFont="1" applyFill="1" applyBorder="1" applyAlignment="1">
      <alignment horizontal="center" vertical="center"/>
    </xf>
    <xf numFmtId="165" fontId="12" fillId="2" borderId="11" xfId="1" applyNumberFormat="1" applyFont="1" applyFill="1" applyBorder="1" applyAlignment="1">
      <alignment horizontal="center" vertical="center"/>
    </xf>
    <xf numFmtId="165" fontId="12" fillId="2" borderId="4" xfId="1" applyNumberFormat="1" applyFont="1" applyFill="1" applyBorder="1" applyAlignment="1">
      <alignment horizontal="center"/>
    </xf>
    <xf numFmtId="165" fontId="12" fillId="2" borderId="7" xfId="1" applyNumberFormat="1" applyFont="1" applyFill="1" applyBorder="1" applyAlignment="1">
      <alignment horizontal="center"/>
    </xf>
    <xf numFmtId="165" fontId="12" fillId="2" borderId="3" xfId="1" applyNumberFormat="1" applyFont="1" applyFill="1" applyBorder="1" applyAlignment="1">
      <alignment horizontal="center"/>
    </xf>
    <xf numFmtId="0" fontId="14" fillId="3" borderId="6" xfId="6" applyFont="1" applyFill="1" applyBorder="1" applyAlignment="1">
      <alignment horizontal="center"/>
    </xf>
    <xf numFmtId="0" fontId="14" fillId="3" borderId="1" xfId="6" applyFont="1" applyFill="1" applyBorder="1" applyAlignment="1">
      <alignment horizontal="center"/>
    </xf>
    <xf numFmtId="0" fontId="14" fillId="2" borderId="8" xfId="6" applyFont="1" applyFill="1" applyBorder="1" applyAlignment="1">
      <alignment horizontal="center" vertical="center"/>
    </xf>
    <xf numFmtId="0" fontId="14" fillId="2" borderId="9" xfId="6" applyFont="1" applyFill="1" applyBorder="1" applyAlignment="1">
      <alignment horizontal="center" vertical="center"/>
    </xf>
    <xf numFmtId="0" fontId="14" fillId="2" borderId="10" xfId="6" applyFont="1" applyFill="1" applyBorder="1" applyAlignment="1">
      <alignment horizontal="center" vertical="center"/>
    </xf>
    <xf numFmtId="0" fontId="14" fillId="2" borderId="11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/>
    </xf>
    <xf numFmtId="0" fontId="14" fillId="2" borderId="3" xfId="6" applyFont="1" applyFill="1" applyBorder="1" applyAlignment="1">
      <alignment horizontal="center"/>
    </xf>
    <xf numFmtId="0" fontId="14" fillId="2" borderId="7" xfId="6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2" fillId="6" borderId="8" xfId="20" applyFont="1" applyBorder="1" applyAlignment="1">
      <alignment horizontal="center" vertical="center"/>
    </xf>
    <xf numFmtId="0" fontId="12" fillId="6" borderId="9" xfId="20" applyFont="1" applyBorder="1" applyAlignment="1">
      <alignment horizontal="center" vertical="center"/>
    </xf>
    <xf numFmtId="0" fontId="12" fillId="6" borderId="10" xfId="20" applyFont="1" applyBorder="1" applyAlignment="1">
      <alignment horizontal="center" vertical="center"/>
    </xf>
    <xf numFmtId="0" fontId="12" fillId="6" borderId="11" xfId="20" applyFont="1" applyBorder="1" applyAlignment="1">
      <alignment horizontal="center" vertical="center"/>
    </xf>
    <xf numFmtId="0" fontId="12" fillId="6" borderId="4" xfId="20" applyFont="1" applyBorder="1" applyAlignment="1">
      <alignment horizontal="center" vertical="center"/>
    </xf>
    <xf numFmtId="0" fontId="12" fillId="6" borderId="3" xfId="20" applyFont="1" applyBorder="1" applyAlignment="1">
      <alignment horizontal="center" vertical="center"/>
    </xf>
    <xf numFmtId="0" fontId="12" fillId="6" borderId="7" xfId="20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2" fillId="6" borderId="4" xfId="20" applyFont="1" applyBorder="1" applyAlignment="1">
      <alignment horizontal="center" vertical="center" wrapText="1"/>
    </xf>
    <xf numFmtId="0" fontId="17" fillId="6" borderId="7" xfId="20" applyFont="1" applyBorder="1" applyAlignment="1">
      <alignment horizontal="center" vertical="center" wrapText="1"/>
    </xf>
    <xf numFmtId="0" fontId="12" fillId="6" borderId="14" xfId="20" applyFont="1" applyBorder="1" applyAlignment="1">
      <alignment horizontal="center" vertical="center"/>
    </xf>
    <xf numFmtId="0" fontId="12" fillId="6" borderId="15" xfId="20" applyFont="1" applyBorder="1" applyAlignment="1">
      <alignment horizontal="center" vertical="center"/>
    </xf>
    <xf numFmtId="165" fontId="14" fillId="4" borderId="6" xfId="1" applyNumberFormat="1" applyFont="1" applyFill="1" applyBorder="1" applyAlignment="1">
      <alignment horizontal="center"/>
    </xf>
    <xf numFmtId="165" fontId="14" fillId="4" borderId="1" xfId="1" applyNumberFormat="1" applyFont="1" applyFill="1" applyBorder="1" applyAlignment="1">
      <alignment horizontal="center"/>
    </xf>
    <xf numFmtId="0" fontId="14" fillId="0" borderId="0" xfId="5" applyFont="1" applyAlignment="1">
      <alignment horizontal="center"/>
    </xf>
    <xf numFmtId="0" fontId="14" fillId="4" borderId="6" xfId="5" applyFont="1" applyFill="1" applyBorder="1" applyAlignment="1">
      <alignment horizontal="center"/>
    </xf>
    <xf numFmtId="0" fontId="14" fillId="4" borderId="1" xfId="5" applyFont="1" applyFill="1" applyBorder="1" applyAlignment="1">
      <alignment horizontal="center"/>
    </xf>
    <xf numFmtId="0" fontId="15" fillId="6" borderId="8" xfId="20" applyFont="1" applyBorder="1" applyAlignment="1">
      <alignment horizontal="center" vertical="center"/>
    </xf>
    <xf numFmtId="0" fontId="15" fillId="6" borderId="9" xfId="20" applyFont="1" applyBorder="1" applyAlignment="1">
      <alignment horizontal="center" vertical="center"/>
    </xf>
    <xf numFmtId="0" fontId="15" fillId="6" borderId="10" xfId="20" applyFont="1" applyBorder="1" applyAlignment="1">
      <alignment horizontal="center" vertical="center"/>
    </xf>
    <xf numFmtId="0" fontId="15" fillId="6" borderId="11" xfId="20" applyFont="1" applyBorder="1" applyAlignment="1">
      <alignment horizontal="center" vertical="center"/>
    </xf>
    <xf numFmtId="0" fontId="15" fillId="6" borderId="4" xfId="20" applyFont="1" applyBorder="1" applyAlignment="1">
      <alignment horizontal="center" vertical="center"/>
    </xf>
    <xf numFmtId="0" fontId="15" fillId="6" borderId="3" xfId="20" applyFont="1" applyBorder="1" applyAlignment="1">
      <alignment horizontal="center" vertical="center"/>
    </xf>
    <xf numFmtId="0" fontId="15" fillId="6" borderId="7" xfId="20" applyFont="1" applyBorder="1" applyAlignment="1">
      <alignment horizontal="center" vertical="center"/>
    </xf>
    <xf numFmtId="0" fontId="12" fillId="6" borderId="16" xfId="20" applyFont="1" applyBorder="1" applyAlignment="1">
      <alignment horizontal="center" vertical="center"/>
    </xf>
    <xf numFmtId="0" fontId="12" fillId="6" borderId="17" xfId="20" applyFont="1" applyBorder="1" applyAlignment="1">
      <alignment horizontal="center" vertical="center"/>
    </xf>
    <xf numFmtId="164" fontId="14" fillId="4" borderId="6" xfId="1" applyNumberFormat="1" applyFont="1" applyFill="1" applyBorder="1" applyAlignment="1">
      <alignment horizontal="center"/>
    </xf>
    <xf numFmtId="164" fontId="14" fillId="4" borderId="1" xfId="1" applyNumberFormat="1" applyFont="1" applyFill="1" applyBorder="1" applyAlignment="1">
      <alignment horizontal="center"/>
    </xf>
    <xf numFmtId="164" fontId="12" fillId="2" borderId="8" xfId="1" applyNumberFormat="1" applyFont="1" applyFill="1" applyBorder="1" applyAlignment="1">
      <alignment vertical="center"/>
    </xf>
    <xf numFmtId="164" fontId="12" fillId="2" borderId="9" xfId="1" applyNumberFormat="1" applyFont="1" applyFill="1" applyBorder="1" applyAlignment="1">
      <alignment vertical="center"/>
    </xf>
    <xf numFmtId="164" fontId="12" fillId="2" borderId="10" xfId="1" applyNumberFormat="1" applyFont="1" applyFill="1" applyBorder="1" applyAlignment="1">
      <alignment horizontal="center" vertical="center"/>
    </xf>
    <xf numFmtId="164" fontId="12" fillId="2" borderId="11" xfId="1" applyNumberFormat="1" applyFont="1" applyFill="1" applyBorder="1" applyAlignment="1">
      <alignment horizontal="center" vertical="center"/>
    </xf>
    <xf numFmtId="164" fontId="12" fillId="2" borderId="4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/>
    </xf>
    <xf numFmtId="164" fontId="12" fillId="2" borderId="7" xfId="1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3" borderId="6" xfId="4" applyFont="1" applyFill="1" applyBorder="1" applyAlignment="1">
      <alignment horizontal="center"/>
    </xf>
    <xf numFmtId="0" fontId="12" fillId="3" borderId="1" xfId="4" applyFont="1" applyFill="1" applyBorder="1" applyAlignment="1">
      <alignment horizontal="center"/>
    </xf>
    <xf numFmtId="0" fontId="12" fillId="2" borderId="10" xfId="4" applyFont="1" applyFill="1" applyBorder="1" applyAlignment="1">
      <alignment horizontal="center" vertical="center" wrapText="1"/>
    </xf>
    <xf numFmtId="0" fontId="12" fillId="2" borderId="11" xfId="4" applyFont="1" applyFill="1" applyBorder="1" applyAlignment="1">
      <alignment horizontal="center" vertical="center" wrapText="1"/>
    </xf>
    <xf numFmtId="0" fontId="12" fillId="6" borderId="14" xfId="20" applyFont="1" applyBorder="1" applyAlignment="1">
      <alignment horizontal="center" vertical="center" wrapText="1"/>
    </xf>
    <xf numFmtId="0" fontId="12" fillId="6" borderId="15" xfId="20" applyFont="1" applyBorder="1" applyAlignment="1">
      <alignment horizontal="center" vertical="center" wrapText="1"/>
    </xf>
  </cellXfs>
  <cellStyles count="22">
    <cellStyle name="Accent6 2" xfId="20" xr:uid="{00000000-0005-0000-0000-000000000000}"/>
    <cellStyle name="Comma [0]" xfId="1" builtinId="6"/>
    <cellStyle name="Comma [0] 2" xfId="9" xr:uid="{00000000-0005-0000-0000-000002000000}"/>
    <cellStyle name="Comma [0] 3" xfId="10" xr:uid="{00000000-0005-0000-0000-000003000000}"/>
    <cellStyle name="Comma [0] 4" xfId="11" xr:uid="{00000000-0005-0000-0000-000004000000}"/>
    <cellStyle name="Comma [0] 5" xfId="12" xr:uid="{00000000-0005-0000-0000-000005000000}"/>
    <cellStyle name="Comma [0] 5 2" xfId="13" xr:uid="{00000000-0005-0000-0000-000006000000}"/>
    <cellStyle name="Comma [0] 6" xfId="7" xr:uid="{00000000-0005-0000-0000-000007000000}"/>
    <cellStyle name="Comma [0] 7" xfId="21" xr:uid="{00000000-0005-0000-0000-000008000000}"/>
    <cellStyle name="Comma 2" xfId="14" xr:uid="{00000000-0005-0000-0000-000009000000}"/>
    <cellStyle name="Normal" xfId="0" builtinId="0"/>
    <cellStyle name="Normal 101" xfId="5" xr:uid="{00000000-0005-0000-0000-00000B000000}"/>
    <cellStyle name="Normal 2" xfId="3" xr:uid="{00000000-0005-0000-0000-00000C000000}"/>
    <cellStyle name="Normal 2 2" xfId="16" xr:uid="{00000000-0005-0000-0000-00000D000000}"/>
    <cellStyle name="Normal 2 3" xfId="17" xr:uid="{00000000-0005-0000-0000-00000E000000}"/>
    <cellStyle name="Normal 2 4" xfId="15" xr:uid="{00000000-0005-0000-0000-00000F000000}"/>
    <cellStyle name="Normal 3" xfId="2" xr:uid="{00000000-0005-0000-0000-000010000000}"/>
    <cellStyle name="Normal 3 2" xfId="8" xr:uid="{00000000-0005-0000-0000-000011000000}"/>
    <cellStyle name="Normal 4" xfId="4" xr:uid="{00000000-0005-0000-0000-000012000000}"/>
    <cellStyle name="Normal 4 2" xfId="18" xr:uid="{00000000-0005-0000-0000-000013000000}"/>
    <cellStyle name="Normal 5" xfId="19" xr:uid="{00000000-0005-0000-0000-000014000000}"/>
    <cellStyle name="Normal 6" xfId="6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Laju Pertumbuhan Penduduk (LPP)</a:t>
            </a:r>
          </a:p>
        </c:rich>
      </c:tx>
      <c:overlay val="0"/>
    </c:title>
    <c:autoTitleDeleted val="0"/>
    <c:plotArea>
      <c:layout/>
      <c:lineChart>
        <c:grouping val="stacked"/>
        <c:varyColors val="0"/>
        <c:ser>
          <c:idx val="1"/>
          <c:order val="0"/>
          <c:tx>
            <c:strRef>
              <c:f>[1]LPP!$E$5</c:f>
              <c:strCache>
                <c:ptCount val="1"/>
                <c:pt idx="0">
                  <c:v>LPP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baseline="0">
                    <a:latin typeface="Cambria" panose="02040503050406030204" pitchFamily="18" charset="0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[1]LPP!$A$8:$A$12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[1]LPP!$E$8:$E$12</c:f>
              <c:numCache>
                <c:formatCode>General</c:formatCode>
                <c:ptCount val="5"/>
                <c:pt idx="0">
                  <c:v>1.1447080237378504</c:v>
                </c:pt>
                <c:pt idx="1">
                  <c:v>1.1832824195681546</c:v>
                </c:pt>
                <c:pt idx="2">
                  <c:v>1.2429062000080426</c:v>
                </c:pt>
                <c:pt idx="3">
                  <c:v>1.3543801432176039</c:v>
                </c:pt>
                <c:pt idx="4">
                  <c:v>1.3690298059235495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1B-4795-9BFA-C6CA8B4C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34048"/>
        <c:axId val="112835584"/>
      </c:lineChart>
      <c:catAx>
        <c:axId val="11283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835584"/>
        <c:crosses val="autoZero"/>
        <c:auto val="1"/>
        <c:lblAlgn val="ctr"/>
        <c:lblOffset val="100"/>
        <c:noMultiLvlLbl val="0"/>
      </c:catAx>
      <c:valAx>
        <c:axId val="112835584"/>
        <c:scaling>
          <c:orientation val="minMax"/>
          <c:max val="1.5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34048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[2]Agregat!$K$22</c:f>
              <c:strCache>
                <c:ptCount val="1"/>
                <c:pt idx="0">
                  <c:v>LAKI-LAKI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mbria" panose="02040503050406030204" pitchFamily="18" charset="0"/>
                    <a:ea typeface="Calibri"/>
                    <a:cs typeface="Calibri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[2]Agregat!$J$23:$J$38</c:f>
              <c:strCache>
                <c:ptCount val="16"/>
                <c:pt idx="0">
                  <c:v>00-04</c:v>
                </c:pt>
                <c:pt idx="1">
                  <c:v>05-09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&gt; 75</c:v>
                </c:pt>
              </c:strCache>
            </c:strRef>
          </c:cat>
          <c:val>
            <c:numRef>
              <c:f>[2]Agregat!$K$23:$K$38</c:f>
              <c:numCache>
                <c:formatCode>General</c:formatCode>
                <c:ptCount val="16"/>
                <c:pt idx="0">
                  <c:v>-1763061</c:v>
                </c:pt>
                <c:pt idx="1">
                  <c:v>-2077717</c:v>
                </c:pt>
                <c:pt idx="2">
                  <c:v>-1903255</c:v>
                </c:pt>
                <c:pt idx="3">
                  <c:v>-1588921</c:v>
                </c:pt>
                <c:pt idx="4">
                  <c:v>-1995373</c:v>
                </c:pt>
                <c:pt idx="5">
                  <c:v>-1925298</c:v>
                </c:pt>
                <c:pt idx="6">
                  <c:v>-1805074</c:v>
                </c:pt>
                <c:pt idx="7">
                  <c:v>-1948359</c:v>
                </c:pt>
                <c:pt idx="8">
                  <c:v>-1776508</c:v>
                </c:pt>
                <c:pt idx="9">
                  <c:v>-1638526</c:v>
                </c:pt>
                <c:pt idx="10">
                  <c:v>-1386399</c:v>
                </c:pt>
                <c:pt idx="11">
                  <c:v>-1123701</c:v>
                </c:pt>
                <c:pt idx="12">
                  <c:v>-854271</c:v>
                </c:pt>
                <c:pt idx="13">
                  <c:v>-642108</c:v>
                </c:pt>
                <c:pt idx="14">
                  <c:v>-354647</c:v>
                </c:pt>
                <c:pt idx="15">
                  <c:v>-440775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7-43F4-B102-4685C8566638}"/>
            </c:ext>
          </c:extLst>
        </c:ser>
        <c:ser>
          <c:idx val="1"/>
          <c:order val="1"/>
          <c:tx>
            <c:strRef>
              <c:f>[2]Agregat!$L$22</c:f>
              <c:strCache>
                <c:ptCount val="1"/>
                <c:pt idx="0">
                  <c:v>PEREMPUAN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mbria" panose="02040503050406030204" pitchFamily="18" charset="0"/>
                    <a:ea typeface="Calibri"/>
                    <a:cs typeface="Calibri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[2]Agregat!$J$23:$J$38</c:f>
              <c:strCache>
                <c:ptCount val="16"/>
                <c:pt idx="0">
                  <c:v>00-04</c:v>
                </c:pt>
                <c:pt idx="1">
                  <c:v>05-09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&gt; 75</c:v>
                </c:pt>
              </c:strCache>
            </c:strRef>
          </c:cat>
          <c:val>
            <c:numRef>
              <c:f>[2]Agregat!$L$23:$L$38</c:f>
              <c:numCache>
                <c:formatCode>General</c:formatCode>
                <c:ptCount val="16"/>
                <c:pt idx="0">
                  <c:v>1644594</c:v>
                </c:pt>
                <c:pt idx="1">
                  <c:v>1950039</c:v>
                </c:pt>
                <c:pt idx="2">
                  <c:v>1795468</c:v>
                </c:pt>
                <c:pt idx="3">
                  <c:v>1556722</c:v>
                </c:pt>
                <c:pt idx="4">
                  <c:v>1895929</c:v>
                </c:pt>
                <c:pt idx="5">
                  <c:v>1854018</c:v>
                </c:pt>
                <c:pt idx="6">
                  <c:v>1759073</c:v>
                </c:pt>
                <c:pt idx="7">
                  <c:v>1965388</c:v>
                </c:pt>
                <c:pt idx="8">
                  <c:v>1822055</c:v>
                </c:pt>
                <c:pt idx="9">
                  <c:v>1636365</c:v>
                </c:pt>
                <c:pt idx="10">
                  <c:v>1381607</c:v>
                </c:pt>
                <c:pt idx="11">
                  <c:v>1111507</c:v>
                </c:pt>
                <c:pt idx="12">
                  <c:v>817847</c:v>
                </c:pt>
                <c:pt idx="13">
                  <c:v>574695</c:v>
                </c:pt>
                <c:pt idx="14">
                  <c:v>363535</c:v>
                </c:pt>
                <c:pt idx="15">
                  <c:v>426762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7-43F4-B102-4685C8566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82496"/>
        <c:axId val="46684032"/>
      </c:barChart>
      <c:catAx>
        <c:axId val="46682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d-ID"/>
          </a:p>
        </c:txPr>
        <c:crossAx val="46684032"/>
        <c:crosses val="autoZero"/>
        <c:auto val="1"/>
        <c:lblAlgn val="ctr"/>
        <c:lblOffset val="100"/>
        <c:noMultiLvlLbl val="0"/>
      </c:catAx>
      <c:valAx>
        <c:axId val="46684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d-ID"/>
          </a:p>
        </c:txPr>
        <c:crossAx val="4668249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d-ID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0" i="1" baseline="0"/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UMPT!$O$6:$O$32</c:f>
              <c:strCache>
                <c:ptCount val="27"/>
                <c:pt idx="0">
                  <c:v> BOGOR </c:v>
                </c:pt>
                <c:pt idx="1">
                  <c:v> SUKABUMI </c:v>
                </c:pt>
                <c:pt idx="2">
                  <c:v> CIANJUR </c:v>
                </c:pt>
                <c:pt idx="3">
                  <c:v> BANDUNG </c:v>
                </c:pt>
                <c:pt idx="4">
                  <c:v> GARUT </c:v>
                </c:pt>
                <c:pt idx="5">
                  <c:v> TASIKMALAYA </c:v>
                </c:pt>
                <c:pt idx="6">
                  <c:v> CIAMIS </c:v>
                </c:pt>
                <c:pt idx="7">
                  <c:v> KUNINGAN </c:v>
                </c:pt>
                <c:pt idx="8">
                  <c:v> CIREBON </c:v>
                </c:pt>
                <c:pt idx="9">
                  <c:v> MAJALENGKA </c:v>
                </c:pt>
                <c:pt idx="10">
                  <c:v> SUMEDANG </c:v>
                </c:pt>
                <c:pt idx="11">
                  <c:v> INDRAMAYU </c:v>
                </c:pt>
                <c:pt idx="12">
                  <c:v> SUBANG </c:v>
                </c:pt>
                <c:pt idx="13">
                  <c:v> PURWAKARTA </c:v>
                </c:pt>
                <c:pt idx="14">
                  <c:v> KARAWANG </c:v>
                </c:pt>
                <c:pt idx="15">
                  <c:v> BEKASI </c:v>
                </c:pt>
                <c:pt idx="16">
                  <c:v> BANDUNG BARAT </c:v>
                </c:pt>
                <c:pt idx="17">
                  <c:v> PANGANDARAN </c:v>
                </c:pt>
                <c:pt idx="18">
                  <c:v> KOTA BOGOR </c:v>
                </c:pt>
                <c:pt idx="19">
                  <c:v> KOTA SUKABUMI </c:v>
                </c:pt>
                <c:pt idx="20">
                  <c:v> KOTA BANDUNG </c:v>
                </c:pt>
                <c:pt idx="21">
                  <c:v> KOTA CIREBON </c:v>
                </c:pt>
                <c:pt idx="22">
                  <c:v> KOTA BEKASI </c:v>
                </c:pt>
                <c:pt idx="23">
                  <c:v> KOTA DEPOK </c:v>
                </c:pt>
                <c:pt idx="24">
                  <c:v> KOTA CIMAHI </c:v>
                </c:pt>
                <c:pt idx="25">
                  <c:v> KOTA TASIKMALAYA </c:v>
                </c:pt>
                <c:pt idx="26">
                  <c:v> KOTA BANJAR </c:v>
                </c:pt>
              </c:strCache>
            </c:strRef>
          </c:cat>
          <c:val>
            <c:numRef>
              <c:f>UMPT!$P$6:$P$32</c:f>
              <c:numCache>
                <c:formatCode>0.00</c:formatCode>
                <c:ptCount val="27"/>
                <c:pt idx="0">
                  <c:v>37.860347205535085</c:v>
                </c:pt>
                <c:pt idx="1">
                  <c:v>47.675928196111919</c:v>
                </c:pt>
                <c:pt idx="2">
                  <c:v>47.614874267275489</c:v>
                </c:pt>
                <c:pt idx="3">
                  <c:v>47.942205127353084</c:v>
                </c:pt>
                <c:pt idx="4">
                  <c:v>46.453198686008975</c:v>
                </c:pt>
                <c:pt idx="5">
                  <c:v>48.324013352080627</c:v>
                </c:pt>
                <c:pt idx="6">
                  <c:v>48.554433761126923</c:v>
                </c:pt>
                <c:pt idx="7">
                  <c:v>47.941103637181428</c:v>
                </c:pt>
                <c:pt idx="8">
                  <c:v>38.737202770708244</c:v>
                </c:pt>
                <c:pt idx="9">
                  <c:v>46.983401375221518</c:v>
                </c:pt>
                <c:pt idx="10">
                  <c:v>48.132588943735797</c:v>
                </c:pt>
                <c:pt idx="11">
                  <c:v>40.184088355180116</c:v>
                </c:pt>
                <c:pt idx="12">
                  <c:v>44.48380083584896</c:v>
                </c:pt>
                <c:pt idx="13">
                  <c:v>45.74671594097515</c:v>
                </c:pt>
                <c:pt idx="14">
                  <c:v>42.568310436391663</c:v>
                </c:pt>
                <c:pt idx="15">
                  <c:v>35.915109362725723</c:v>
                </c:pt>
                <c:pt idx="16">
                  <c:v>47.807775550249666</c:v>
                </c:pt>
                <c:pt idx="17">
                  <c:v>45.505552548828859</c:v>
                </c:pt>
                <c:pt idx="18">
                  <c:v>45.062181069503325</c:v>
                </c:pt>
                <c:pt idx="19">
                  <c:v>48.158762912861278</c:v>
                </c:pt>
                <c:pt idx="20">
                  <c:v>44.409066960088261</c:v>
                </c:pt>
                <c:pt idx="21">
                  <c:v>45.858688013164432</c:v>
                </c:pt>
                <c:pt idx="22">
                  <c:v>40.070892574926539</c:v>
                </c:pt>
                <c:pt idx="23">
                  <c:v>42.904703991827574</c:v>
                </c:pt>
                <c:pt idx="24">
                  <c:v>42.409482392817743</c:v>
                </c:pt>
                <c:pt idx="25">
                  <c:v>46.555483396817188</c:v>
                </c:pt>
                <c:pt idx="26">
                  <c:v>45.128983308042486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4-4573-B8EA-A04521685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5042944"/>
        <c:axId val="115065216"/>
        <c:axId val="0"/>
      </c:bar3DChart>
      <c:catAx>
        <c:axId val="115042944"/>
        <c:scaling>
          <c:orientation val="minMax"/>
        </c:scaling>
        <c:delete val="0"/>
        <c:axPos val="b"/>
        <c:numFmt formatCode="General" sourceLinked="0"/>
        <c:majorTickMark val="in"/>
        <c:minorTickMark val="none"/>
        <c:tickLblPos val="nextTo"/>
        <c:txPr>
          <a:bodyPr/>
          <a:lstStyle/>
          <a:p>
            <a:pPr>
              <a:defRPr b="0" i="1" baseline="0"/>
            </a:pPr>
            <a:endParaRPr lang="id-ID"/>
          </a:p>
        </c:txPr>
        <c:crossAx val="115065216"/>
        <c:crosses val="autoZero"/>
        <c:auto val="1"/>
        <c:lblAlgn val="ctr"/>
        <c:lblOffset val="100"/>
        <c:noMultiLvlLbl val="0"/>
      </c:catAx>
      <c:valAx>
        <c:axId val="1150652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5042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Jumduk_KK_KU!$L$5</c:f>
              <c:strCache>
                <c:ptCount val="1"/>
                <c:pt idx="0">
                  <c:v>LAKI-LAKI</c:v>
                </c:pt>
              </c:strCache>
            </c:strRef>
          </c:tx>
          <c:invertIfNegative val="0"/>
          <c:cat>
            <c:strRef>
              <c:f>Jumduk_KK_KU!$K$6:$K$18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&gt; 75</c:v>
                </c:pt>
              </c:strCache>
            </c:strRef>
          </c:cat>
          <c:val>
            <c:numRef>
              <c:f>Jumduk_KK_KU!$L$6:$L$18</c:f>
              <c:numCache>
                <c:formatCode>#,##0</c:formatCode>
                <c:ptCount val="13"/>
                <c:pt idx="0">
                  <c:v>10170</c:v>
                </c:pt>
                <c:pt idx="1">
                  <c:v>277981</c:v>
                </c:pt>
                <c:pt idx="2">
                  <c:v>1001524</c:v>
                </c:pt>
                <c:pt idx="3">
                  <c:v>1425141</c:v>
                </c:pt>
                <c:pt idx="4">
                  <c:v>1743461</c:v>
                </c:pt>
                <c:pt idx="5">
                  <c:v>1673984</c:v>
                </c:pt>
                <c:pt idx="6">
                  <c:v>1584401</c:v>
                </c:pt>
                <c:pt idx="7">
                  <c:v>1358441</c:v>
                </c:pt>
                <c:pt idx="8">
                  <c:v>1108995</c:v>
                </c:pt>
                <c:pt idx="9">
                  <c:v>844592</c:v>
                </c:pt>
                <c:pt idx="10">
                  <c:v>634237</c:v>
                </c:pt>
                <c:pt idx="11">
                  <c:v>348295</c:v>
                </c:pt>
                <c:pt idx="12">
                  <c:v>427128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8-46C4-9DE2-DE1F73FC4288}"/>
            </c:ext>
          </c:extLst>
        </c:ser>
        <c:ser>
          <c:idx val="1"/>
          <c:order val="1"/>
          <c:tx>
            <c:strRef>
              <c:f>Jumduk_KK_KU!$M$5</c:f>
              <c:strCache>
                <c:ptCount val="1"/>
                <c:pt idx="0">
                  <c:v>PEREMPUAN</c:v>
                </c:pt>
              </c:strCache>
            </c:strRef>
          </c:tx>
          <c:invertIfNegative val="0"/>
          <c:cat>
            <c:strRef>
              <c:f>Jumduk_KK_KU!$K$6:$K$18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&gt; 75</c:v>
                </c:pt>
              </c:strCache>
            </c:strRef>
          </c:cat>
          <c:val>
            <c:numRef>
              <c:f>Jumduk_KK_KU!$M$6:$M$18</c:f>
              <c:numCache>
                <c:formatCode>#,##0</c:formatCode>
                <c:ptCount val="13"/>
                <c:pt idx="0">
                  <c:v>7432</c:v>
                </c:pt>
                <c:pt idx="1">
                  <c:v>57180</c:v>
                </c:pt>
                <c:pt idx="2">
                  <c:v>112721</c:v>
                </c:pt>
                <c:pt idx="3">
                  <c:v>130886</c:v>
                </c:pt>
                <c:pt idx="4">
                  <c:v>175265</c:v>
                </c:pt>
                <c:pt idx="5">
                  <c:v>201418</c:v>
                </c:pt>
                <c:pt idx="6">
                  <c:v>224945</c:v>
                </c:pt>
                <c:pt idx="7">
                  <c:v>254263</c:v>
                </c:pt>
                <c:pt idx="8">
                  <c:v>270852</c:v>
                </c:pt>
                <c:pt idx="9">
                  <c:v>267940</c:v>
                </c:pt>
                <c:pt idx="10">
                  <c:v>241408</c:v>
                </c:pt>
                <c:pt idx="11">
                  <c:v>187725</c:v>
                </c:pt>
                <c:pt idx="12">
                  <c:v>267000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8-46C4-9DE2-DE1F73FC4288}"/>
            </c:ext>
          </c:extLst>
        </c:ser>
        <c:ser>
          <c:idx val="2"/>
          <c:order val="2"/>
          <c:tx>
            <c:strRef>
              <c:f>Jumduk_KK_KU!$N$5</c:f>
              <c:strCache>
                <c:ptCount val="1"/>
                <c:pt idx="0">
                  <c:v>JUMLAH</c:v>
                </c:pt>
              </c:strCache>
            </c:strRef>
          </c:tx>
          <c:invertIfNegative val="0"/>
          <c:cat>
            <c:strRef>
              <c:f>Jumduk_KK_KU!$K$6:$K$18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&gt; 75</c:v>
                </c:pt>
              </c:strCache>
            </c:strRef>
          </c:cat>
          <c:val>
            <c:numRef>
              <c:f>Jumduk_KK_KU!$N$6:$N$18</c:f>
              <c:numCache>
                <c:formatCode>#,##0</c:formatCode>
                <c:ptCount val="13"/>
                <c:pt idx="0">
                  <c:v>17602</c:v>
                </c:pt>
                <c:pt idx="1">
                  <c:v>335161</c:v>
                </c:pt>
                <c:pt idx="2">
                  <c:v>1114245</c:v>
                </c:pt>
                <c:pt idx="3">
                  <c:v>1556027</c:v>
                </c:pt>
                <c:pt idx="4">
                  <c:v>1918726</c:v>
                </c:pt>
                <c:pt idx="5">
                  <c:v>1875402</c:v>
                </c:pt>
                <c:pt idx="6">
                  <c:v>1809346</c:v>
                </c:pt>
                <c:pt idx="7">
                  <c:v>1612704</c:v>
                </c:pt>
                <c:pt idx="8">
                  <c:v>1379847</c:v>
                </c:pt>
                <c:pt idx="9">
                  <c:v>1112532</c:v>
                </c:pt>
                <c:pt idx="10">
                  <c:v>875645</c:v>
                </c:pt>
                <c:pt idx="11">
                  <c:v>536020</c:v>
                </c:pt>
                <c:pt idx="12">
                  <c:v>694128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48-46C4-9DE2-DE1F73FC4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834304"/>
        <c:axId val="116835840"/>
        <c:axId val="0"/>
      </c:bar3DChart>
      <c:catAx>
        <c:axId val="116834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6835840"/>
        <c:crosses val="autoZero"/>
        <c:auto val="1"/>
        <c:lblAlgn val="ctr"/>
        <c:lblOffset val="100"/>
        <c:noMultiLvlLbl val="0"/>
      </c:catAx>
      <c:valAx>
        <c:axId val="1168358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68343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Jumduk_Agama!$K$5:$K$11</c:f>
              <c:strCache>
                <c:ptCount val="7"/>
                <c:pt idx="0">
                  <c:v>ISLAM</c:v>
                </c:pt>
                <c:pt idx="1">
                  <c:v>KRISTEN</c:v>
                </c:pt>
                <c:pt idx="2">
                  <c:v>KATHOLIK</c:v>
                </c:pt>
                <c:pt idx="3">
                  <c:v>HINDU</c:v>
                </c:pt>
                <c:pt idx="4">
                  <c:v>BUDDHA</c:v>
                </c:pt>
                <c:pt idx="5">
                  <c:v>KONGHUCHU</c:v>
                </c:pt>
                <c:pt idx="6">
                  <c:v>KEPERCAYAAN LAINNYA</c:v>
                </c:pt>
              </c:strCache>
            </c:strRef>
          </c:cat>
          <c:val>
            <c:numRef>
              <c:f>Jumduk_Agama!$L$5:$L$11</c:f>
              <c:numCache>
                <c:formatCode>0.00</c:formatCode>
                <c:ptCount val="7"/>
                <c:pt idx="0">
                  <c:v>97.241594328582664</c:v>
                </c:pt>
                <c:pt idx="1">
                  <c:v>1.8316063376442564</c:v>
                </c:pt>
                <c:pt idx="2">
                  <c:v>0.6423625791201264</c:v>
                </c:pt>
                <c:pt idx="3">
                  <c:v>3.6846108540448709E-2</c:v>
                </c:pt>
                <c:pt idx="4">
                  <c:v>0.21446016661090311</c:v>
                </c:pt>
                <c:pt idx="5">
                  <c:v>2.5605293117805294E-2</c:v>
                </c:pt>
                <c:pt idx="6">
                  <c:v>7.5251863837945106E-3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2B-4BA2-B659-952803E52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860992"/>
        <c:axId val="137862528"/>
        <c:axId val="0"/>
      </c:bar3DChart>
      <c:catAx>
        <c:axId val="137860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7862528"/>
        <c:crosses val="autoZero"/>
        <c:auto val="1"/>
        <c:lblAlgn val="ctr"/>
        <c:lblOffset val="100"/>
        <c:noMultiLvlLbl val="0"/>
      </c:catAx>
      <c:valAx>
        <c:axId val="1378625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7860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Jumduk_Gol_drh!$M$5</c:f>
              <c:strCache>
                <c:ptCount val="1"/>
                <c:pt idx="0">
                  <c:v>LAKI-LAKI</c:v>
                </c:pt>
              </c:strCache>
            </c:strRef>
          </c:tx>
          <c:invertIfNegative val="0"/>
          <c:cat>
            <c:strRef>
              <c:f>Jumduk_Gol_drh!$L$6:$L$18</c:f>
              <c:strCache>
                <c:ptCount val="13"/>
                <c:pt idx="0">
                  <c:v>A</c:v>
                </c:pt>
                <c:pt idx="1">
                  <c:v>B</c:v>
                </c:pt>
                <c:pt idx="2">
                  <c:v>AB</c:v>
                </c:pt>
                <c:pt idx="3">
                  <c:v>O</c:v>
                </c:pt>
                <c:pt idx="4">
                  <c:v>A+</c:v>
                </c:pt>
                <c:pt idx="5">
                  <c:v>A-</c:v>
                </c:pt>
                <c:pt idx="6">
                  <c:v>B+</c:v>
                </c:pt>
                <c:pt idx="7">
                  <c:v>B-</c:v>
                </c:pt>
                <c:pt idx="8">
                  <c:v>AB+</c:v>
                </c:pt>
                <c:pt idx="9">
                  <c:v>AB-</c:v>
                </c:pt>
                <c:pt idx="10">
                  <c:v>O+</c:v>
                </c:pt>
                <c:pt idx="11">
                  <c:v>O-</c:v>
                </c:pt>
                <c:pt idx="12">
                  <c:v>Tidak Tahu</c:v>
                </c:pt>
              </c:strCache>
            </c:strRef>
          </c:cat>
          <c:val>
            <c:numRef>
              <c:f>Jumduk_Gol_drh!$M$6:$M$18</c:f>
              <c:numCache>
                <c:formatCode>#,##0</c:formatCode>
                <c:ptCount val="13"/>
                <c:pt idx="0">
                  <c:v>732486</c:v>
                </c:pt>
                <c:pt idx="1">
                  <c:v>595634</c:v>
                </c:pt>
                <c:pt idx="2">
                  <c:v>295264</c:v>
                </c:pt>
                <c:pt idx="3">
                  <c:v>1124247</c:v>
                </c:pt>
                <c:pt idx="4">
                  <c:v>125325</c:v>
                </c:pt>
                <c:pt idx="5">
                  <c:v>8996</c:v>
                </c:pt>
                <c:pt idx="6">
                  <c:v>12074</c:v>
                </c:pt>
                <c:pt idx="7">
                  <c:v>1352</c:v>
                </c:pt>
                <c:pt idx="8">
                  <c:v>6703</c:v>
                </c:pt>
                <c:pt idx="9">
                  <c:v>3722</c:v>
                </c:pt>
                <c:pt idx="10">
                  <c:v>15856</c:v>
                </c:pt>
                <c:pt idx="11">
                  <c:v>29129</c:v>
                </c:pt>
                <c:pt idx="12">
                  <c:v>20273205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2-4B20-B694-A3F32957A5DE}"/>
            </c:ext>
          </c:extLst>
        </c:ser>
        <c:ser>
          <c:idx val="1"/>
          <c:order val="1"/>
          <c:tx>
            <c:strRef>
              <c:f>Jumduk_Gol_drh!$N$5</c:f>
              <c:strCache>
                <c:ptCount val="1"/>
                <c:pt idx="0">
                  <c:v>PEREMPUAN</c:v>
                </c:pt>
              </c:strCache>
            </c:strRef>
          </c:tx>
          <c:invertIfNegative val="0"/>
          <c:cat>
            <c:strRef>
              <c:f>Jumduk_Gol_drh!$L$6:$L$18</c:f>
              <c:strCache>
                <c:ptCount val="13"/>
                <c:pt idx="0">
                  <c:v>A</c:v>
                </c:pt>
                <c:pt idx="1">
                  <c:v>B</c:v>
                </c:pt>
                <c:pt idx="2">
                  <c:v>AB</c:v>
                </c:pt>
                <c:pt idx="3">
                  <c:v>O</c:v>
                </c:pt>
                <c:pt idx="4">
                  <c:v>A+</c:v>
                </c:pt>
                <c:pt idx="5">
                  <c:v>A-</c:v>
                </c:pt>
                <c:pt idx="6">
                  <c:v>B+</c:v>
                </c:pt>
                <c:pt idx="7">
                  <c:v>B-</c:v>
                </c:pt>
                <c:pt idx="8">
                  <c:v>AB+</c:v>
                </c:pt>
                <c:pt idx="9">
                  <c:v>AB-</c:v>
                </c:pt>
                <c:pt idx="10">
                  <c:v>O+</c:v>
                </c:pt>
                <c:pt idx="11">
                  <c:v>O-</c:v>
                </c:pt>
                <c:pt idx="12">
                  <c:v>Tidak Tahu</c:v>
                </c:pt>
              </c:strCache>
            </c:strRef>
          </c:cat>
          <c:val>
            <c:numRef>
              <c:f>Jumduk_Gol_drh!$N$6:$N$18</c:f>
              <c:numCache>
                <c:formatCode>#,##0</c:formatCode>
                <c:ptCount val="13"/>
                <c:pt idx="0">
                  <c:v>737937</c:v>
                </c:pt>
                <c:pt idx="1">
                  <c:v>623574</c:v>
                </c:pt>
                <c:pt idx="2">
                  <c:v>277156</c:v>
                </c:pt>
                <c:pt idx="3">
                  <c:v>1014356</c:v>
                </c:pt>
                <c:pt idx="4">
                  <c:v>106373</c:v>
                </c:pt>
                <c:pt idx="5">
                  <c:v>9606</c:v>
                </c:pt>
                <c:pt idx="6">
                  <c:v>14035</c:v>
                </c:pt>
                <c:pt idx="7">
                  <c:v>1429</c:v>
                </c:pt>
                <c:pt idx="8">
                  <c:v>7367</c:v>
                </c:pt>
                <c:pt idx="9">
                  <c:v>3663</c:v>
                </c:pt>
                <c:pt idx="10">
                  <c:v>16391</c:v>
                </c:pt>
                <c:pt idx="11">
                  <c:v>28285</c:v>
                </c:pt>
                <c:pt idx="12">
                  <c:v>19715432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12-4B20-B694-A3F32957A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44160"/>
        <c:axId val="138470528"/>
        <c:axId val="0"/>
      </c:bar3DChart>
      <c:catAx>
        <c:axId val="13844416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38470528"/>
        <c:crosses val="autoZero"/>
        <c:auto val="1"/>
        <c:lblAlgn val="ctr"/>
        <c:lblOffset val="100"/>
        <c:noMultiLvlLbl val="0"/>
      </c:catAx>
      <c:valAx>
        <c:axId val="138470528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1384441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9</xdr:row>
      <xdr:rowOff>47625</xdr:rowOff>
    </xdr:from>
    <xdr:to>
      <xdr:col>8</xdr:col>
      <xdr:colOff>12700</xdr:colOff>
      <xdr:row>30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</xdr:row>
      <xdr:rowOff>152400</xdr:rowOff>
    </xdr:from>
    <xdr:to>
      <xdr:col>18</xdr:col>
      <xdr:colOff>381000</xdr:colOff>
      <xdr:row>31</xdr:row>
      <xdr:rowOff>9525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390525</xdr:colOff>
      <xdr:row>3</xdr:row>
      <xdr:rowOff>180973</xdr:rowOff>
    </xdr:from>
    <xdr:to>
      <xdr:col>26</xdr:col>
      <xdr:colOff>371475</xdr:colOff>
      <xdr:row>24</xdr:row>
      <xdr:rowOff>152399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2</xdr:row>
      <xdr:rowOff>161925</xdr:rowOff>
    </xdr:from>
    <xdr:to>
      <xdr:col>15</xdr:col>
      <xdr:colOff>466725</xdr:colOff>
      <xdr:row>17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2</xdr:row>
      <xdr:rowOff>104775</xdr:rowOff>
    </xdr:from>
    <xdr:to>
      <xdr:col>14</xdr:col>
      <xdr:colOff>142875</xdr:colOff>
      <xdr:row>17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0</xdr:row>
      <xdr:rowOff>47624</xdr:rowOff>
    </xdr:from>
    <xdr:to>
      <xdr:col>16</xdr:col>
      <xdr:colOff>190500</xdr:colOff>
      <xdr:row>20</xdr:row>
      <xdr:rowOff>95249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Laju%20Pertumbuhan%20Penduduk%20(LPP)%20&amp;%20Kepadatan%20Pendudu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02_32_Jumduk_Kec_K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P"/>
      <sheetName val="Kepadatan Penduduk 2016"/>
      <sheetName val="Kepadatan Penduduk 2017"/>
      <sheetName val="Kepadatan Penduduk 2018"/>
      <sheetName val="Kepadatan Penduduk 2019"/>
    </sheetNames>
    <sheetDataSet>
      <sheetData sheetId="0">
        <row r="5">
          <cell r="E5" t="str">
            <v>LPP</v>
          </cell>
        </row>
        <row r="8">
          <cell r="A8">
            <v>2015</v>
          </cell>
          <cell r="E8">
            <v>1.1447080237378504</v>
          </cell>
        </row>
        <row r="9">
          <cell r="A9">
            <v>2016</v>
          </cell>
          <cell r="E9">
            <v>1.1832824195681546</v>
          </cell>
        </row>
        <row r="10">
          <cell r="A10">
            <v>2017</v>
          </cell>
          <cell r="E10">
            <v>1.2429062000080426</v>
          </cell>
        </row>
        <row r="11">
          <cell r="A11">
            <v>2018</v>
          </cell>
          <cell r="E11">
            <v>1.3543801432176039</v>
          </cell>
        </row>
        <row r="12">
          <cell r="A12">
            <v>2019</v>
          </cell>
          <cell r="E12">
            <v>1.3690298059235495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"/>
      <sheetName val="Agregat"/>
      <sheetName val="Print"/>
    </sheetNames>
    <sheetDataSet>
      <sheetData sheetId="0" refreshError="1"/>
      <sheetData sheetId="1">
        <row r="22">
          <cell r="K22" t="str">
            <v>LAKI-LAKI</v>
          </cell>
          <cell r="L22" t="str">
            <v>PEREMPUAN</v>
          </cell>
        </row>
        <row r="23">
          <cell r="J23" t="str">
            <v>00-04</v>
          </cell>
          <cell r="K23">
            <v>-1763061</v>
          </cell>
          <cell r="L23">
            <v>1644594</v>
          </cell>
        </row>
        <row r="24">
          <cell r="J24" t="str">
            <v>05-09</v>
          </cell>
          <cell r="K24">
            <v>-2077717</v>
          </cell>
          <cell r="L24">
            <v>1950039</v>
          </cell>
        </row>
        <row r="25">
          <cell r="J25" t="str">
            <v>10-14</v>
          </cell>
          <cell r="K25">
            <v>-1903255</v>
          </cell>
          <cell r="L25">
            <v>1795468</v>
          </cell>
        </row>
        <row r="26">
          <cell r="J26" t="str">
            <v>15-19</v>
          </cell>
          <cell r="K26">
            <v>-1588921</v>
          </cell>
          <cell r="L26">
            <v>1556722</v>
          </cell>
        </row>
        <row r="27">
          <cell r="J27" t="str">
            <v>20-24</v>
          </cell>
          <cell r="K27">
            <v>-1995373</v>
          </cell>
          <cell r="L27">
            <v>1895929</v>
          </cell>
        </row>
        <row r="28">
          <cell r="J28" t="str">
            <v>25-29</v>
          </cell>
          <cell r="K28">
            <v>-1925298</v>
          </cell>
          <cell r="L28">
            <v>1854018</v>
          </cell>
        </row>
        <row r="29">
          <cell r="J29" t="str">
            <v>30-34</v>
          </cell>
          <cell r="K29">
            <v>-1805074</v>
          </cell>
          <cell r="L29">
            <v>1759073</v>
          </cell>
        </row>
        <row r="30">
          <cell r="J30" t="str">
            <v>35-39</v>
          </cell>
          <cell r="K30">
            <v>-1948359</v>
          </cell>
          <cell r="L30">
            <v>1965388</v>
          </cell>
        </row>
        <row r="31">
          <cell r="J31" t="str">
            <v>40-44</v>
          </cell>
          <cell r="K31">
            <v>-1776508</v>
          </cell>
          <cell r="L31">
            <v>1822055</v>
          </cell>
        </row>
        <row r="32">
          <cell r="J32" t="str">
            <v>45-49</v>
          </cell>
          <cell r="K32">
            <v>-1638526</v>
          </cell>
          <cell r="L32">
            <v>1636365</v>
          </cell>
        </row>
        <row r="33">
          <cell r="J33" t="str">
            <v>50-54</v>
          </cell>
          <cell r="K33">
            <v>-1386399</v>
          </cell>
          <cell r="L33">
            <v>1381607</v>
          </cell>
        </row>
        <row r="34">
          <cell r="J34" t="str">
            <v>55-59</v>
          </cell>
          <cell r="K34">
            <v>-1123701</v>
          </cell>
          <cell r="L34">
            <v>1111507</v>
          </cell>
        </row>
        <row r="35">
          <cell r="J35" t="str">
            <v>60-64</v>
          </cell>
          <cell r="K35">
            <v>-854271</v>
          </cell>
          <cell r="L35">
            <v>817847</v>
          </cell>
        </row>
        <row r="36">
          <cell r="J36" t="str">
            <v>65-69</v>
          </cell>
          <cell r="K36">
            <v>-642108</v>
          </cell>
          <cell r="L36">
            <v>574695</v>
          </cell>
        </row>
        <row r="37">
          <cell r="J37" t="str">
            <v>70-74</v>
          </cell>
          <cell r="K37">
            <v>-354647</v>
          </cell>
          <cell r="L37">
            <v>363535</v>
          </cell>
        </row>
        <row r="38">
          <cell r="J38" t="str">
            <v>&gt; 75</v>
          </cell>
          <cell r="K38">
            <v>-440775</v>
          </cell>
          <cell r="L38">
            <v>426762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workbookViewId="0">
      <selection activeCell="J8" sqref="J8"/>
    </sheetView>
  </sheetViews>
  <sheetFormatPr defaultRowHeight="12.3" x14ac:dyDescent="0.4"/>
  <cols>
    <col min="1" max="1" width="11.1640625" customWidth="1"/>
    <col min="2" max="2" width="21.27734375" customWidth="1"/>
    <col min="3" max="3" width="14.27734375" bestFit="1" customWidth="1"/>
    <col min="4" max="4" width="6.83203125" bestFit="1" customWidth="1"/>
    <col min="5" max="5" width="15" customWidth="1"/>
    <col min="6" max="6" width="6.83203125" bestFit="1" customWidth="1"/>
    <col min="7" max="7" width="14.27734375" bestFit="1" customWidth="1"/>
    <col min="8" max="8" width="7.609375" customWidth="1"/>
  </cols>
  <sheetData>
    <row r="1" spans="1:8" ht="13.8" x14ac:dyDescent="0.45">
      <c r="A1" s="182" t="s">
        <v>35</v>
      </c>
      <c r="B1" s="182"/>
      <c r="C1" s="182"/>
      <c r="D1" s="182"/>
      <c r="E1" s="182"/>
      <c r="F1" s="182"/>
      <c r="G1" s="182"/>
      <c r="H1" s="182"/>
    </row>
    <row r="2" spans="1:8" ht="13.8" x14ac:dyDescent="0.45">
      <c r="A2" s="182" t="s">
        <v>36</v>
      </c>
      <c r="B2" s="182"/>
      <c r="C2" s="182"/>
      <c r="D2" s="182"/>
      <c r="E2" s="182"/>
      <c r="F2" s="182"/>
      <c r="G2" s="182"/>
      <c r="H2" s="182"/>
    </row>
    <row r="3" spans="1:8" ht="13.8" x14ac:dyDescent="0.45">
      <c r="A3" s="5"/>
      <c r="B3" s="5"/>
      <c r="C3" s="5"/>
      <c r="D3" s="5"/>
      <c r="E3" s="5"/>
      <c r="F3" s="5"/>
      <c r="G3" s="5"/>
      <c r="H3" s="5"/>
    </row>
    <row r="4" spans="1:8" ht="14.1" thickBot="1" x14ac:dyDescent="0.45">
      <c r="A4" s="183" t="s">
        <v>29</v>
      </c>
      <c r="B4" s="185" t="s">
        <v>28</v>
      </c>
      <c r="C4" s="187" t="s">
        <v>30</v>
      </c>
      <c r="D4" s="188"/>
      <c r="E4" s="187" t="s">
        <v>33</v>
      </c>
      <c r="F4" s="188"/>
      <c r="G4" s="187" t="s">
        <v>7</v>
      </c>
      <c r="H4" s="189"/>
    </row>
    <row r="5" spans="1:8" ht="14.1" thickTop="1" x14ac:dyDescent="0.4">
      <c r="A5" s="184"/>
      <c r="B5" s="186"/>
      <c r="C5" s="22" t="s">
        <v>31</v>
      </c>
      <c r="D5" s="22" t="s">
        <v>32</v>
      </c>
      <c r="E5" s="22" t="s">
        <v>31</v>
      </c>
      <c r="F5" s="22" t="s">
        <v>32</v>
      </c>
      <c r="G5" s="22" t="s">
        <v>31</v>
      </c>
      <c r="H5" s="23" t="s">
        <v>32</v>
      </c>
    </row>
    <row r="6" spans="1:8" ht="13.8" x14ac:dyDescent="0.45">
      <c r="A6" s="8">
        <v>3201</v>
      </c>
      <c r="B6" s="9" t="s">
        <v>26</v>
      </c>
      <c r="C6" s="10">
        <v>2419341</v>
      </c>
      <c r="D6" s="11">
        <f t="shared" ref="D6:D19" si="0">(C6/$G$33)*100</f>
        <v>5.2847581860539314</v>
      </c>
      <c r="E6" s="10">
        <v>2296583</v>
      </c>
      <c r="F6" s="11">
        <f t="shared" ref="F6:F19" si="1">(E6/$G$33)*100</f>
        <v>5.0166081628023074</v>
      </c>
      <c r="G6" s="10">
        <v>4715924</v>
      </c>
      <c r="H6" s="12">
        <f t="shared" ref="H6:H19" si="2">(G6/$G$33)*100</f>
        <v>10.301366348856238</v>
      </c>
    </row>
    <row r="7" spans="1:8" ht="13.8" x14ac:dyDescent="0.45">
      <c r="A7" s="13">
        <v>3202</v>
      </c>
      <c r="B7" s="14" t="s">
        <v>9</v>
      </c>
      <c r="C7" s="15">
        <v>1309395</v>
      </c>
      <c r="D7" s="16">
        <f t="shared" si="0"/>
        <v>2.8602152177093214</v>
      </c>
      <c r="E7" s="15">
        <v>1262495</v>
      </c>
      <c r="F7" s="16">
        <f t="shared" si="1"/>
        <v>2.7577678326875619</v>
      </c>
      <c r="G7" s="15">
        <v>2571890</v>
      </c>
      <c r="H7" s="17">
        <f t="shared" si="2"/>
        <v>5.6179830503968828</v>
      </c>
    </row>
    <row r="8" spans="1:8" ht="13.8" x14ac:dyDescent="0.45">
      <c r="A8" s="8">
        <v>3203</v>
      </c>
      <c r="B8" s="9" t="s">
        <v>25</v>
      </c>
      <c r="C8" s="10">
        <v>1182755</v>
      </c>
      <c r="D8" s="11">
        <f t="shared" si="0"/>
        <v>2.5835854343584543</v>
      </c>
      <c r="E8" s="10">
        <v>1109611</v>
      </c>
      <c r="F8" s="11">
        <f t="shared" si="1"/>
        <v>2.4238112013087401</v>
      </c>
      <c r="G8" s="10">
        <v>2292366</v>
      </c>
      <c r="H8" s="12">
        <f t="shared" si="2"/>
        <v>5.0073966356671944</v>
      </c>
    </row>
    <row r="9" spans="1:8" ht="13.8" x14ac:dyDescent="0.45">
      <c r="A9" s="13">
        <v>3204</v>
      </c>
      <c r="B9" s="14" t="s">
        <v>19</v>
      </c>
      <c r="C9" s="15">
        <v>1817407</v>
      </c>
      <c r="D9" s="16">
        <f t="shared" si="0"/>
        <v>3.9699060697279616</v>
      </c>
      <c r="E9" s="15">
        <v>1744272</v>
      </c>
      <c r="F9" s="16">
        <f t="shared" si="1"/>
        <v>3.810151496091152</v>
      </c>
      <c r="G9" s="15">
        <v>3561679</v>
      </c>
      <c r="H9" s="17">
        <f t="shared" si="2"/>
        <v>7.7800575658191136</v>
      </c>
    </row>
    <row r="10" spans="1:8" ht="13.8" x14ac:dyDescent="0.45">
      <c r="A10" s="8">
        <v>3205</v>
      </c>
      <c r="B10" s="9" t="s">
        <v>20</v>
      </c>
      <c r="C10" s="10">
        <v>1168329</v>
      </c>
      <c r="D10" s="11">
        <f t="shared" si="0"/>
        <v>2.5520735798526144</v>
      </c>
      <c r="E10" s="10">
        <v>1116089</v>
      </c>
      <c r="F10" s="11">
        <f t="shared" si="1"/>
        <v>2.4379616098411701</v>
      </c>
      <c r="G10" s="10">
        <v>2284418</v>
      </c>
      <c r="H10" s="12">
        <f t="shared" si="2"/>
        <v>4.9900351896937849</v>
      </c>
    </row>
    <row r="11" spans="1:8" ht="13.8" x14ac:dyDescent="0.45">
      <c r="A11" s="13">
        <v>3206</v>
      </c>
      <c r="B11" s="14" t="s">
        <v>27</v>
      </c>
      <c r="C11" s="15">
        <v>913795</v>
      </c>
      <c r="D11" s="16">
        <f t="shared" si="0"/>
        <v>1.9960748016195948</v>
      </c>
      <c r="E11" s="15">
        <v>882701</v>
      </c>
      <c r="F11" s="16">
        <f t="shared" si="1"/>
        <v>1.928153714415616</v>
      </c>
      <c r="G11" s="15">
        <v>1796496</v>
      </c>
      <c r="H11" s="17">
        <f t="shared" si="2"/>
        <v>3.9242285160352108</v>
      </c>
    </row>
    <row r="12" spans="1:8" ht="13.8" x14ac:dyDescent="0.45">
      <c r="A12" s="8">
        <v>3207</v>
      </c>
      <c r="B12" s="9" t="s">
        <v>11</v>
      </c>
      <c r="C12" s="10">
        <v>627236</v>
      </c>
      <c r="D12" s="11">
        <f t="shared" si="0"/>
        <v>1.3701212791366424</v>
      </c>
      <c r="E12" s="10">
        <v>626247</v>
      </c>
      <c r="F12" s="11">
        <f t="shared" si="1"/>
        <v>1.3679609280964182</v>
      </c>
      <c r="G12" s="10">
        <v>1253483</v>
      </c>
      <c r="H12" s="12">
        <f t="shared" si="2"/>
        <v>2.7380822072330604</v>
      </c>
    </row>
    <row r="13" spans="1:8" ht="13.8" x14ac:dyDescent="0.45">
      <c r="A13" s="13">
        <v>3208</v>
      </c>
      <c r="B13" s="14" t="s">
        <v>13</v>
      </c>
      <c r="C13" s="15">
        <v>594356</v>
      </c>
      <c r="D13" s="16">
        <f t="shared" si="0"/>
        <v>1.298298890660833</v>
      </c>
      <c r="E13" s="15">
        <v>576586</v>
      </c>
      <c r="F13" s="16">
        <f t="shared" si="1"/>
        <v>1.2594824720715649</v>
      </c>
      <c r="G13" s="15">
        <v>1170942</v>
      </c>
      <c r="H13" s="17">
        <f t="shared" si="2"/>
        <v>2.5577813627323978</v>
      </c>
    </row>
    <row r="14" spans="1:8" ht="13.8" x14ac:dyDescent="0.45">
      <c r="A14" s="8">
        <v>3209</v>
      </c>
      <c r="B14" s="9" t="s">
        <v>14</v>
      </c>
      <c r="C14" s="10">
        <v>1108513</v>
      </c>
      <c r="D14" s="11">
        <f t="shared" si="0"/>
        <v>2.4214127529344567</v>
      </c>
      <c r="E14" s="10">
        <v>1081272</v>
      </c>
      <c r="F14" s="11">
        <f t="shared" si="1"/>
        <v>2.3619080788325855</v>
      </c>
      <c r="G14" s="10">
        <v>2189785</v>
      </c>
      <c r="H14" s="12">
        <f t="shared" si="2"/>
        <v>4.7833208317670426</v>
      </c>
    </row>
    <row r="15" spans="1:8" ht="13.8" x14ac:dyDescent="0.45">
      <c r="A15" s="13">
        <v>3210</v>
      </c>
      <c r="B15" s="14" t="s">
        <v>15</v>
      </c>
      <c r="C15" s="15">
        <v>659543</v>
      </c>
      <c r="D15" s="16">
        <f t="shared" si="0"/>
        <v>1.4406920183242329</v>
      </c>
      <c r="E15" s="15">
        <v>648452</v>
      </c>
      <c r="F15" s="16">
        <f t="shared" si="1"/>
        <v>1.4164650684889166</v>
      </c>
      <c r="G15" s="15">
        <v>1307995</v>
      </c>
      <c r="H15" s="17">
        <f t="shared" si="2"/>
        <v>2.8571570868131495</v>
      </c>
    </row>
    <row r="16" spans="1:8" ht="13.8" x14ac:dyDescent="0.45">
      <c r="A16" s="8">
        <v>3211</v>
      </c>
      <c r="B16" s="9" t="s">
        <v>0</v>
      </c>
      <c r="C16" s="10">
        <v>582164</v>
      </c>
      <c r="D16" s="11">
        <f t="shared" si="0"/>
        <v>1.2716669393135986</v>
      </c>
      <c r="E16" s="10">
        <v>572294</v>
      </c>
      <c r="F16" s="11">
        <f t="shared" si="1"/>
        <v>1.2501071164955864</v>
      </c>
      <c r="G16" s="10">
        <v>1154458</v>
      </c>
      <c r="H16" s="12">
        <f t="shared" si="2"/>
        <v>2.521774055809185</v>
      </c>
    </row>
    <row r="17" spans="1:8" ht="13.8" x14ac:dyDescent="0.45">
      <c r="A17" s="13">
        <v>3212</v>
      </c>
      <c r="B17" s="14" t="s">
        <v>22</v>
      </c>
      <c r="C17" s="15">
        <v>936516</v>
      </c>
      <c r="D17" s="16">
        <f t="shared" si="0"/>
        <v>2.0457060816852541</v>
      </c>
      <c r="E17" s="15">
        <v>924753</v>
      </c>
      <c r="F17" s="16">
        <f t="shared" si="1"/>
        <v>2.0200112290197749</v>
      </c>
      <c r="G17" s="15">
        <v>1861269</v>
      </c>
      <c r="H17" s="17">
        <f t="shared" si="2"/>
        <v>4.0657173107050291</v>
      </c>
    </row>
    <row r="18" spans="1:8" ht="13.8" x14ac:dyDescent="0.45">
      <c r="A18" s="8">
        <v>3213</v>
      </c>
      <c r="B18" s="9" t="s">
        <v>6</v>
      </c>
      <c r="C18" s="10">
        <v>790325</v>
      </c>
      <c r="D18" s="11">
        <f t="shared" si="0"/>
        <v>1.7263695003693458</v>
      </c>
      <c r="E18" s="10">
        <v>783381</v>
      </c>
      <c r="F18" s="11">
        <f t="shared" si="1"/>
        <v>1.7112011711243329</v>
      </c>
      <c r="G18" s="10">
        <v>1573706</v>
      </c>
      <c r="H18" s="12">
        <f t="shared" si="2"/>
        <v>3.4375706714936789</v>
      </c>
    </row>
    <row r="19" spans="1:8" ht="13.8" x14ac:dyDescent="0.45">
      <c r="A19" s="13">
        <v>3214</v>
      </c>
      <c r="B19" s="14" t="s">
        <v>5</v>
      </c>
      <c r="C19" s="15">
        <v>479466</v>
      </c>
      <c r="D19" s="16">
        <f t="shared" si="0"/>
        <v>1.0473355630456946</v>
      </c>
      <c r="E19" s="15">
        <v>470600</v>
      </c>
      <c r="F19" s="16">
        <f t="shared" si="1"/>
        <v>1.0279688569560801</v>
      </c>
      <c r="G19" s="15">
        <v>950066</v>
      </c>
      <c r="H19" s="17">
        <f t="shared" si="2"/>
        <v>2.0753044200017752</v>
      </c>
    </row>
    <row r="20" spans="1:8" ht="13.8" x14ac:dyDescent="0.45">
      <c r="A20" s="8">
        <v>3215</v>
      </c>
      <c r="B20" s="9" t="s">
        <v>18</v>
      </c>
      <c r="C20" s="10">
        <v>1174795</v>
      </c>
      <c r="D20" s="11">
        <f t="shared" ref="D20:D32" si="3">(C20/$G$33)*100</f>
        <v>2.5661977758345058</v>
      </c>
      <c r="E20" s="10">
        <v>1148943</v>
      </c>
      <c r="F20" s="11">
        <f t="shared" ref="F20:F32" si="4">(E20/$G$33)*100</f>
        <v>2.5097272044574792</v>
      </c>
      <c r="G20" s="10">
        <v>2323738</v>
      </c>
      <c r="H20" s="12">
        <f t="shared" ref="H20:H33" si="5">(G20/$G$33)*100</f>
        <v>5.075924980291985</v>
      </c>
    </row>
    <row r="21" spans="1:8" ht="13.8" x14ac:dyDescent="0.45">
      <c r="A21" s="13">
        <v>3216</v>
      </c>
      <c r="B21" s="14" t="s">
        <v>10</v>
      </c>
      <c r="C21" s="15">
        <v>1352972</v>
      </c>
      <c r="D21" s="16">
        <f t="shared" si="3"/>
        <v>2.9554039106110963</v>
      </c>
      <c r="E21" s="15">
        <v>1321889</v>
      </c>
      <c r="F21" s="16">
        <f t="shared" si="4"/>
        <v>2.8875068515784443</v>
      </c>
      <c r="G21" s="15">
        <v>2674861</v>
      </c>
      <c r="H21" s="17">
        <f t="shared" si="5"/>
        <v>5.8429107621895406</v>
      </c>
    </row>
    <row r="22" spans="1:8" ht="13.8" x14ac:dyDescent="0.45">
      <c r="A22" s="8">
        <v>3217</v>
      </c>
      <c r="B22" s="9" t="s">
        <v>1</v>
      </c>
      <c r="C22" s="10">
        <v>851045</v>
      </c>
      <c r="D22" s="11">
        <f t="shared" si="3"/>
        <v>1.8590050060947456</v>
      </c>
      <c r="E22" s="10">
        <v>816679</v>
      </c>
      <c r="F22" s="11">
        <f t="shared" si="4"/>
        <v>1.7839366301105708</v>
      </c>
      <c r="G22" s="10">
        <v>1667724</v>
      </c>
      <c r="H22" s="12">
        <f t="shared" si="5"/>
        <v>3.6429416362053164</v>
      </c>
    </row>
    <row r="23" spans="1:8" ht="13.8" x14ac:dyDescent="0.45">
      <c r="A23" s="13">
        <v>3218</v>
      </c>
      <c r="B23" s="14" t="s">
        <v>21</v>
      </c>
      <c r="C23" s="15">
        <v>212194</v>
      </c>
      <c r="D23" s="16">
        <f t="shared" si="3"/>
        <v>0.46351216241593385</v>
      </c>
      <c r="E23" s="15">
        <v>212592</v>
      </c>
      <c r="F23" s="16">
        <f t="shared" si="4"/>
        <v>0.46438154534213133</v>
      </c>
      <c r="G23" s="15">
        <v>424786</v>
      </c>
      <c r="H23" s="17">
        <f t="shared" si="5"/>
        <v>0.92789370775806534</v>
      </c>
    </row>
    <row r="24" spans="1:8" ht="13.8" x14ac:dyDescent="0.45">
      <c r="A24" s="8">
        <v>3271</v>
      </c>
      <c r="B24" s="9" t="s">
        <v>24</v>
      </c>
      <c r="C24" s="10">
        <v>531731</v>
      </c>
      <c r="D24" s="11">
        <f t="shared" si="3"/>
        <v>1.1615021425374277</v>
      </c>
      <c r="E24" s="10">
        <v>516674</v>
      </c>
      <c r="F24" s="11">
        <f t="shared" si="4"/>
        <v>1.1286119447490985</v>
      </c>
      <c r="G24" s="10">
        <v>1048405</v>
      </c>
      <c r="H24" s="12">
        <f t="shared" si="5"/>
        <v>2.2901140872865264</v>
      </c>
    </row>
    <row r="25" spans="1:8" ht="13.8" x14ac:dyDescent="0.45">
      <c r="A25" s="13">
        <v>3272</v>
      </c>
      <c r="B25" s="14" t="s">
        <v>16</v>
      </c>
      <c r="C25" s="15">
        <v>175391</v>
      </c>
      <c r="D25" s="16">
        <f t="shared" si="3"/>
        <v>0.3831204542932084</v>
      </c>
      <c r="E25" s="15">
        <v>173554</v>
      </c>
      <c r="F25" s="16">
        <f t="shared" si="4"/>
        <v>0.3791077496815885</v>
      </c>
      <c r="G25" s="15">
        <v>348945</v>
      </c>
      <c r="H25" s="17">
        <f t="shared" si="5"/>
        <v>0.76222820397479685</v>
      </c>
    </row>
    <row r="26" spans="1:8" ht="13.8" x14ac:dyDescent="0.45">
      <c r="A26" s="8">
        <v>3273</v>
      </c>
      <c r="B26" s="9" t="s">
        <v>8</v>
      </c>
      <c r="C26" s="10">
        <v>1246951</v>
      </c>
      <c r="D26" s="11">
        <f t="shared" si="3"/>
        <v>2.723813842223207</v>
      </c>
      <c r="E26" s="10">
        <v>1233513</v>
      </c>
      <c r="F26" s="11">
        <f t="shared" si="4"/>
        <v>2.6944601543783793</v>
      </c>
      <c r="G26" s="10">
        <v>2480464</v>
      </c>
      <c r="H26" s="12">
        <f t="shared" si="5"/>
        <v>5.4182739966015863</v>
      </c>
    </row>
    <row r="27" spans="1:8" ht="13.8" x14ac:dyDescent="0.45">
      <c r="A27" s="13">
        <v>3274</v>
      </c>
      <c r="B27" s="14" t="s">
        <v>12</v>
      </c>
      <c r="C27" s="15">
        <v>170584</v>
      </c>
      <c r="D27" s="16">
        <f t="shared" si="3"/>
        <v>0.37262014342328093</v>
      </c>
      <c r="E27" s="15">
        <v>169786</v>
      </c>
      <c r="F27" s="16">
        <f t="shared" si="4"/>
        <v>0.37087700881246288</v>
      </c>
      <c r="G27" s="15">
        <v>340370</v>
      </c>
      <c r="H27" s="17">
        <f t="shared" si="5"/>
        <v>0.74349715223574375</v>
      </c>
    </row>
    <row r="28" spans="1:8" ht="13.8" x14ac:dyDescent="0.45">
      <c r="A28" s="8">
        <v>3275</v>
      </c>
      <c r="B28" s="9" t="s">
        <v>4</v>
      </c>
      <c r="C28" s="10">
        <v>1235490</v>
      </c>
      <c r="D28" s="11">
        <f t="shared" si="3"/>
        <v>2.6987786720796167</v>
      </c>
      <c r="E28" s="10">
        <v>1213340</v>
      </c>
      <c r="F28" s="11">
        <f t="shared" si="4"/>
        <v>2.6503946725437535</v>
      </c>
      <c r="G28" s="10">
        <v>2448830</v>
      </c>
      <c r="H28" s="12">
        <f t="shared" si="5"/>
        <v>5.3491733446233702</v>
      </c>
    </row>
    <row r="29" spans="1:8" ht="13.8" x14ac:dyDescent="0.45">
      <c r="A29" s="13">
        <v>3276</v>
      </c>
      <c r="B29" s="14" t="s">
        <v>3</v>
      </c>
      <c r="C29" s="15">
        <v>936044</v>
      </c>
      <c r="D29" s="16">
        <f t="shared" si="3"/>
        <v>2.0446750546974015</v>
      </c>
      <c r="E29" s="15">
        <v>921690</v>
      </c>
      <c r="F29" s="16">
        <f t="shared" si="4"/>
        <v>2.0133204754947931</v>
      </c>
      <c r="G29" s="15">
        <v>1857734</v>
      </c>
      <c r="H29" s="17">
        <f t="shared" si="5"/>
        <v>4.0579955301921951</v>
      </c>
    </row>
    <row r="30" spans="1:8" ht="13.8" x14ac:dyDescent="0.45">
      <c r="A30" s="8">
        <v>3277</v>
      </c>
      <c r="B30" s="9" t="s">
        <v>23</v>
      </c>
      <c r="C30" s="10">
        <v>278840</v>
      </c>
      <c r="D30" s="11">
        <f t="shared" si="3"/>
        <v>0.60909229934898734</v>
      </c>
      <c r="E30" s="10">
        <v>274915</v>
      </c>
      <c r="F30" s="11">
        <f t="shared" si="4"/>
        <v>0.60051861094364811</v>
      </c>
      <c r="G30" s="10">
        <v>553755</v>
      </c>
      <c r="H30" s="12">
        <f t="shared" si="5"/>
        <v>1.2096109102926353</v>
      </c>
    </row>
    <row r="31" spans="1:8" ht="13.8" x14ac:dyDescent="0.45">
      <c r="A31" s="13">
        <v>3278</v>
      </c>
      <c r="B31" s="14" t="s">
        <v>17</v>
      </c>
      <c r="C31" s="15">
        <v>365766</v>
      </c>
      <c r="D31" s="16">
        <f t="shared" si="3"/>
        <v>0.79897164669230269</v>
      </c>
      <c r="E31" s="15">
        <v>354116</v>
      </c>
      <c r="F31" s="16">
        <f t="shared" si="4"/>
        <v>0.77352362887772907</v>
      </c>
      <c r="G31" s="15">
        <v>719882</v>
      </c>
      <c r="H31" s="17">
        <f t="shared" si="5"/>
        <v>1.5724952755700319</v>
      </c>
    </row>
    <row r="32" spans="1:8" ht="13.8" x14ac:dyDescent="0.45">
      <c r="A32" s="8">
        <v>3279</v>
      </c>
      <c r="B32" s="9" t="s">
        <v>2</v>
      </c>
      <c r="C32" s="10">
        <v>103049</v>
      </c>
      <c r="D32" s="11">
        <f t="shared" si="3"/>
        <v>0.22509809337115833</v>
      </c>
      <c r="E32" s="10">
        <v>102577</v>
      </c>
      <c r="F32" s="11">
        <f t="shared" si="4"/>
        <v>0.22406706638330606</v>
      </c>
      <c r="G32" s="10">
        <v>205626</v>
      </c>
      <c r="H32" s="12">
        <f t="shared" si="5"/>
        <v>0.44916515975446442</v>
      </c>
    </row>
    <row r="33" spans="1:8" ht="13.8" x14ac:dyDescent="0.45">
      <c r="A33" s="180" t="s">
        <v>34</v>
      </c>
      <c r="B33" s="181"/>
      <c r="C33" s="18">
        <f>SUM(C6:C32)</f>
        <v>23223993</v>
      </c>
      <c r="D33" s="19">
        <f>SUM(D6:D32)</f>
        <v>50.730007518414808</v>
      </c>
      <c r="E33" s="18">
        <f>SUM(E6:E32)</f>
        <v>22555604</v>
      </c>
      <c r="F33" s="20">
        <f>SUM(F6:F32)</f>
        <v>49.269992481585177</v>
      </c>
      <c r="G33" s="18">
        <f>SUM(G6:G32)</f>
        <v>45779597</v>
      </c>
      <c r="H33" s="21">
        <f t="shared" si="5"/>
        <v>100</v>
      </c>
    </row>
    <row r="34" spans="1:8" ht="13.8" x14ac:dyDescent="0.45">
      <c r="A34" s="6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37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"/>
  <sheetViews>
    <sheetView workbookViewId="0">
      <selection activeCell="G7" sqref="G7"/>
    </sheetView>
  </sheetViews>
  <sheetFormatPr defaultRowHeight="12.3" x14ac:dyDescent="0.4"/>
  <cols>
    <col min="3" max="5" width="14" bestFit="1" customWidth="1"/>
  </cols>
  <sheetData>
    <row r="1" spans="1:6" ht="13.8" x14ac:dyDescent="0.45">
      <c r="A1" s="182" t="s">
        <v>187</v>
      </c>
      <c r="B1" s="182"/>
      <c r="C1" s="182"/>
      <c r="D1" s="182"/>
      <c r="E1" s="182"/>
      <c r="F1" s="182"/>
    </row>
    <row r="2" spans="1:6" ht="13.8" x14ac:dyDescent="0.45">
      <c r="A2" s="182" t="s">
        <v>188</v>
      </c>
      <c r="B2" s="182"/>
      <c r="C2" s="182"/>
      <c r="D2" s="182"/>
      <c r="E2" s="182"/>
      <c r="F2" s="182"/>
    </row>
    <row r="4" spans="1:6" ht="20.25" customHeight="1" thickBot="1" x14ac:dyDescent="0.45">
      <c r="A4" s="114" t="s">
        <v>49</v>
      </c>
      <c r="B4" s="114" t="s">
        <v>182</v>
      </c>
      <c r="C4" s="114" t="s">
        <v>183</v>
      </c>
      <c r="D4" s="114" t="s">
        <v>184</v>
      </c>
      <c r="E4" s="114" t="s">
        <v>185</v>
      </c>
      <c r="F4" s="115" t="s">
        <v>186</v>
      </c>
    </row>
    <row r="5" spans="1:6" ht="14.1" thickTop="1" x14ac:dyDescent="0.45">
      <c r="A5" s="26">
        <v>1</v>
      </c>
      <c r="B5" s="26">
        <v>2015</v>
      </c>
      <c r="C5" s="147">
        <v>21976271</v>
      </c>
      <c r="D5" s="147">
        <v>21219417</v>
      </c>
      <c r="E5" s="147">
        <v>43195688</v>
      </c>
      <c r="F5" s="31">
        <v>1.1447080237378504</v>
      </c>
    </row>
    <row r="6" spans="1:6" ht="13.8" x14ac:dyDescent="0.45">
      <c r="A6" s="27">
        <v>2</v>
      </c>
      <c r="B6" s="27">
        <v>2016</v>
      </c>
      <c r="C6" s="148">
        <v>22275690</v>
      </c>
      <c r="D6" s="148">
        <v>21464469</v>
      </c>
      <c r="E6" s="148">
        <v>43740159</v>
      </c>
      <c r="F6" s="29">
        <v>1.1832824195681546</v>
      </c>
    </row>
    <row r="7" spans="1:6" ht="13.8" x14ac:dyDescent="0.45">
      <c r="A7" s="26">
        <v>3</v>
      </c>
      <c r="B7" s="26">
        <v>2017</v>
      </c>
      <c r="C7" s="147">
        <v>22590755</v>
      </c>
      <c r="D7" s="147">
        <v>21771384</v>
      </c>
      <c r="E7" s="147">
        <v>44362139</v>
      </c>
      <c r="F7" s="31">
        <v>1.2429062000080426</v>
      </c>
    </row>
    <row r="8" spans="1:6" ht="13.8" x14ac:dyDescent="0.45">
      <c r="A8" s="27">
        <v>4</v>
      </c>
      <c r="B8" s="27">
        <v>2018</v>
      </c>
      <c r="C8" s="148">
        <v>22915986</v>
      </c>
      <c r="D8" s="148">
        <v>22245339</v>
      </c>
      <c r="E8" s="148">
        <v>45161325</v>
      </c>
      <c r="F8" s="29">
        <v>1.3543801432176039</v>
      </c>
    </row>
    <row r="9" spans="1:6" ht="13.8" x14ac:dyDescent="0.45">
      <c r="A9" s="149">
        <v>5</v>
      </c>
      <c r="B9" s="149">
        <v>2019</v>
      </c>
      <c r="C9" s="150">
        <v>23223993</v>
      </c>
      <c r="D9" s="150">
        <v>22555604</v>
      </c>
      <c r="E9" s="151">
        <f>C9+D9</f>
        <v>45779597</v>
      </c>
      <c r="F9" s="152">
        <v>1.37</v>
      </c>
    </row>
    <row r="34" spans="1:1" ht="13.8" x14ac:dyDescent="0.45">
      <c r="A34" s="7" t="s">
        <v>37</v>
      </c>
    </row>
  </sheetData>
  <mergeCells count="2">
    <mergeCell ref="A1:F1"/>
    <mergeCell ref="A2:F2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5"/>
  <sheetViews>
    <sheetView workbookViewId="0">
      <selection activeCell="G6" sqref="G6"/>
    </sheetView>
  </sheetViews>
  <sheetFormatPr defaultRowHeight="12.3" x14ac:dyDescent="0.4"/>
  <cols>
    <col min="1" max="1" width="10.83203125" style="37" customWidth="1"/>
    <col min="2" max="2" width="22.5546875" bestFit="1" customWidth="1"/>
    <col min="3" max="3" width="19" customWidth="1"/>
    <col min="4" max="4" width="11.1640625" customWidth="1"/>
    <col min="5" max="5" width="15.27734375" customWidth="1"/>
    <col min="6" max="6" width="14.44140625" customWidth="1"/>
  </cols>
  <sheetData>
    <row r="1" spans="1:9" ht="13.8" x14ac:dyDescent="0.45">
      <c r="A1" s="190" t="s">
        <v>224</v>
      </c>
      <c r="B1" s="190"/>
      <c r="C1" s="190"/>
      <c r="D1" s="190"/>
      <c r="E1" s="190"/>
      <c r="F1" s="190"/>
    </row>
    <row r="2" spans="1:9" ht="13.8" x14ac:dyDescent="0.45">
      <c r="A2" s="191" t="s">
        <v>36</v>
      </c>
      <c r="B2" s="191"/>
      <c r="C2" s="191"/>
      <c r="D2" s="191"/>
      <c r="E2" s="191"/>
      <c r="F2" s="191"/>
      <c r="G2" s="56"/>
      <c r="H2" s="56"/>
      <c r="I2" s="56"/>
    </row>
    <row r="4" spans="1:9" ht="17.25" customHeight="1" thickBot="1" x14ac:dyDescent="0.5">
      <c r="A4" s="192" t="s">
        <v>191</v>
      </c>
      <c r="B4" s="194" t="s">
        <v>192</v>
      </c>
      <c r="C4" s="196" t="s">
        <v>193</v>
      </c>
      <c r="D4" s="197"/>
      <c r="E4" s="198" t="s">
        <v>222</v>
      </c>
      <c r="F4" s="200" t="s">
        <v>223</v>
      </c>
    </row>
    <row r="5" spans="1:9" ht="14.1" thickTop="1" x14ac:dyDescent="0.45">
      <c r="A5" s="193"/>
      <c r="B5" s="195"/>
      <c r="C5" s="32" t="s">
        <v>31</v>
      </c>
      <c r="D5" s="32" t="s">
        <v>32</v>
      </c>
      <c r="E5" s="199"/>
      <c r="F5" s="201"/>
    </row>
    <row r="6" spans="1:9" s="176" customFormat="1" ht="13.8" x14ac:dyDescent="0.45">
      <c r="A6" s="171">
        <v>32</v>
      </c>
      <c r="B6" s="172" t="s">
        <v>194</v>
      </c>
      <c r="C6" s="173">
        <f>SUM(C7:C33)</f>
        <v>45779597</v>
      </c>
      <c r="D6" s="174">
        <f>C6/C6*100</f>
        <v>100</v>
      </c>
      <c r="E6" s="173">
        <v>35377.760000000002</v>
      </c>
      <c r="F6" s="175">
        <f t="shared" ref="F6:F33" si="0">C6/E6</f>
        <v>1294.0219222471969</v>
      </c>
    </row>
    <row r="7" spans="1:9" ht="13.8" x14ac:dyDescent="0.45">
      <c r="A7" s="161" t="s">
        <v>195</v>
      </c>
      <c r="B7" s="77" t="s">
        <v>26</v>
      </c>
      <c r="C7" s="15">
        <v>4715924</v>
      </c>
      <c r="D7" s="58">
        <v>10.301366348856238</v>
      </c>
      <c r="E7" s="15">
        <v>2710.62</v>
      </c>
      <c r="F7" s="70">
        <f t="shared" si="0"/>
        <v>1739.7953235791074</v>
      </c>
    </row>
    <row r="8" spans="1:9" ht="13.8" x14ac:dyDescent="0.45">
      <c r="A8" s="162" t="s">
        <v>196</v>
      </c>
      <c r="B8" s="76" t="s">
        <v>9</v>
      </c>
      <c r="C8" s="10">
        <v>2571890</v>
      </c>
      <c r="D8" s="57">
        <v>5.6179830503968828</v>
      </c>
      <c r="E8" s="10">
        <v>4145.7</v>
      </c>
      <c r="F8" s="69">
        <f t="shared" si="0"/>
        <v>620.37532865378591</v>
      </c>
    </row>
    <row r="9" spans="1:9" ht="13.8" x14ac:dyDescent="0.45">
      <c r="A9" s="161" t="s">
        <v>197</v>
      </c>
      <c r="B9" s="77" t="s">
        <v>25</v>
      </c>
      <c r="C9" s="15">
        <v>2292366</v>
      </c>
      <c r="D9" s="58">
        <v>5.0073966356671944</v>
      </c>
      <c r="E9" s="15">
        <v>3840.16</v>
      </c>
      <c r="F9" s="70">
        <f t="shared" si="0"/>
        <v>596.94543977334286</v>
      </c>
    </row>
    <row r="10" spans="1:9" ht="13.8" x14ac:dyDescent="0.45">
      <c r="A10" s="162" t="s">
        <v>198</v>
      </c>
      <c r="B10" s="76" t="s">
        <v>19</v>
      </c>
      <c r="C10" s="10">
        <v>3561679</v>
      </c>
      <c r="D10" s="57">
        <v>7.7800575658191136</v>
      </c>
      <c r="E10" s="10">
        <v>1767.96</v>
      </c>
      <c r="F10" s="69">
        <f t="shared" si="0"/>
        <v>2014.5698997714881</v>
      </c>
    </row>
    <row r="11" spans="1:9" ht="13.8" x14ac:dyDescent="0.45">
      <c r="A11" s="161" t="s">
        <v>199</v>
      </c>
      <c r="B11" s="77" t="s">
        <v>20</v>
      </c>
      <c r="C11" s="15">
        <v>2284418</v>
      </c>
      <c r="D11" s="58">
        <v>4.9900351896937849</v>
      </c>
      <c r="E11" s="15">
        <v>3074.07</v>
      </c>
      <c r="F11" s="70">
        <f t="shared" si="0"/>
        <v>743.12491257518525</v>
      </c>
    </row>
    <row r="12" spans="1:9" ht="13.8" x14ac:dyDescent="0.45">
      <c r="A12" s="162" t="s">
        <v>200</v>
      </c>
      <c r="B12" s="76" t="s">
        <v>27</v>
      </c>
      <c r="C12" s="10">
        <v>1796496</v>
      </c>
      <c r="D12" s="57">
        <v>3.9242285160352108</v>
      </c>
      <c r="E12" s="10">
        <v>2551.19</v>
      </c>
      <c r="F12" s="69">
        <f t="shared" si="0"/>
        <v>704.17961813898614</v>
      </c>
    </row>
    <row r="13" spans="1:9" ht="13.8" x14ac:dyDescent="0.45">
      <c r="A13" s="161" t="s">
        <v>201</v>
      </c>
      <c r="B13" s="77" t="s">
        <v>11</v>
      </c>
      <c r="C13" s="15">
        <v>1253483</v>
      </c>
      <c r="D13" s="58">
        <v>2.7380822072330604</v>
      </c>
      <c r="E13" s="15">
        <v>1414.71</v>
      </c>
      <c r="F13" s="70">
        <f t="shared" si="0"/>
        <v>886.03530052095482</v>
      </c>
    </row>
    <row r="14" spans="1:9" ht="13.8" x14ac:dyDescent="0.45">
      <c r="A14" s="162" t="s">
        <v>202</v>
      </c>
      <c r="B14" s="76" t="s">
        <v>13</v>
      </c>
      <c r="C14" s="10">
        <v>1170942</v>
      </c>
      <c r="D14" s="57">
        <v>2.5577813627323978</v>
      </c>
      <c r="E14" s="10">
        <v>1110.56</v>
      </c>
      <c r="F14" s="69">
        <f t="shared" si="0"/>
        <v>1054.3707679008789</v>
      </c>
    </row>
    <row r="15" spans="1:9" ht="13.8" x14ac:dyDescent="0.45">
      <c r="A15" s="161" t="s">
        <v>203</v>
      </c>
      <c r="B15" s="77" t="s">
        <v>14</v>
      </c>
      <c r="C15" s="15">
        <v>2189785</v>
      </c>
      <c r="D15" s="58">
        <v>4.7833208317670426</v>
      </c>
      <c r="E15" s="15">
        <v>984.52</v>
      </c>
      <c r="F15" s="70">
        <f t="shared" si="0"/>
        <v>2224.2158615365865</v>
      </c>
    </row>
    <row r="16" spans="1:9" ht="13.8" x14ac:dyDescent="0.45">
      <c r="A16" s="162" t="s">
        <v>204</v>
      </c>
      <c r="B16" s="76" t="s">
        <v>15</v>
      </c>
      <c r="C16" s="10">
        <v>1307995</v>
      </c>
      <c r="D16" s="57">
        <v>2.8571570868131495</v>
      </c>
      <c r="E16" s="10">
        <v>1204.24</v>
      </c>
      <c r="F16" s="69">
        <f t="shared" si="0"/>
        <v>1086.158074802365</v>
      </c>
    </row>
    <row r="17" spans="1:6" ht="13.8" x14ac:dyDescent="0.45">
      <c r="A17" s="161" t="s">
        <v>205</v>
      </c>
      <c r="B17" s="77" t="s">
        <v>0</v>
      </c>
      <c r="C17" s="15">
        <v>1154458</v>
      </c>
      <c r="D17" s="58">
        <v>2.521774055809185</v>
      </c>
      <c r="E17" s="15">
        <v>1518.33</v>
      </c>
      <c r="F17" s="70">
        <f t="shared" si="0"/>
        <v>760.34722359434386</v>
      </c>
    </row>
    <row r="18" spans="1:6" ht="13.8" x14ac:dyDescent="0.45">
      <c r="A18" s="162" t="s">
        <v>206</v>
      </c>
      <c r="B18" s="76" t="s">
        <v>22</v>
      </c>
      <c r="C18" s="10">
        <v>1861269</v>
      </c>
      <c r="D18" s="57">
        <v>4.0657173107050291</v>
      </c>
      <c r="E18" s="10">
        <v>2040.11</v>
      </c>
      <c r="F18" s="69">
        <f t="shared" si="0"/>
        <v>912.33757003298842</v>
      </c>
    </row>
    <row r="19" spans="1:6" ht="13.8" x14ac:dyDescent="0.45">
      <c r="A19" s="161" t="s">
        <v>207</v>
      </c>
      <c r="B19" s="77" t="s">
        <v>6</v>
      </c>
      <c r="C19" s="15">
        <v>1573706</v>
      </c>
      <c r="D19" s="58">
        <v>3.4375706714936789</v>
      </c>
      <c r="E19" s="15">
        <v>1893.95</v>
      </c>
      <c r="F19" s="70">
        <f t="shared" si="0"/>
        <v>830.91211489215664</v>
      </c>
    </row>
    <row r="20" spans="1:6" ht="13.8" x14ac:dyDescent="0.45">
      <c r="A20" s="162" t="s">
        <v>208</v>
      </c>
      <c r="B20" s="76" t="s">
        <v>5</v>
      </c>
      <c r="C20" s="10">
        <v>950066</v>
      </c>
      <c r="D20" s="57">
        <v>2.0753044200017752</v>
      </c>
      <c r="E20" s="10">
        <v>825.74</v>
      </c>
      <c r="F20" s="69">
        <f t="shared" si="0"/>
        <v>1150.5631312519679</v>
      </c>
    </row>
    <row r="21" spans="1:6" ht="13.8" x14ac:dyDescent="0.45">
      <c r="A21" s="161" t="s">
        <v>209</v>
      </c>
      <c r="B21" s="77" t="s">
        <v>18</v>
      </c>
      <c r="C21" s="15">
        <v>2323738</v>
      </c>
      <c r="D21" s="58">
        <v>5.075924980291985</v>
      </c>
      <c r="E21" s="15">
        <v>1652.2</v>
      </c>
      <c r="F21" s="70">
        <f t="shared" si="0"/>
        <v>1406.4507928822177</v>
      </c>
    </row>
    <row r="22" spans="1:6" ht="13.8" x14ac:dyDescent="0.45">
      <c r="A22" s="162" t="s">
        <v>210</v>
      </c>
      <c r="B22" s="76" t="s">
        <v>10</v>
      </c>
      <c r="C22" s="10">
        <v>2674861</v>
      </c>
      <c r="D22" s="57">
        <v>5.8429107621895406</v>
      </c>
      <c r="E22" s="10">
        <v>1224.8800000000001</v>
      </c>
      <c r="F22" s="69">
        <f t="shared" si="0"/>
        <v>2183.7739207106001</v>
      </c>
    </row>
    <row r="23" spans="1:6" ht="13.8" x14ac:dyDescent="0.45">
      <c r="A23" s="161" t="s">
        <v>211</v>
      </c>
      <c r="B23" s="77" t="s">
        <v>1</v>
      </c>
      <c r="C23" s="15">
        <v>1667724</v>
      </c>
      <c r="D23" s="58">
        <v>3.6429416362053164</v>
      </c>
      <c r="E23" s="15">
        <v>1305.77</v>
      </c>
      <c r="F23" s="70">
        <f t="shared" si="0"/>
        <v>1277.1958308124708</v>
      </c>
    </row>
    <row r="24" spans="1:6" ht="13.8" x14ac:dyDescent="0.45">
      <c r="A24" s="162" t="s">
        <v>212</v>
      </c>
      <c r="B24" s="76" t="s">
        <v>21</v>
      </c>
      <c r="C24" s="10">
        <v>424786</v>
      </c>
      <c r="D24" s="57">
        <v>0.92789370775806534</v>
      </c>
      <c r="E24" s="10">
        <v>1010</v>
      </c>
      <c r="F24" s="69">
        <f t="shared" si="0"/>
        <v>420.58019801980197</v>
      </c>
    </row>
    <row r="25" spans="1:6" ht="13.8" x14ac:dyDescent="0.45">
      <c r="A25" s="161" t="s">
        <v>213</v>
      </c>
      <c r="B25" s="77" t="s">
        <v>24</v>
      </c>
      <c r="C25" s="15">
        <v>1048405</v>
      </c>
      <c r="D25" s="58">
        <v>2.2901140872865264</v>
      </c>
      <c r="E25" s="15">
        <v>118.5</v>
      </c>
      <c r="F25" s="70">
        <f t="shared" si="0"/>
        <v>8847.2995780590718</v>
      </c>
    </row>
    <row r="26" spans="1:6" ht="13.8" x14ac:dyDescent="0.45">
      <c r="A26" s="162" t="s">
        <v>214</v>
      </c>
      <c r="B26" s="76" t="s">
        <v>16</v>
      </c>
      <c r="C26" s="10">
        <v>348945</v>
      </c>
      <c r="D26" s="57">
        <v>0.76222820397479685</v>
      </c>
      <c r="E26" s="10">
        <v>48.25</v>
      </c>
      <c r="F26" s="69">
        <f t="shared" si="0"/>
        <v>7232.020725388601</v>
      </c>
    </row>
    <row r="27" spans="1:6" ht="13.8" x14ac:dyDescent="0.45">
      <c r="A27" s="161" t="s">
        <v>215</v>
      </c>
      <c r="B27" s="77" t="s">
        <v>8</v>
      </c>
      <c r="C27" s="15">
        <v>2480464</v>
      </c>
      <c r="D27" s="58">
        <v>5.4182739966015863</v>
      </c>
      <c r="E27" s="15">
        <v>167.67</v>
      </c>
      <c r="F27" s="70">
        <f t="shared" si="0"/>
        <v>14793.725770859428</v>
      </c>
    </row>
    <row r="28" spans="1:6" ht="13.8" x14ac:dyDescent="0.45">
      <c r="A28" s="162" t="s">
        <v>216</v>
      </c>
      <c r="B28" s="76" t="s">
        <v>12</v>
      </c>
      <c r="C28" s="10">
        <v>340370</v>
      </c>
      <c r="D28" s="57">
        <v>0.74349715223574375</v>
      </c>
      <c r="E28" s="10">
        <v>37.36</v>
      </c>
      <c r="F28" s="69">
        <f t="shared" si="0"/>
        <v>9110.5460385438982</v>
      </c>
    </row>
    <row r="29" spans="1:6" ht="13.8" x14ac:dyDescent="0.45">
      <c r="A29" s="161" t="s">
        <v>217</v>
      </c>
      <c r="B29" s="77" t="s">
        <v>4</v>
      </c>
      <c r="C29" s="15">
        <v>2448830</v>
      </c>
      <c r="D29" s="58">
        <v>5.3491733446233702</v>
      </c>
      <c r="E29" s="15">
        <v>206.61</v>
      </c>
      <c r="F29" s="70">
        <f t="shared" si="0"/>
        <v>11852.427278447316</v>
      </c>
    </row>
    <row r="30" spans="1:6" ht="13.8" x14ac:dyDescent="0.45">
      <c r="A30" s="162" t="s">
        <v>218</v>
      </c>
      <c r="B30" s="76" t="s">
        <v>3</v>
      </c>
      <c r="C30" s="10">
        <v>1857734</v>
      </c>
      <c r="D30" s="57">
        <v>4.0579955301921951</v>
      </c>
      <c r="E30" s="10">
        <v>200.29</v>
      </c>
      <c r="F30" s="69">
        <f t="shared" si="0"/>
        <v>9275.220929652005</v>
      </c>
    </row>
    <row r="31" spans="1:6" ht="13.8" x14ac:dyDescent="0.45">
      <c r="A31" s="161" t="s">
        <v>219</v>
      </c>
      <c r="B31" s="77" t="s">
        <v>23</v>
      </c>
      <c r="C31" s="15">
        <v>553755</v>
      </c>
      <c r="D31" s="58">
        <v>1.2096109102926353</v>
      </c>
      <c r="E31" s="15">
        <v>39.270000000000003</v>
      </c>
      <c r="F31" s="70">
        <f t="shared" si="0"/>
        <v>14101.222307104659</v>
      </c>
    </row>
    <row r="32" spans="1:6" ht="13.8" x14ac:dyDescent="0.45">
      <c r="A32" s="162" t="s">
        <v>220</v>
      </c>
      <c r="B32" s="76" t="s">
        <v>17</v>
      </c>
      <c r="C32" s="10">
        <v>719882</v>
      </c>
      <c r="D32" s="57">
        <v>1.5724952755700319</v>
      </c>
      <c r="E32" s="10">
        <v>171.61</v>
      </c>
      <c r="F32" s="69">
        <f t="shared" si="0"/>
        <v>4194.8720937008329</v>
      </c>
    </row>
    <row r="33" spans="1:6" ht="13.8" x14ac:dyDescent="0.45">
      <c r="A33" s="163" t="s">
        <v>221</v>
      </c>
      <c r="B33" s="155" t="s">
        <v>2</v>
      </c>
      <c r="C33" s="143">
        <v>205626</v>
      </c>
      <c r="D33" s="144">
        <v>0.44916515975446442</v>
      </c>
      <c r="E33" s="143">
        <v>113.49</v>
      </c>
      <c r="F33" s="164">
        <f t="shared" si="0"/>
        <v>1811.8424530795667</v>
      </c>
    </row>
    <row r="35" spans="1:6" ht="13.8" x14ac:dyDescent="0.45">
      <c r="A35" s="25" t="s">
        <v>86</v>
      </c>
    </row>
  </sheetData>
  <mergeCells count="7">
    <mergeCell ref="A1:F1"/>
    <mergeCell ref="A2:F2"/>
    <mergeCell ref="A4:A5"/>
    <mergeCell ref="B4:B5"/>
    <mergeCell ref="C4:D4"/>
    <mergeCell ref="E4:E5"/>
    <mergeCell ref="F4:F5"/>
  </mergeCells>
  <pageMargins left="0.7" right="0.7" top="0.75" bottom="0.75" header="0.3" footer="0.3"/>
  <pageSetup orientation="portrait" horizontalDpi="0" verticalDpi="0" r:id="rId1"/>
  <ignoredErrors>
    <ignoredError sqref="A7:A3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="65" zoomScaleNormal="65" workbookViewId="0">
      <selection activeCell="H32" sqref="H32"/>
    </sheetView>
  </sheetViews>
  <sheetFormatPr defaultRowHeight="12.3" x14ac:dyDescent="0.4"/>
  <cols>
    <col min="1" max="1" width="9.44140625" style="3" bestFit="1" customWidth="1"/>
    <col min="2" max="2" width="9.1640625" style="3"/>
    <col min="3" max="3" width="14.83203125" bestFit="1" customWidth="1"/>
    <col min="4" max="4" width="8.83203125" customWidth="1"/>
    <col min="5" max="5" width="15.44140625" customWidth="1"/>
    <col min="6" max="6" width="9.1640625" customWidth="1"/>
    <col min="7" max="7" width="14.83203125" bestFit="1" customWidth="1"/>
    <col min="8" max="8" width="9.38671875" customWidth="1"/>
    <col min="257" max="257" width="9.44140625" bestFit="1" customWidth="1"/>
    <col min="259" max="259" width="14.83203125" bestFit="1" customWidth="1"/>
    <col min="260" max="260" width="9.44140625" bestFit="1" customWidth="1"/>
    <col min="261" max="261" width="14.83203125" bestFit="1" customWidth="1"/>
    <col min="262" max="262" width="9.44140625" bestFit="1" customWidth="1"/>
    <col min="263" max="263" width="14.83203125" bestFit="1" customWidth="1"/>
    <col min="264" max="264" width="10.27734375" bestFit="1" customWidth="1"/>
    <col min="513" max="513" width="9.44140625" bestFit="1" customWidth="1"/>
    <col min="515" max="515" width="14.83203125" bestFit="1" customWidth="1"/>
    <col min="516" max="516" width="9.44140625" bestFit="1" customWidth="1"/>
    <col min="517" max="517" width="14.83203125" bestFit="1" customWidth="1"/>
    <col min="518" max="518" width="9.44140625" bestFit="1" customWidth="1"/>
    <col min="519" max="519" width="14.83203125" bestFit="1" customWidth="1"/>
    <col min="520" max="520" width="10.27734375" bestFit="1" customWidth="1"/>
    <col min="769" max="769" width="9.44140625" bestFit="1" customWidth="1"/>
    <col min="771" max="771" width="14.83203125" bestFit="1" customWidth="1"/>
    <col min="772" max="772" width="9.44140625" bestFit="1" customWidth="1"/>
    <col min="773" max="773" width="14.83203125" bestFit="1" customWidth="1"/>
    <col min="774" max="774" width="9.44140625" bestFit="1" customWidth="1"/>
    <col min="775" max="775" width="14.83203125" bestFit="1" customWidth="1"/>
    <col min="776" max="776" width="10.27734375" bestFit="1" customWidth="1"/>
    <col min="1025" max="1025" width="9.44140625" bestFit="1" customWidth="1"/>
    <col min="1027" max="1027" width="14.83203125" bestFit="1" customWidth="1"/>
    <col min="1028" max="1028" width="9.44140625" bestFit="1" customWidth="1"/>
    <col min="1029" max="1029" width="14.83203125" bestFit="1" customWidth="1"/>
    <col min="1030" max="1030" width="9.44140625" bestFit="1" customWidth="1"/>
    <col min="1031" max="1031" width="14.83203125" bestFit="1" customWidth="1"/>
    <col min="1032" max="1032" width="10.27734375" bestFit="1" customWidth="1"/>
    <col min="1281" max="1281" width="9.44140625" bestFit="1" customWidth="1"/>
    <col min="1283" max="1283" width="14.83203125" bestFit="1" customWidth="1"/>
    <col min="1284" max="1284" width="9.44140625" bestFit="1" customWidth="1"/>
    <col min="1285" max="1285" width="14.83203125" bestFit="1" customWidth="1"/>
    <col min="1286" max="1286" width="9.44140625" bestFit="1" customWidth="1"/>
    <col min="1287" max="1287" width="14.83203125" bestFit="1" customWidth="1"/>
    <col min="1288" max="1288" width="10.27734375" bestFit="1" customWidth="1"/>
    <col min="1537" max="1537" width="9.44140625" bestFit="1" customWidth="1"/>
    <col min="1539" max="1539" width="14.83203125" bestFit="1" customWidth="1"/>
    <col min="1540" max="1540" width="9.44140625" bestFit="1" customWidth="1"/>
    <col min="1541" max="1541" width="14.83203125" bestFit="1" customWidth="1"/>
    <col min="1542" max="1542" width="9.44140625" bestFit="1" customWidth="1"/>
    <col min="1543" max="1543" width="14.83203125" bestFit="1" customWidth="1"/>
    <col min="1544" max="1544" width="10.27734375" bestFit="1" customWidth="1"/>
    <col min="1793" max="1793" width="9.44140625" bestFit="1" customWidth="1"/>
    <col min="1795" max="1795" width="14.83203125" bestFit="1" customWidth="1"/>
    <col min="1796" max="1796" width="9.44140625" bestFit="1" customWidth="1"/>
    <col min="1797" max="1797" width="14.83203125" bestFit="1" customWidth="1"/>
    <col min="1798" max="1798" width="9.44140625" bestFit="1" customWidth="1"/>
    <col min="1799" max="1799" width="14.83203125" bestFit="1" customWidth="1"/>
    <col min="1800" max="1800" width="10.27734375" bestFit="1" customWidth="1"/>
    <col min="2049" max="2049" width="9.44140625" bestFit="1" customWidth="1"/>
    <col min="2051" max="2051" width="14.83203125" bestFit="1" customWidth="1"/>
    <col min="2052" max="2052" width="9.44140625" bestFit="1" customWidth="1"/>
    <col min="2053" max="2053" width="14.83203125" bestFit="1" customWidth="1"/>
    <col min="2054" max="2054" width="9.44140625" bestFit="1" customWidth="1"/>
    <col min="2055" max="2055" width="14.83203125" bestFit="1" customWidth="1"/>
    <col min="2056" max="2056" width="10.27734375" bestFit="1" customWidth="1"/>
    <col min="2305" max="2305" width="9.44140625" bestFit="1" customWidth="1"/>
    <col min="2307" max="2307" width="14.83203125" bestFit="1" customWidth="1"/>
    <col min="2308" max="2308" width="9.44140625" bestFit="1" customWidth="1"/>
    <col min="2309" max="2309" width="14.83203125" bestFit="1" customWidth="1"/>
    <col min="2310" max="2310" width="9.44140625" bestFit="1" customWidth="1"/>
    <col min="2311" max="2311" width="14.83203125" bestFit="1" customWidth="1"/>
    <col min="2312" max="2312" width="10.27734375" bestFit="1" customWidth="1"/>
    <col min="2561" max="2561" width="9.44140625" bestFit="1" customWidth="1"/>
    <col min="2563" max="2563" width="14.83203125" bestFit="1" customWidth="1"/>
    <col min="2564" max="2564" width="9.44140625" bestFit="1" customWidth="1"/>
    <col min="2565" max="2565" width="14.83203125" bestFit="1" customWidth="1"/>
    <col min="2566" max="2566" width="9.44140625" bestFit="1" customWidth="1"/>
    <col min="2567" max="2567" width="14.83203125" bestFit="1" customWidth="1"/>
    <col min="2568" max="2568" width="10.27734375" bestFit="1" customWidth="1"/>
    <col min="2817" max="2817" width="9.44140625" bestFit="1" customWidth="1"/>
    <col min="2819" max="2819" width="14.83203125" bestFit="1" customWidth="1"/>
    <col min="2820" max="2820" width="9.44140625" bestFit="1" customWidth="1"/>
    <col min="2821" max="2821" width="14.83203125" bestFit="1" customWidth="1"/>
    <col min="2822" max="2822" width="9.44140625" bestFit="1" customWidth="1"/>
    <col min="2823" max="2823" width="14.83203125" bestFit="1" customWidth="1"/>
    <col min="2824" max="2824" width="10.27734375" bestFit="1" customWidth="1"/>
    <col min="3073" max="3073" width="9.44140625" bestFit="1" customWidth="1"/>
    <col min="3075" max="3075" width="14.83203125" bestFit="1" customWidth="1"/>
    <col min="3076" max="3076" width="9.44140625" bestFit="1" customWidth="1"/>
    <col min="3077" max="3077" width="14.83203125" bestFit="1" customWidth="1"/>
    <col min="3078" max="3078" width="9.44140625" bestFit="1" customWidth="1"/>
    <col min="3079" max="3079" width="14.83203125" bestFit="1" customWidth="1"/>
    <col min="3080" max="3080" width="10.27734375" bestFit="1" customWidth="1"/>
    <col min="3329" max="3329" width="9.44140625" bestFit="1" customWidth="1"/>
    <col min="3331" max="3331" width="14.83203125" bestFit="1" customWidth="1"/>
    <col min="3332" max="3332" width="9.44140625" bestFit="1" customWidth="1"/>
    <col min="3333" max="3333" width="14.83203125" bestFit="1" customWidth="1"/>
    <col min="3334" max="3334" width="9.44140625" bestFit="1" customWidth="1"/>
    <col min="3335" max="3335" width="14.83203125" bestFit="1" customWidth="1"/>
    <col min="3336" max="3336" width="10.27734375" bestFit="1" customWidth="1"/>
    <col min="3585" max="3585" width="9.44140625" bestFit="1" customWidth="1"/>
    <col min="3587" max="3587" width="14.83203125" bestFit="1" customWidth="1"/>
    <col min="3588" max="3588" width="9.44140625" bestFit="1" customWidth="1"/>
    <col min="3589" max="3589" width="14.83203125" bestFit="1" customWidth="1"/>
    <col min="3590" max="3590" width="9.44140625" bestFit="1" customWidth="1"/>
    <col min="3591" max="3591" width="14.83203125" bestFit="1" customWidth="1"/>
    <col min="3592" max="3592" width="10.27734375" bestFit="1" customWidth="1"/>
    <col min="3841" max="3841" width="9.44140625" bestFit="1" customWidth="1"/>
    <col min="3843" max="3843" width="14.83203125" bestFit="1" customWidth="1"/>
    <col min="3844" max="3844" width="9.44140625" bestFit="1" customWidth="1"/>
    <col min="3845" max="3845" width="14.83203125" bestFit="1" customWidth="1"/>
    <col min="3846" max="3846" width="9.44140625" bestFit="1" customWidth="1"/>
    <col min="3847" max="3847" width="14.83203125" bestFit="1" customWidth="1"/>
    <col min="3848" max="3848" width="10.27734375" bestFit="1" customWidth="1"/>
    <col min="4097" max="4097" width="9.44140625" bestFit="1" customWidth="1"/>
    <col min="4099" max="4099" width="14.83203125" bestFit="1" customWidth="1"/>
    <col min="4100" max="4100" width="9.44140625" bestFit="1" customWidth="1"/>
    <col min="4101" max="4101" width="14.83203125" bestFit="1" customWidth="1"/>
    <col min="4102" max="4102" width="9.44140625" bestFit="1" customWidth="1"/>
    <col min="4103" max="4103" width="14.83203125" bestFit="1" customWidth="1"/>
    <col min="4104" max="4104" width="10.27734375" bestFit="1" customWidth="1"/>
    <col min="4353" max="4353" width="9.44140625" bestFit="1" customWidth="1"/>
    <col min="4355" max="4355" width="14.83203125" bestFit="1" customWidth="1"/>
    <col min="4356" max="4356" width="9.44140625" bestFit="1" customWidth="1"/>
    <col min="4357" max="4357" width="14.83203125" bestFit="1" customWidth="1"/>
    <col min="4358" max="4358" width="9.44140625" bestFit="1" customWidth="1"/>
    <col min="4359" max="4359" width="14.83203125" bestFit="1" customWidth="1"/>
    <col min="4360" max="4360" width="10.27734375" bestFit="1" customWidth="1"/>
    <col min="4609" max="4609" width="9.44140625" bestFit="1" customWidth="1"/>
    <col min="4611" max="4611" width="14.83203125" bestFit="1" customWidth="1"/>
    <col min="4612" max="4612" width="9.44140625" bestFit="1" customWidth="1"/>
    <col min="4613" max="4613" width="14.83203125" bestFit="1" customWidth="1"/>
    <col min="4614" max="4614" width="9.44140625" bestFit="1" customWidth="1"/>
    <col min="4615" max="4615" width="14.83203125" bestFit="1" customWidth="1"/>
    <col min="4616" max="4616" width="10.27734375" bestFit="1" customWidth="1"/>
    <col min="4865" max="4865" width="9.44140625" bestFit="1" customWidth="1"/>
    <col min="4867" max="4867" width="14.83203125" bestFit="1" customWidth="1"/>
    <col min="4868" max="4868" width="9.44140625" bestFit="1" customWidth="1"/>
    <col min="4869" max="4869" width="14.83203125" bestFit="1" customWidth="1"/>
    <col min="4870" max="4870" width="9.44140625" bestFit="1" customWidth="1"/>
    <col min="4871" max="4871" width="14.83203125" bestFit="1" customWidth="1"/>
    <col min="4872" max="4872" width="10.27734375" bestFit="1" customWidth="1"/>
    <col min="5121" max="5121" width="9.44140625" bestFit="1" customWidth="1"/>
    <col min="5123" max="5123" width="14.83203125" bestFit="1" customWidth="1"/>
    <col min="5124" max="5124" width="9.44140625" bestFit="1" customWidth="1"/>
    <col min="5125" max="5125" width="14.83203125" bestFit="1" customWidth="1"/>
    <col min="5126" max="5126" width="9.44140625" bestFit="1" customWidth="1"/>
    <col min="5127" max="5127" width="14.83203125" bestFit="1" customWidth="1"/>
    <col min="5128" max="5128" width="10.27734375" bestFit="1" customWidth="1"/>
    <col min="5377" max="5377" width="9.44140625" bestFit="1" customWidth="1"/>
    <col min="5379" max="5379" width="14.83203125" bestFit="1" customWidth="1"/>
    <col min="5380" max="5380" width="9.44140625" bestFit="1" customWidth="1"/>
    <col min="5381" max="5381" width="14.83203125" bestFit="1" customWidth="1"/>
    <col min="5382" max="5382" width="9.44140625" bestFit="1" customWidth="1"/>
    <col min="5383" max="5383" width="14.83203125" bestFit="1" customWidth="1"/>
    <col min="5384" max="5384" width="10.27734375" bestFit="1" customWidth="1"/>
    <col min="5633" max="5633" width="9.44140625" bestFit="1" customWidth="1"/>
    <col min="5635" max="5635" width="14.83203125" bestFit="1" customWidth="1"/>
    <col min="5636" max="5636" width="9.44140625" bestFit="1" customWidth="1"/>
    <col min="5637" max="5637" width="14.83203125" bestFit="1" customWidth="1"/>
    <col min="5638" max="5638" width="9.44140625" bestFit="1" customWidth="1"/>
    <col min="5639" max="5639" width="14.83203125" bestFit="1" customWidth="1"/>
    <col min="5640" max="5640" width="10.27734375" bestFit="1" customWidth="1"/>
    <col min="5889" max="5889" width="9.44140625" bestFit="1" customWidth="1"/>
    <col min="5891" max="5891" width="14.83203125" bestFit="1" customWidth="1"/>
    <col min="5892" max="5892" width="9.44140625" bestFit="1" customWidth="1"/>
    <col min="5893" max="5893" width="14.83203125" bestFit="1" customWidth="1"/>
    <col min="5894" max="5894" width="9.44140625" bestFit="1" customWidth="1"/>
    <col min="5895" max="5895" width="14.83203125" bestFit="1" customWidth="1"/>
    <col min="5896" max="5896" width="10.27734375" bestFit="1" customWidth="1"/>
    <col min="6145" max="6145" width="9.44140625" bestFit="1" customWidth="1"/>
    <col min="6147" max="6147" width="14.83203125" bestFit="1" customWidth="1"/>
    <col min="6148" max="6148" width="9.44140625" bestFit="1" customWidth="1"/>
    <col min="6149" max="6149" width="14.83203125" bestFit="1" customWidth="1"/>
    <col min="6150" max="6150" width="9.44140625" bestFit="1" customWidth="1"/>
    <col min="6151" max="6151" width="14.83203125" bestFit="1" customWidth="1"/>
    <col min="6152" max="6152" width="10.27734375" bestFit="1" customWidth="1"/>
    <col min="6401" max="6401" width="9.44140625" bestFit="1" customWidth="1"/>
    <col min="6403" max="6403" width="14.83203125" bestFit="1" customWidth="1"/>
    <col min="6404" max="6404" width="9.44140625" bestFit="1" customWidth="1"/>
    <col min="6405" max="6405" width="14.83203125" bestFit="1" customWidth="1"/>
    <col min="6406" max="6406" width="9.44140625" bestFit="1" customWidth="1"/>
    <col min="6407" max="6407" width="14.83203125" bestFit="1" customWidth="1"/>
    <col min="6408" max="6408" width="10.27734375" bestFit="1" customWidth="1"/>
    <col min="6657" max="6657" width="9.44140625" bestFit="1" customWidth="1"/>
    <col min="6659" max="6659" width="14.83203125" bestFit="1" customWidth="1"/>
    <col min="6660" max="6660" width="9.44140625" bestFit="1" customWidth="1"/>
    <col min="6661" max="6661" width="14.83203125" bestFit="1" customWidth="1"/>
    <col min="6662" max="6662" width="9.44140625" bestFit="1" customWidth="1"/>
    <col min="6663" max="6663" width="14.83203125" bestFit="1" customWidth="1"/>
    <col min="6664" max="6664" width="10.27734375" bestFit="1" customWidth="1"/>
    <col min="6913" max="6913" width="9.44140625" bestFit="1" customWidth="1"/>
    <col min="6915" max="6915" width="14.83203125" bestFit="1" customWidth="1"/>
    <col min="6916" max="6916" width="9.44140625" bestFit="1" customWidth="1"/>
    <col min="6917" max="6917" width="14.83203125" bestFit="1" customWidth="1"/>
    <col min="6918" max="6918" width="9.44140625" bestFit="1" customWidth="1"/>
    <col min="6919" max="6919" width="14.83203125" bestFit="1" customWidth="1"/>
    <col min="6920" max="6920" width="10.27734375" bestFit="1" customWidth="1"/>
    <col min="7169" max="7169" width="9.44140625" bestFit="1" customWidth="1"/>
    <col min="7171" max="7171" width="14.83203125" bestFit="1" customWidth="1"/>
    <col min="7172" max="7172" width="9.44140625" bestFit="1" customWidth="1"/>
    <col min="7173" max="7173" width="14.83203125" bestFit="1" customWidth="1"/>
    <col min="7174" max="7174" width="9.44140625" bestFit="1" customWidth="1"/>
    <col min="7175" max="7175" width="14.83203125" bestFit="1" customWidth="1"/>
    <col min="7176" max="7176" width="10.27734375" bestFit="1" customWidth="1"/>
    <col min="7425" max="7425" width="9.44140625" bestFit="1" customWidth="1"/>
    <col min="7427" max="7427" width="14.83203125" bestFit="1" customWidth="1"/>
    <col min="7428" max="7428" width="9.44140625" bestFit="1" customWidth="1"/>
    <col min="7429" max="7429" width="14.83203125" bestFit="1" customWidth="1"/>
    <col min="7430" max="7430" width="9.44140625" bestFit="1" customWidth="1"/>
    <col min="7431" max="7431" width="14.83203125" bestFit="1" customWidth="1"/>
    <col min="7432" max="7432" width="10.27734375" bestFit="1" customWidth="1"/>
    <col min="7681" max="7681" width="9.44140625" bestFit="1" customWidth="1"/>
    <col min="7683" max="7683" width="14.83203125" bestFit="1" customWidth="1"/>
    <col min="7684" max="7684" width="9.44140625" bestFit="1" customWidth="1"/>
    <col min="7685" max="7685" width="14.83203125" bestFit="1" customWidth="1"/>
    <col min="7686" max="7686" width="9.44140625" bestFit="1" customWidth="1"/>
    <col min="7687" max="7687" width="14.83203125" bestFit="1" customWidth="1"/>
    <col min="7688" max="7688" width="10.27734375" bestFit="1" customWidth="1"/>
    <col min="7937" max="7937" width="9.44140625" bestFit="1" customWidth="1"/>
    <col min="7939" max="7939" width="14.83203125" bestFit="1" customWidth="1"/>
    <col min="7940" max="7940" width="9.44140625" bestFit="1" customWidth="1"/>
    <col min="7941" max="7941" width="14.83203125" bestFit="1" customWidth="1"/>
    <col min="7942" max="7942" width="9.44140625" bestFit="1" customWidth="1"/>
    <col min="7943" max="7943" width="14.83203125" bestFit="1" customWidth="1"/>
    <col min="7944" max="7944" width="10.27734375" bestFit="1" customWidth="1"/>
    <col min="8193" max="8193" width="9.44140625" bestFit="1" customWidth="1"/>
    <col min="8195" max="8195" width="14.83203125" bestFit="1" customWidth="1"/>
    <col min="8196" max="8196" width="9.44140625" bestFit="1" customWidth="1"/>
    <col min="8197" max="8197" width="14.83203125" bestFit="1" customWidth="1"/>
    <col min="8198" max="8198" width="9.44140625" bestFit="1" customWidth="1"/>
    <col min="8199" max="8199" width="14.83203125" bestFit="1" customWidth="1"/>
    <col min="8200" max="8200" width="10.27734375" bestFit="1" customWidth="1"/>
    <col min="8449" max="8449" width="9.44140625" bestFit="1" customWidth="1"/>
    <col min="8451" max="8451" width="14.83203125" bestFit="1" customWidth="1"/>
    <col min="8452" max="8452" width="9.44140625" bestFit="1" customWidth="1"/>
    <col min="8453" max="8453" width="14.83203125" bestFit="1" customWidth="1"/>
    <col min="8454" max="8454" width="9.44140625" bestFit="1" customWidth="1"/>
    <col min="8455" max="8455" width="14.83203125" bestFit="1" customWidth="1"/>
    <col min="8456" max="8456" width="10.27734375" bestFit="1" customWidth="1"/>
    <col min="8705" max="8705" width="9.44140625" bestFit="1" customWidth="1"/>
    <col min="8707" max="8707" width="14.83203125" bestFit="1" customWidth="1"/>
    <col min="8708" max="8708" width="9.44140625" bestFit="1" customWidth="1"/>
    <col min="8709" max="8709" width="14.83203125" bestFit="1" customWidth="1"/>
    <col min="8710" max="8710" width="9.44140625" bestFit="1" customWidth="1"/>
    <col min="8711" max="8711" width="14.83203125" bestFit="1" customWidth="1"/>
    <col min="8712" max="8712" width="10.27734375" bestFit="1" customWidth="1"/>
    <col min="8961" max="8961" width="9.44140625" bestFit="1" customWidth="1"/>
    <col min="8963" max="8963" width="14.83203125" bestFit="1" customWidth="1"/>
    <col min="8964" max="8964" width="9.44140625" bestFit="1" customWidth="1"/>
    <col min="8965" max="8965" width="14.83203125" bestFit="1" customWidth="1"/>
    <col min="8966" max="8966" width="9.44140625" bestFit="1" customWidth="1"/>
    <col min="8967" max="8967" width="14.83203125" bestFit="1" customWidth="1"/>
    <col min="8968" max="8968" width="10.27734375" bestFit="1" customWidth="1"/>
    <col min="9217" max="9217" width="9.44140625" bestFit="1" customWidth="1"/>
    <col min="9219" max="9219" width="14.83203125" bestFit="1" customWidth="1"/>
    <col min="9220" max="9220" width="9.44140625" bestFit="1" customWidth="1"/>
    <col min="9221" max="9221" width="14.83203125" bestFit="1" customWidth="1"/>
    <col min="9222" max="9222" width="9.44140625" bestFit="1" customWidth="1"/>
    <col min="9223" max="9223" width="14.83203125" bestFit="1" customWidth="1"/>
    <col min="9224" max="9224" width="10.27734375" bestFit="1" customWidth="1"/>
    <col min="9473" max="9473" width="9.44140625" bestFit="1" customWidth="1"/>
    <col min="9475" max="9475" width="14.83203125" bestFit="1" customWidth="1"/>
    <col min="9476" max="9476" width="9.44140625" bestFit="1" customWidth="1"/>
    <col min="9477" max="9477" width="14.83203125" bestFit="1" customWidth="1"/>
    <col min="9478" max="9478" width="9.44140625" bestFit="1" customWidth="1"/>
    <col min="9479" max="9479" width="14.83203125" bestFit="1" customWidth="1"/>
    <col min="9480" max="9480" width="10.27734375" bestFit="1" customWidth="1"/>
    <col min="9729" max="9729" width="9.44140625" bestFit="1" customWidth="1"/>
    <col min="9731" max="9731" width="14.83203125" bestFit="1" customWidth="1"/>
    <col min="9732" max="9732" width="9.44140625" bestFit="1" customWidth="1"/>
    <col min="9733" max="9733" width="14.83203125" bestFit="1" customWidth="1"/>
    <col min="9734" max="9734" width="9.44140625" bestFit="1" customWidth="1"/>
    <col min="9735" max="9735" width="14.83203125" bestFit="1" customWidth="1"/>
    <col min="9736" max="9736" width="10.27734375" bestFit="1" customWidth="1"/>
    <col min="9985" max="9985" width="9.44140625" bestFit="1" customWidth="1"/>
    <col min="9987" max="9987" width="14.83203125" bestFit="1" customWidth="1"/>
    <col min="9988" max="9988" width="9.44140625" bestFit="1" customWidth="1"/>
    <col min="9989" max="9989" width="14.83203125" bestFit="1" customWidth="1"/>
    <col min="9990" max="9990" width="9.44140625" bestFit="1" customWidth="1"/>
    <col min="9991" max="9991" width="14.83203125" bestFit="1" customWidth="1"/>
    <col min="9992" max="9992" width="10.27734375" bestFit="1" customWidth="1"/>
    <col min="10241" max="10241" width="9.44140625" bestFit="1" customWidth="1"/>
    <col min="10243" max="10243" width="14.83203125" bestFit="1" customWidth="1"/>
    <col min="10244" max="10244" width="9.44140625" bestFit="1" customWidth="1"/>
    <col min="10245" max="10245" width="14.83203125" bestFit="1" customWidth="1"/>
    <col min="10246" max="10246" width="9.44140625" bestFit="1" customWidth="1"/>
    <col min="10247" max="10247" width="14.83203125" bestFit="1" customWidth="1"/>
    <col min="10248" max="10248" width="10.27734375" bestFit="1" customWidth="1"/>
    <col min="10497" max="10497" width="9.44140625" bestFit="1" customWidth="1"/>
    <col min="10499" max="10499" width="14.83203125" bestFit="1" customWidth="1"/>
    <col min="10500" max="10500" width="9.44140625" bestFit="1" customWidth="1"/>
    <col min="10501" max="10501" width="14.83203125" bestFit="1" customWidth="1"/>
    <col min="10502" max="10502" width="9.44140625" bestFit="1" customWidth="1"/>
    <col min="10503" max="10503" width="14.83203125" bestFit="1" customWidth="1"/>
    <col min="10504" max="10504" width="10.27734375" bestFit="1" customWidth="1"/>
    <col min="10753" max="10753" width="9.44140625" bestFit="1" customWidth="1"/>
    <col min="10755" max="10755" width="14.83203125" bestFit="1" customWidth="1"/>
    <col min="10756" max="10756" width="9.44140625" bestFit="1" customWidth="1"/>
    <col min="10757" max="10757" width="14.83203125" bestFit="1" customWidth="1"/>
    <col min="10758" max="10758" width="9.44140625" bestFit="1" customWidth="1"/>
    <col min="10759" max="10759" width="14.83203125" bestFit="1" customWidth="1"/>
    <col min="10760" max="10760" width="10.27734375" bestFit="1" customWidth="1"/>
    <col min="11009" max="11009" width="9.44140625" bestFit="1" customWidth="1"/>
    <col min="11011" max="11011" width="14.83203125" bestFit="1" customWidth="1"/>
    <col min="11012" max="11012" width="9.44140625" bestFit="1" customWidth="1"/>
    <col min="11013" max="11013" width="14.83203125" bestFit="1" customWidth="1"/>
    <col min="11014" max="11014" width="9.44140625" bestFit="1" customWidth="1"/>
    <col min="11015" max="11015" width="14.83203125" bestFit="1" customWidth="1"/>
    <col min="11016" max="11016" width="10.27734375" bestFit="1" customWidth="1"/>
    <col min="11265" max="11265" width="9.44140625" bestFit="1" customWidth="1"/>
    <col min="11267" max="11267" width="14.83203125" bestFit="1" customWidth="1"/>
    <col min="11268" max="11268" width="9.44140625" bestFit="1" customWidth="1"/>
    <col min="11269" max="11269" width="14.83203125" bestFit="1" customWidth="1"/>
    <col min="11270" max="11270" width="9.44140625" bestFit="1" customWidth="1"/>
    <col min="11271" max="11271" width="14.83203125" bestFit="1" customWidth="1"/>
    <col min="11272" max="11272" width="10.27734375" bestFit="1" customWidth="1"/>
    <col min="11521" max="11521" width="9.44140625" bestFit="1" customWidth="1"/>
    <col min="11523" max="11523" width="14.83203125" bestFit="1" customWidth="1"/>
    <col min="11524" max="11524" width="9.44140625" bestFit="1" customWidth="1"/>
    <col min="11525" max="11525" width="14.83203125" bestFit="1" customWidth="1"/>
    <col min="11526" max="11526" width="9.44140625" bestFit="1" customWidth="1"/>
    <col min="11527" max="11527" width="14.83203125" bestFit="1" customWidth="1"/>
    <col min="11528" max="11528" width="10.27734375" bestFit="1" customWidth="1"/>
    <col min="11777" max="11777" width="9.44140625" bestFit="1" customWidth="1"/>
    <col min="11779" max="11779" width="14.83203125" bestFit="1" customWidth="1"/>
    <col min="11780" max="11780" width="9.44140625" bestFit="1" customWidth="1"/>
    <col min="11781" max="11781" width="14.83203125" bestFit="1" customWidth="1"/>
    <col min="11782" max="11782" width="9.44140625" bestFit="1" customWidth="1"/>
    <col min="11783" max="11783" width="14.83203125" bestFit="1" customWidth="1"/>
    <col min="11784" max="11784" width="10.27734375" bestFit="1" customWidth="1"/>
    <col min="12033" max="12033" width="9.44140625" bestFit="1" customWidth="1"/>
    <col min="12035" max="12035" width="14.83203125" bestFit="1" customWidth="1"/>
    <col min="12036" max="12036" width="9.44140625" bestFit="1" customWidth="1"/>
    <col min="12037" max="12037" width="14.83203125" bestFit="1" customWidth="1"/>
    <col min="12038" max="12038" width="9.44140625" bestFit="1" customWidth="1"/>
    <col min="12039" max="12039" width="14.83203125" bestFit="1" customWidth="1"/>
    <col min="12040" max="12040" width="10.27734375" bestFit="1" customWidth="1"/>
    <col min="12289" max="12289" width="9.44140625" bestFit="1" customWidth="1"/>
    <col min="12291" max="12291" width="14.83203125" bestFit="1" customWidth="1"/>
    <col min="12292" max="12292" width="9.44140625" bestFit="1" customWidth="1"/>
    <col min="12293" max="12293" width="14.83203125" bestFit="1" customWidth="1"/>
    <col min="12294" max="12294" width="9.44140625" bestFit="1" customWidth="1"/>
    <col min="12295" max="12295" width="14.83203125" bestFit="1" customWidth="1"/>
    <col min="12296" max="12296" width="10.27734375" bestFit="1" customWidth="1"/>
    <col min="12545" max="12545" width="9.44140625" bestFit="1" customWidth="1"/>
    <col min="12547" max="12547" width="14.83203125" bestFit="1" customWidth="1"/>
    <col min="12548" max="12548" width="9.44140625" bestFit="1" customWidth="1"/>
    <col min="12549" max="12549" width="14.83203125" bestFit="1" customWidth="1"/>
    <col min="12550" max="12550" width="9.44140625" bestFit="1" customWidth="1"/>
    <col min="12551" max="12551" width="14.83203125" bestFit="1" customWidth="1"/>
    <col min="12552" max="12552" width="10.27734375" bestFit="1" customWidth="1"/>
    <col min="12801" max="12801" width="9.44140625" bestFit="1" customWidth="1"/>
    <col min="12803" max="12803" width="14.83203125" bestFit="1" customWidth="1"/>
    <col min="12804" max="12804" width="9.44140625" bestFit="1" customWidth="1"/>
    <col min="12805" max="12805" width="14.83203125" bestFit="1" customWidth="1"/>
    <col min="12806" max="12806" width="9.44140625" bestFit="1" customWidth="1"/>
    <col min="12807" max="12807" width="14.83203125" bestFit="1" customWidth="1"/>
    <col min="12808" max="12808" width="10.27734375" bestFit="1" customWidth="1"/>
    <col min="13057" max="13057" width="9.44140625" bestFit="1" customWidth="1"/>
    <col min="13059" max="13059" width="14.83203125" bestFit="1" customWidth="1"/>
    <col min="13060" max="13060" width="9.44140625" bestFit="1" customWidth="1"/>
    <col min="13061" max="13061" width="14.83203125" bestFit="1" customWidth="1"/>
    <col min="13062" max="13062" width="9.44140625" bestFit="1" customWidth="1"/>
    <col min="13063" max="13063" width="14.83203125" bestFit="1" customWidth="1"/>
    <col min="13064" max="13064" width="10.27734375" bestFit="1" customWidth="1"/>
    <col min="13313" max="13313" width="9.44140625" bestFit="1" customWidth="1"/>
    <col min="13315" max="13315" width="14.83203125" bestFit="1" customWidth="1"/>
    <col min="13316" max="13316" width="9.44140625" bestFit="1" customWidth="1"/>
    <col min="13317" max="13317" width="14.83203125" bestFit="1" customWidth="1"/>
    <col min="13318" max="13318" width="9.44140625" bestFit="1" customWidth="1"/>
    <col min="13319" max="13319" width="14.83203125" bestFit="1" customWidth="1"/>
    <col min="13320" max="13320" width="10.27734375" bestFit="1" customWidth="1"/>
    <col min="13569" max="13569" width="9.44140625" bestFit="1" customWidth="1"/>
    <col min="13571" max="13571" width="14.83203125" bestFit="1" customWidth="1"/>
    <col min="13572" max="13572" width="9.44140625" bestFit="1" customWidth="1"/>
    <col min="13573" max="13573" width="14.83203125" bestFit="1" customWidth="1"/>
    <col min="13574" max="13574" width="9.44140625" bestFit="1" customWidth="1"/>
    <col min="13575" max="13575" width="14.83203125" bestFit="1" customWidth="1"/>
    <col min="13576" max="13576" width="10.27734375" bestFit="1" customWidth="1"/>
    <col min="13825" max="13825" width="9.44140625" bestFit="1" customWidth="1"/>
    <col min="13827" max="13827" width="14.83203125" bestFit="1" customWidth="1"/>
    <col min="13828" max="13828" width="9.44140625" bestFit="1" customWidth="1"/>
    <col min="13829" max="13829" width="14.83203125" bestFit="1" customWidth="1"/>
    <col min="13830" max="13830" width="9.44140625" bestFit="1" customWidth="1"/>
    <col min="13831" max="13831" width="14.83203125" bestFit="1" customWidth="1"/>
    <col min="13832" max="13832" width="10.27734375" bestFit="1" customWidth="1"/>
    <col min="14081" max="14081" width="9.44140625" bestFit="1" customWidth="1"/>
    <col min="14083" max="14083" width="14.83203125" bestFit="1" customWidth="1"/>
    <col min="14084" max="14084" width="9.44140625" bestFit="1" customWidth="1"/>
    <col min="14085" max="14085" width="14.83203125" bestFit="1" customWidth="1"/>
    <col min="14086" max="14086" width="9.44140625" bestFit="1" customWidth="1"/>
    <col min="14087" max="14087" width="14.83203125" bestFit="1" customWidth="1"/>
    <col min="14088" max="14088" width="10.27734375" bestFit="1" customWidth="1"/>
    <col min="14337" max="14337" width="9.44140625" bestFit="1" customWidth="1"/>
    <col min="14339" max="14339" width="14.83203125" bestFit="1" customWidth="1"/>
    <col min="14340" max="14340" width="9.44140625" bestFit="1" customWidth="1"/>
    <col min="14341" max="14341" width="14.83203125" bestFit="1" customWidth="1"/>
    <col min="14342" max="14342" width="9.44140625" bestFit="1" customWidth="1"/>
    <col min="14343" max="14343" width="14.83203125" bestFit="1" customWidth="1"/>
    <col min="14344" max="14344" width="10.27734375" bestFit="1" customWidth="1"/>
    <col min="14593" max="14593" width="9.44140625" bestFit="1" customWidth="1"/>
    <col min="14595" max="14595" width="14.83203125" bestFit="1" customWidth="1"/>
    <col min="14596" max="14596" width="9.44140625" bestFit="1" customWidth="1"/>
    <col min="14597" max="14597" width="14.83203125" bestFit="1" customWidth="1"/>
    <col min="14598" max="14598" width="9.44140625" bestFit="1" customWidth="1"/>
    <col min="14599" max="14599" width="14.83203125" bestFit="1" customWidth="1"/>
    <col min="14600" max="14600" width="10.27734375" bestFit="1" customWidth="1"/>
    <col min="14849" max="14849" width="9.44140625" bestFit="1" customWidth="1"/>
    <col min="14851" max="14851" width="14.83203125" bestFit="1" customWidth="1"/>
    <col min="14852" max="14852" width="9.44140625" bestFit="1" customWidth="1"/>
    <col min="14853" max="14853" width="14.83203125" bestFit="1" customWidth="1"/>
    <col min="14854" max="14854" width="9.44140625" bestFit="1" customWidth="1"/>
    <col min="14855" max="14855" width="14.83203125" bestFit="1" customWidth="1"/>
    <col min="14856" max="14856" width="10.27734375" bestFit="1" customWidth="1"/>
    <col min="15105" max="15105" width="9.44140625" bestFit="1" customWidth="1"/>
    <col min="15107" max="15107" width="14.83203125" bestFit="1" customWidth="1"/>
    <col min="15108" max="15108" width="9.44140625" bestFit="1" customWidth="1"/>
    <col min="15109" max="15109" width="14.83203125" bestFit="1" customWidth="1"/>
    <col min="15110" max="15110" width="9.44140625" bestFit="1" customWidth="1"/>
    <col min="15111" max="15111" width="14.83203125" bestFit="1" customWidth="1"/>
    <col min="15112" max="15112" width="10.27734375" bestFit="1" customWidth="1"/>
    <col min="15361" max="15361" width="9.44140625" bestFit="1" customWidth="1"/>
    <col min="15363" max="15363" width="14.83203125" bestFit="1" customWidth="1"/>
    <col min="15364" max="15364" width="9.44140625" bestFit="1" customWidth="1"/>
    <col min="15365" max="15365" width="14.83203125" bestFit="1" customWidth="1"/>
    <col min="15366" max="15366" width="9.44140625" bestFit="1" customWidth="1"/>
    <col min="15367" max="15367" width="14.83203125" bestFit="1" customWidth="1"/>
    <col min="15368" max="15368" width="10.27734375" bestFit="1" customWidth="1"/>
    <col min="15617" max="15617" width="9.44140625" bestFit="1" customWidth="1"/>
    <col min="15619" max="15619" width="14.83203125" bestFit="1" customWidth="1"/>
    <col min="15620" max="15620" width="9.44140625" bestFit="1" customWidth="1"/>
    <col min="15621" max="15621" width="14.83203125" bestFit="1" customWidth="1"/>
    <col min="15622" max="15622" width="9.44140625" bestFit="1" customWidth="1"/>
    <col min="15623" max="15623" width="14.83203125" bestFit="1" customWidth="1"/>
    <col min="15624" max="15624" width="10.27734375" bestFit="1" customWidth="1"/>
    <col min="15873" max="15873" width="9.44140625" bestFit="1" customWidth="1"/>
    <col min="15875" max="15875" width="14.83203125" bestFit="1" customWidth="1"/>
    <col min="15876" max="15876" width="9.44140625" bestFit="1" customWidth="1"/>
    <col min="15877" max="15877" width="14.83203125" bestFit="1" customWidth="1"/>
    <col min="15878" max="15878" width="9.44140625" bestFit="1" customWidth="1"/>
    <col min="15879" max="15879" width="14.83203125" bestFit="1" customWidth="1"/>
    <col min="15880" max="15880" width="10.27734375" bestFit="1" customWidth="1"/>
    <col min="16129" max="16129" width="9.44140625" bestFit="1" customWidth="1"/>
    <col min="16131" max="16131" width="14.83203125" bestFit="1" customWidth="1"/>
    <col min="16132" max="16132" width="9.44140625" bestFit="1" customWidth="1"/>
    <col min="16133" max="16133" width="14.83203125" bestFit="1" customWidth="1"/>
    <col min="16134" max="16134" width="9.44140625" bestFit="1" customWidth="1"/>
    <col min="16135" max="16135" width="14.83203125" bestFit="1" customWidth="1"/>
    <col min="16136" max="16136" width="10.27734375" bestFit="1" customWidth="1"/>
  </cols>
  <sheetData>
    <row r="1" spans="1:8" ht="13.8" x14ac:dyDescent="0.45">
      <c r="A1" s="182" t="s">
        <v>48</v>
      </c>
      <c r="B1" s="182"/>
      <c r="C1" s="182"/>
      <c r="D1" s="182"/>
      <c r="E1" s="182"/>
      <c r="F1" s="182"/>
      <c r="G1" s="182"/>
      <c r="H1" s="182"/>
    </row>
    <row r="2" spans="1:8" ht="13.8" x14ac:dyDescent="0.45">
      <c r="A2" s="182" t="s">
        <v>36</v>
      </c>
      <c r="B2" s="182"/>
      <c r="C2" s="182"/>
      <c r="D2" s="182"/>
      <c r="E2" s="182"/>
      <c r="F2" s="182"/>
      <c r="G2" s="182"/>
      <c r="H2" s="182"/>
    </row>
    <row r="3" spans="1:8" ht="13.8" x14ac:dyDescent="0.45">
      <c r="A3" s="5"/>
      <c r="B3" s="5"/>
      <c r="C3" s="5"/>
      <c r="D3" s="5"/>
      <c r="E3" s="5"/>
      <c r="F3" s="5"/>
      <c r="G3" s="5"/>
      <c r="H3" s="5"/>
    </row>
    <row r="4" spans="1:8" ht="14.1" thickBot="1" x14ac:dyDescent="0.5">
      <c r="A4" s="192" t="s">
        <v>49</v>
      </c>
      <c r="B4" s="194" t="s">
        <v>50</v>
      </c>
      <c r="C4" s="196" t="s">
        <v>30</v>
      </c>
      <c r="D4" s="197"/>
      <c r="E4" s="196" t="s">
        <v>33</v>
      </c>
      <c r="F4" s="197"/>
      <c r="G4" s="196" t="s">
        <v>7</v>
      </c>
      <c r="H4" s="204"/>
    </row>
    <row r="5" spans="1:8" ht="14.1" thickTop="1" x14ac:dyDescent="0.45">
      <c r="A5" s="193"/>
      <c r="B5" s="195"/>
      <c r="C5" s="32" t="s">
        <v>31</v>
      </c>
      <c r="D5" s="32" t="s">
        <v>32</v>
      </c>
      <c r="E5" s="32" t="s">
        <v>31</v>
      </c>
      <c r="F5" s="32" t="s">
        <v>32</v>
      </c>
      <c r="G5" s="32" t="s">
        <v>31</v>
      </c>
      <c r="H5" s="33" t="s">
        <v>32</v>
      </c>
    </row>
    <row r="6" spans="1:8" ht="13.8" x14ac:dyDescent="0.45">
      <c r="A6" s="27">
        <v>1</v>
      </c>
      <c r="B6" s="27" t="s">
        <v>51</v>
      </c>
      <c r="C6" s="10">
        <v>1763061</v>
      </c>
      <c r="D6" s="28">
        <v>3.8511937970969905</v>
      </c>
      <c r="E6" s="10">
        <v>1644594</v>
      </c>
      <c r="F6" s="28">
        <v>3.592416945042133</v>
      </c>
      <c r="G6" s="10">
        <v>3407655</v>
      </c>
      <c r="H6" s="29">
        <v>7.443610742139124</v>
      </c>
    </row>
    <row r="7" spans="1:8" ht="13.8" x14ac:dyDescent="0.45">
      <c r="A7" s="26">
        <v>2</v>
      </c>
      <c r="B7" s="26" t="s">
        <v>52</v>
      </c>
      <c r="C7" s="15">
        <v>2077717</v>
      </c>
      <c r="D7" s="30">
        <v>4.5385218222869019</v>
      </c>
      <c r="E7" s="15">
        <v>1950039</v>
      </c>
      <c r="F7" s="30">
        <v>4.2596246533144448</v>
      </c>
      <c r="G7" s="15">
        <v>4027756</v>
      </c>
      <c r="H7" s="31">
        <v>8.7981464756013477</v>
      </c>
    </row>
    <row r="8" spans="1:8" ht="13.8" x14ac:dyDescent="0.45">
      <c r="A8" s="27">
        <v>3</v>
      </c>
      <c r="B8" s="27" t="s">
        <v>53</v>
      </c>
      <c r="C8" s="10">
        <v>1903255</v>
      </c>
      <c r="D8" s="28">
        <v>4.1574306562812255</v>
      </c>
      <c r="E8" s="10">
        <v>1795468</v>
      </c>
      <c r="F8" s="28">
        <v>3.9219829742057364</v>
      </c>
      <c r="G8" s="10">
        <v>3698723</v>
      </c>
      <c r="H8" s="29">
        <v>8.079413630486961</v>
      </c>
    </row>
    <row r="9" spans="1:8" ht="13.8" x14ac:dyDescent="0.45">
      <c r="A9" s="26">
        <v>4</v>
      </c>
      <c r="B9" s="26" t="s">
        <v>54</v>
      </c>
      <c r="C9" s="15">
        <v>1588921</v>
      </c>
      <c r="D9" s="30">
        <v>3.4708060011974329</v>
      </c>
      <c r="E9" s="15">
        <v>1556722</v>
      </c>
      <c r="F9" s="30">
        <v>3.4004711749646899</v>
      </c>
      <c r="G9" s="15">
        <v>3145643</v>
      </c>
      <c r="H9" s="31">
        <v>6.8712771761621232</v>
      </c>
    </row>
    <row r="10" spans="1:8" ht="13.8" x14ac:dyDescent="0.45">
      <c r="A10" s="27">
        <v>5</v>
      </c>
      <c r="B10" s="27" t="s">
        <v>55</v>
      </c>
      <c r="C10" s="10">
        <v>1995373</v>
      </c>
      <c r="D10" s="28">
        <v>4.3586513004909149</v>
      </c>
      <c r="E10" s="10">
        <v>1895929</v>
      </c>
      <c r="F10" s="28">
        <v>4.1414278941773999</v>
      </c>
      <c r="G10" s="10">
        <v>3891302</v>
      </c>
      <c r="H10" s="29">
        <v>8.5000791946683147</v>
      </c>
    </row>
    <row r="11" spans="1:8" ht="13.8" x14ac:dyDescent="0.45">
      <c r="A11" s="26">
        <v>6</v>
      </c>
      <c r="B11" s="26" t="s">
        <v>56</v>
      </c>
      <c r="C11" s="15">
        <v>1925298</v>
      </c>
      <c r="D11" s="30">
        <v>4.2055809272414519</v>
      </c>
      <c r="E11" s="15">
        <v>1854018</v>
      </c>
      <c r="F11" s="30">
        <v>4.0498783770420692</v>
      </c>
      <c r="G11" s="15">
        <v>3779316</v>
      </c>
      <c r="H11" s="31">
        <v>8.2554593042835211</v>
      </c>
    </row>
    <row r="12" spans="1:8" ht="13.8" x14ac:dyDescent="0.45">
      <c r="A12" s="27">
        <v>7</v>
      </c>
      <c r="B12" s="27" t="s">
        <v>57</v>
      </c>
      <c r="C12" s="10">
        <v>1805074</v>
      </c>
      <c r="D12" s="28">
        <v>3.9429661209118989</v>
      </c>
      <c r="E12" s="10">
        <v>1759073</v>
      </c>
      <c r="F12" s="28">
        <v>3.8424824928013237</v>
      </c>
      <c r="G12" s="10">
        <v>3564147</v>
      </c>
      <c r="H12" s="29">
        <v>7.7854486137132222</v>
      </c>
    </row>
    <row r="13" spans="1:8" ht="13.8" x14ac:dyDescent="0.45">
      <c r="A13" s="26">
        <v>8</v>
      </c>
      <c r="B13" s="26" t="s">
        <v>58</v>
      </c>
      <c r="C13" s="15">
        <v>1948359</v>
      </c>
      <c r="D13" s="30">
        <v>4.2559548962390386</v>
      </c>
      <c r="E13" s="15">
        <v>1965388</v>
      </c>
      <c r="F13" s="30">
        <v>4.2931526898325467</v>
      </c>
      <c r="G13" s="15">
        <v>3913747</v>
      </c>
      <c r="H13" s="31">
        <v>8.5491075860715853</v>
      </c>
    </row>
    <row r="14" spans="1:8" ht="13.8" x14ac:dyDescent="0.45">
      <c r="A14" s="27">
        <v>9</v>
      </c>
      <c r="B14" s="27" t="s">
        <v>59</v>
      </c>
      <c r="C14" s="10">
        <v>1776508</v>
      </c>
      <c r="D14" s="28">
        <v>3.8805671443547221</v>
      </c>
      <c r="E14" s="10">
        <v>1822055</v>
      </c>
      <c r="F14" s="28">
        <v>3.9800590643032527</v>
      </c>
      <c r="G14" s="10">
        <v>3598563</v>
      </c>
      <c r="H14" s="29">
        <v>7.8606262086579752</v>
      </c>
    </row>
    <row r="15" spans="1:8" ht="13.8" x14ac:dyDescent="0.45">
      <c r="A15" s="26">
        <v>10</v>
      </c>
      <c r="B15" s="26" t="s">
        <v>60</v>
      </c>
      <c r="C15" s="15">
        <v>1638526</v>
      </c>
      <c r="D15" s="30">
        <v>3.5791621319864393</v>
      </c>
      <c r="E15" s="15">
        <v>1636365</v>
      </c>
      <c r="F15" s="30">
        <v>3.574441688510277</v>
      </c>
      <c r="G15" s="15">
        <v>3274891</v>
      </c>
      <c r="H15" s="31">
        <v>7.1536038204967163</v>
      </c>
    </row>
    <row r="16" spans="1:8" ht="13.8" x14ac:dyDescent="0.45">
      <c r="A16" s="27">
        <v>11</v>
      </c>
      <c r="B16" s="27" t="s">
        <v>61</v>
      </c>
      <c r="C16" s="10">
        <v>1386399</v>
      </c>
      <c r="D16" s="28">
        <v>3.0284211545156241</v>
      </c>
      <c r="E16" s="10">
        <v>1381607</v>
      </c>
      <c r="F16" s="28">
        <v>3.0179536093338699</v>
      </c>
      <c r="G16" s="10">
        <v>2768006</v>
      </c>
      <c r="H16" s="29">
        <v>6.046374763849494</v>
      </c>
    </row>
    <row r="17" spans="1:8" ht="13.8" x14ac:dyDescent="0.45">
      <c r="A17" s="26">
        <v>12</v>
      </c>
      <c r="B17" s="26" t="s">
        <v>62</v>
      </c>
      <c r="C17" s="15">
        <v>1123701</v>
      </c>
      <c r="D17" s="30">
        <v>2.4545891043994992</v>
      </c>
      <c r="E17" s="15">
        <v>1111507</v>
      </c>
      <c r="F17" s="30">
        <v>2.4279527842938418</v>
      </c>
      <c r="G17" s="15">
        <v>2235208</v>
      </c>
      <c r="H17" s="31">
        <v>4.8825418886933409</v>
      </c>
    </row>
    <row r="18" spans="1:8" ht="13.8" x14ac:dyDescent="0.45">
      <c r="A18" s="27">
        <v>13</v>
      </c>
      <c r="B18" s="27" t="s">
        <v>63</v>
      </c>
      <c r="C18" s="10">
        <v>854271</v>
      </c>
      <c r="D18" s="28">
        <v>1.8660518134312105</v>
      </c>
      <c r="E18" s="10">
        <v>817847</v>
      </c>
      <c r="F18" s="28">
        <v>1.7864879850296629</v>
      </c>
      <c r="G18" s="10">
        <v>1672118</v>
      </c>
      <c r="H18" s="29">
        <v>3.6525397984608734</v>
      </c>
    </row>
    <row r="19" spans="1:8" ht="13.8" x14ac:dyDescent="0.45">
      <c r="A19" s="26">
        <v>14</v>
      </c>
      <c r="B19" s="26" t="s">
        <v>64</v>
      </c>
      <c r="C19" s="15">
        <v>642108</v>
      </c>
      <c r="D19" s="30">
        <v>1.4026073667708348</v>
      </c>
      <c r="E19" s="15">
        <v>574695</v>
      </c>
      <c r="F19" s="30">
        <v>1.2553518109825212</v>
      </c>
      <c r="G19" s="15">
        <v>1216803</v>
      </c>
      <c r="H19" s="31">
        <v>2.657959177753356</v>
      </c>
    </row>
    <row r="20" spans="1:8" ht="13.8" x14ac:dyDescent="0.45">
      <c r="A20" s="27">
        <v>15</v>
      </c>
      <c r="B20" s="27" t="s">
        <v>65</v>
      </c>
      <c r="C20" s="10">
        <v>354647</v>
      </c>
      <c r="D20" s="28">
        <v>0.77468353423906289</v>
      </c>
      <c r="E20" s="10">
        <v>363535</v>
      </c>
      <c r="F20" s="28">
        <v>0.79409829667133158</v>
      </c>
      <c r="G20" s="10">
        <v>718182</v>
      </c>
      <c r="H20" s="29">
        <v>1.5687818309103942</v>
      </c>
    </row>
    <row r="21" spans="1:8" ht="13.8" x14ac:dyDescent="0.45">
      <c r="A21" s="26">
        <v>16</v>
      </c>
      <c r="B21" s="26" t="s">
        <v>66</v>
      </c>
      <c r="C21" s="15">
        <v>440775</v>
      </c>
      <c r="D21" s="30">
        <v>0.96281974697156025</v>
      </c>
      <c r="E21" s="15">
        <v>426762</v>
      </c>
      <c r="F21" s="30">
        <v>0.93221004108009065</v>
      </c>
      <c r="G21" s="15">
        <v>867537</v>
      </c>
      <c r="H21" s="31">
        <v>1.8950297880516511</v>
      </c>
    </row>
    <row r="22" spans="1:8" ht="13.8" x14ac:dyDescent="0.45">
      <c r="A22" s="202" t="s">
        <v>34</v>
      </c>
      <c r="B22" s="203"/>
      <c r="C22" s="34">
        <v>23223993</v>
      </c>
      <c r="D22" s="35">
        <v>50.730007518414808</v>
      </c>
      <c r="E22" s="34">
        <v>22555604</v>
      </c>
      <c r="F22" s="35">
        <v>49.269992481585192</v>
      </c>
      <c r="G22" s="34">
        <v>45779597</v>
      </c>
      <c r="H22" s="36">
        <v>100</v>
      </c>
    </row>
    <row r="23" spans="1:8" ht="13.8" x14ac:dyDescent="0.45">
      <c r="A23" s="24"/>
      <c r="B23" s="24"/>
      <c r="C23" s="6"/>
      <c r="D23" s="6"/>
      <c r="E23" s="6"/>
      <c r="F23" s="6"/>
      <c r="G23" s="6"/>
      <c r="H23" s="6"/>
    </row>
    <row r="24" spans="1:8" ht="13.8" x14ac:dyDescent="0.45">
      <c r="A24" s="25" t="s">
        <v>67</v>
      </c>
      <c r="B24" s="24"/>
      <c r="C24" s="6"/>
      <c r="D24" s="6"/>
      <c r="E24" s="6"/>
      <c r="F24" s="6"/>
      <c r="G24" s="6"/>
      <c r="H24" s="6"/>
    </row>
  </sheetData>
  <mergeCells count="8">
    <mergeCell ref="A22:B22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ignoredErrors>
    <ignoredError sqref="B8" twoDigitTextYear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4"/>
  <sheetViews>
    <sheetView workbookViewId="0">
      <selection activeCell="G9" sqref="G9"/>
    </sheetView>
  </sheetViews>
  <sheetFormatPr defaultRowHeight="12.3" x14ac:dyDescent="0.4"/>
  <cols>
    <col min="1" max="1" width="13.1640625" style="3" customWidth="1"/>
    <col min="2" max="2" width="22.5546875" customWidth="1"/>
    <col min="3" max="3" width="14.27734375" bestFit="1" customWidth="1"/>
    <col min="4" max="4" width="15.83203125" customWidth="1"/>
    <col min="5" max="5" width="14.27734375" bestFit="1" customWidth="1"/>
    <col min="6" max="6" width="23.27734375" customWidth="1"/>
  </cols>
  <sheetData>
    <row r="1" spans="1:8" ht="13.8" x14ac:dyDescent="0.45">
      <c r="A1" s="182" t="s">
        <v>38</v>
      </c>
      <c r="B1" s="182"/>
      <c r="C1" s="182"/>
      <c r="D1" s="182"/>
      <c r="E1" s="182"/>
      <c r="F1" s="182"/>
    </row>
    <row r="2" spans="1:8" ht="13.8" x14ac:dyDescent="0.45">
      <c r="A2" s="182" t="s">
        <v>36</v>
      </c>
      <c r="B2" s="182"/>
      <c r="C2" s="182"/>
      <c r="D2" s="182"/>
      <c r="E2" s="182"/>
      <c r="F2" s="182"/>
    </row>
    <row r="3" spans="1:8" ht="13.8" x14ac:dyDescent="0.45">
      <c r="A3" s="5"/>
      <c r="B3" s="5"/>
      <c r="C3" s="5"/>
      <c r="D3" s="5"/>
      <c r="E3" s="5"/>
      <c r="F3" s="5"/>
    </row>
    <row r="4" spans="1:8" ht="14.1" thickBot="1" x14ac:dyDescent="0.5">
      <c r="A4" s="49" t="s">
        <v>29</v>
      </c>
      <c r="B4" s="49" t="s">
        <v>28</v>
      </c>
      <c r="C4" s="49" t="s">
        <v>30</v>
      </c>
      <c r="D4" s="49" t="s">
        <v>33</v>
      </c>
      <c r="E4" s="49" t="s">
        <v>7</v>
      </c>
      <c r="F4" s="50" t="s">
        <v>39</v>
      </c>
    </row>
    <row r="5" spans="1:8" ht="14.1" thickTop="1" x14ac:dyDescent="0.45">
      <c r="A5" s="38">
        <v>3201</v>
      </c>
      <c r="B5" s="39" t="s">
        <v>26</v>
      </c>
      <c r="C5" s="15">
        <v>2419341</v>
      </c>
      <c r="D5" s="15">
        <v>2296583</v>
      </c>
      <c r="E5" s="15">
        <v>4715924</v>
      </c>
      <c r="F5" s="42" t="s">
        <v>40</v>
      </c>
      <c r="H5" s="2"/>
    </row>
    <row r="6" spans="1:8" ht="13.8" x14ac:dyDescent="0.45">
      <c r="A6" s="40">
        <v>3202</v>
      </c>
      <c r="B6" s="41" t="s">
        <v>9</v>
      </c>
      <c r="C6" s="10">
        <v>1309395</v>
      </c>
      <c r="D6" s="10">
        <v>1262495</v>
      </c>
      <c r="E6" s="10">
        <v>2571890</v>
      </c>
      <c r="F6" s="43" t="s">
        <v>41</v>
      </c>
      <c r="H6" s="2"/>
    </row>
    <row r="7" spans="1:8" ht="13.8" x14ac:dyDescent="0.45">
      <c r="A7" s="38">
        <v>3203</v>
      </c>
      <c r="B7" s="39" t="s">
        <v>25</v>
      </c>
      <c r="C7" s="15">
        <v>1182755</v>
      </c>
      <c r="D7" s="15">
        <v>1109611</v>
      </c>
      <c r="E7" s="15">
        <v>2292366</v>
      </c>
      <c r="F7" s="42" t="s">
        <v>42</v>
      </c>
      <c r="H7" s="2"/>
    </row>
    <row r="8" spans="1:8" ht="13.8" x14ac:dyDescent="0.45">
      <c r="A8" s="40">
        <v>3204</v>
      </c>
      <c r="B8" s="41" t="s">
        <v>19</v>
      </c>
      <c r="C8" s="10">
        <v>1817407</v>
      </c>
      <c r="D8" s="10">
        <v>1744272</v>
      </c>
      <c r="E8" s="10">
        <v>3561679</v>
      </c>
      <c r="F8" s="43" t="s">
        <v>43</v>
      </c>
      <c r="H8" s="2"/>
    </row>
    <row r="9" spans="1:8" ht="13.8" x14ac:dyDescent="0.45">
      <c r="A9" s="38">
        <v>3205</v>
      </c>
      <c r="B9" s="39" t="s">
        <v>20</v>
      </c>
      <c r="C9" s="15">
        <v>1168329</v>
      </c>
      <c r="D9" s="15">
        <v>1116089</v>
      </c>
      <c r="E9" s="15">
        <v>2284418</v>
      </c>
      <c r="F9" s="42" t="s">
        <v>43</v>
      </c>
      <c r="H9" s="2"/>
    </row>
    <row r="10" spans="1:8" ht="13.8" x14ac:dyDescent="0.45">
      <c r="A10" s="40">
        <v>3206</v>
      </c>
      <c r="B10" s="41" t="s">
        <v>27</v>
      </c>
      <c r="C10" s="10">
        <v>913795</v>
      </c>
      <c r="D10" s="10">
        <v>882701</v>
      </c>
      <c r="E10" s="10">
        <v>1796496</v>
      </c>
      <c r="F10" s="43" t="s">
        <v>41</v>
      </c>
      <c r="H10" s="2"/>
    </row>
    <row r="11" spans="1:8" ht="13.8" x14ac:dyDescent="0.45">
      <c r="A11" s="38">
        <v>3207</v>
      </c>
      <c r="B11" s="39" t="s">
        <v>11</v>
      </c>
      <c r="C11" s="15">
        <v>627236</v>
      </c>
      <c r="D11" s="15">
        <v>626247</v>
      </c>
      <c r="E11" s="15">
        <v>1253483</v>
      </c>
      <c r="F11" s="42" t="s">
        <v>44</v>
      </c>
      <c r="H11" s="2"/>
    </row>
    <row r="12" spans="1:8" ht="13.8" x14ac:dyDescent="0.45">
      <c r="A12" s="40">
        <v>3208</v>
      </c>
      <c r="B12" s="41" t="s">
        <v>13</v>
      </c>
      <c r="C12" s="10">
        <v>594356</v>
      </c>
      <c r="D12" s="10">
        <v>576586</v>
      </c>
      <c r="E12" s="10">
        <v>1170942</v>
      </c>
      <c r="F12" s="43" t="s">
        <v>41</v>
      </c>
      <c r="H12" s="2"/>
    </row>
    <row r="13" spans="1:8" ht="13.8" x14ac:dyDescent="0.45">
      <c r="A13" s="38">
        <v>3209</v>
      </c>
      <c r="B13" s="39" t="s">
        <v>14</v>
      </c>
      <c r="C13" s="15">
        <v>1108513</v>
      </c>
      <c r="D13" s="15">
        <v>1081272</v>
      </c>
      <c r="E13" s="15">
        <v>2189785</v>
      </c>
      <c r="F13" s="42" t="s">
        <v>45</v>
      </c>
      <c r="H13" s="2"/>
    </row>
    <row r="14" spans="1:8" ht="13.8" x14ac:dyDescent="0.45">
      <c r="A14" s="40">
        <v>3210</v>
      </c>
      <c r="B14" s="41" t="s">
        <v>15</v>
      </c>
      <c r="C14" s="10">
        <v>659543</v>
      </c>
      <c r="D14" s="10">
        <v>648452</v>
      </c>
      <c r="E14" s="10">
        <v>1307995</v>
      </c>
      <c r="F14" s="43" t="s">
        <v>46</v>
      </c>
      <c r="H14" s="2"/>
    </row>
    <row r="15" spans="1:8" ht="13.8" x14ac:dyDescent="0.45">
      <c r="A15" s="38">
        <v>3211</v>
      </c>
      <c r="B15" s="39" t="s">
        <v>0</v>
      </c>
      <c r="C15" s="15">
        <v>582164</v>
      </c>
      <c r="D15" s="15">
        <v>572294</v>
      </c>
      <c r="E15" s="15">
        <v>1154458</v>
      </c>
      <c r="F15" s="42" t="s">
        <v>46</v>
      </c>
      <c r="H15" s="2"/>
    </row>
    <row r="16" spans="1:8" ht="13.8" x14ac:dyDescent="0.45">
      <c r="A16" s="40">
        <v>3212</v>
      </c>
      <c r="B16" s="41" t="s">
        <v>22</v>
      </c>
      <c r="C16" s="10">
        <v>936516</v>
      </c>
      <c r="D16" s="10">
        <v>924753</v>
      </c>
      <c r="E16" s="10">
        <v>1861269</v>
      </c>
      <c r="F16" s="43" t="s">
        <v>46</v>
      </c>
      <c r="H16" s="2"/>
    </row>
    <row r="17" spans="1:8" ht="13.8" x14ac:dyDescent="0.45">
      <c r="A17" s="38">
        <v>3213</v>
      </c>
      <c r="B17" s="39" t="s">
        <v>6</v>
      </c>
      <c r="C17" s="15">
        <v>790325</v>
      </c>
      <c r="D17" s="15">
        <v>783381</v>
      </c>
      <c r="E17" s="15">
        <v>1573706</v>
      </c>
      <c r="F17" s="42" t="s">
        <v>44</v>
      </c>
      <c r="H17" s="2"/>
    </row>
    <row r="18" spans="1:8" ht="13.8" x14ac:dyDescent="0.45">
      <c r="A18" s="40">
        <v>3214</v>
      </c>
      <c r="B18" s="41" t="s">
        <v>5</v>
      </c>
      <c r="C18" s="10">
        <v>479466</v>
      </c>
      <c r="D18" s="10">
        <v>470600</v>
      </c>
      <c r="E18" s="10">
        <v>950066</v>
      </c>
      <c r="F18" s="43" t="s">
        <v>46</v>
      </c>
      <c r="H18" s="2"/>
    </row>
    <row r="19" spans="1:8" ht="13.8" x14ac:dyDescent="0.45">
      <c r="A19" s="38">
        <v>3215</v>
      </c>
      <c r="B19" s="39" t="s">
        <v>18</v>
      </c>
      <c r="C19" s="15">
        <v>1174795</v>
      </c>
      <c r="D19" s="15">
        <v>1148943</v>
      </c>
      <c r="E19" s="15">
        <v>2323738</v>
      </c>
      <c r="F19" s="42" t="s">
        <v>45</v>
      </c>
      <c r="H19" s="2"/>
    </row>
    <row r="20" spans="1:8" ht="13.8" x14ac:dyDescent="0.45">
      <c r="A20" s="40">
        <v>3216</v>
      </c>
      <c r="B20" s="41" t="s">
        <v>10</v>
      </c>
      <c r="C20" s="10">
        <v>1352972</v>
      </c>
      <c r="D20" s="10">
        <v>1321889</v>
      </c>
      <c r="E20" s="10">
        <v>2674861</v>
      </c>
      <c r="F20" s="43" t="s">
        <v>45</v>
      </c>
      <c r="H20" s="2"/>
    </row>
    <row r="21" spans="1:8" ht="13.8" x14ac:dyDescent="0.45">
      <c r="A21" s="38">
        <v>3217</v>
      </c>
      <c r="B21" s="39" t="s">
        <v>1</v>
      </c>
      <c r="C21" s="15">
        <v>851045</v>
      </c>
      <c r="D21" s="15">
        <v>816679</v>
      </c>
      <c r="E21" s="15">
        <v>1667724</v>
      </c>
      <c r="F21" s="42" t="s">
        <v>43</v>
      </c>
      <c r="H21" s="2"/>
    </row>
    <row r="22" spans="1:8" ht="13.8" x14ac:dyDescent="0.45">
      <c r="A22" s="40">
        <v>3218</v>
      </c>
      <c r="B22" s="41" t="s">
        <v>21</v>
      </c>
      <c r="C22" s="10">
        <v>212194</v>
      </c>
      <c r="D22" s="10">
        <v>212592</v>
      </c>
      <c r="E22" s="10">
        <v>424786</v>
      </c>
      <c r="F22" s="43" t="s">
        <v>47</v>
      </c>
      <c r="H22" s="2"/>
    </row>
    <row r="23" spans="1:8" ht="13.8" x14ac:dyDescent="0.45">
      <c r="A23" s="38">
        <v>3271</v>
      </c>
      <c r="B23" s="39" t="s">
        <v>24</v>
      </c>
      <c r="C23" s="15">
        <v>531731</v>
      </c>
      <c r="D23" s="15">
        <v>516674</v>
      </c>
      <c r="E23" s="15">
        <v>1048405</v>
      </c>
      <c r="F23" s="42" t="s">
        <v>45</v>
      </c>
      <c r="H23" s="2"/>
    </row>
    <row r="24" spans="1:8" ht="13.8" x14ac:dyDescent="0.45">
      <c r="A24" s="40">
        <v>3272</v>
      </c>
      <c r="B24" s="41" t="s">
        <v>16</v>
      </c>
      <c r="C24" s="10">
        <v>175391</v>
      </c>
      <c r="D24" s="10">
        <v>173554</v>
      </c>
      <c r="E24" s="10">
        <v>348945</v>
      </c>
      <c r="F24" s="43" t="s">
        <v>46</v>
      </c>
      <c r="H24" s="2"/>
    </row>
    <row r="25" spans="1:8" ht="13.8" x14ac:dyDescent="0.45">
      <c r="A25" s="38">
        <v>3273</v>
      </c>
      <c r="B25" s="39" t="s">
        <v>8</v>
      </c>
      <c r="C25" s="15">
        <v>1246951</v>
      </c>
      <c r="D25" s="15">
        <v>1233513</v>
      </c>
      <c r="E25" s="15">
        <v>2480464</v>
      </c>
      <c r="F25" s="42" t="s">
        <v>46</v>
      </c>
      <c r="H25" s="2"/>
    </row>
    <row r="26" spans="1:8" ht="13.8" x14ac:dyDescent="0.45">
      <c r="A26" s="40">
        <v>3274</v>
      </c>
      <c r="B26" s="41" t="s">
        <v>12</v>
      </c>
      <c r="C26" s="10">
        <v>170584</v>
      </c>
      <c r="D26" s="10">
        <v>169786</v>
      </c>
      <c r="E26" s="10">
        <v>340370</v>
      </c>
      <c r="F26" s="43" t="s">
        <v>44</v>
      </c>
      <c r="H26" s="2"/>
    </row>
    <row r="27" spans="1:8" ht="13.8" x14ac:dyDescent="0.45">
      <c r="A27" s="38">
        <v>3275</v>
      </c>
      <c r="B27" s="39" t="s">
        <v>4</v>
      </c>
      <c r="C27" s="15">
        <v>1235490</v>
      </c>
      <c r="D27" s="15">
        <v>1213340</v>
      </c>
      <c r="E27" s="15">
        <v>2448830</v>
      </c>
      <c r="F27" s="42" t="s">
        <v>46</v>
      </c>
      <c r="H27" s="2"/>
    </row>
    <row r="28" spans="1:8" ht="13.8" x14ac:dyDescent="0.45">
      <c r="A28" s="40">
        <v>3276</v>
      </c>
      <c r="B28" s="41" t="s">
        <v>3</v>
      </c>
      <c r="C28" s="10">
        <v>936044</v>
      </c>
      <c r="D28" s="10">
        <v>921690</v>
      </c>
      <c r="E28" s="10">
        <v>1857734</v>
      </c>
      <c r="F28" s="43" t="s">
        <v>46</v>
      </c>
      <c r="H28" s="2"/>
    </row>
    <row r="29" spans="1:8" ht="13.8" x14ac:dyDescent="0.45">
      <c r="A29" s="38">
        <v>3277</v>
      </c>
      <c r="B29" s="39" t="s">
        <v>23</v>
      </c>
      <c r="C29" s="15">
        <v>278840</v>
      </c>
      <c r="D29" s="15">
        <v>274915</v>
      </c>
      <c r="E29" s="15">
        <v>553755</v>
      </c>
      <c r="F29" s="42" t="s">
        <v>46</v>
      </c>
      <c r="H29" s="2"/>
    </row>
    <row r="30" spans="1:8" ht="13.8" x14ac:dyDescent="0.45">
      <c r="A30" s="40">
        <v>3278</v>
      </c>
      <c r="B30" s="41" t="s">
        <v>17</v>
      </c>
      <c r="C30" s="10">
        <v>365766</v>
      </c>
      <c r="D30" s="10">
        <v>354116</v>
      </c>
      <c r="E30" s="10">
        <v>719882</v>
      </c>
      <c r="F30" s="43" t="s">
        <v>41</v>
      </c>
      <c r="H30" s="2"/>
    </row>
    <row r="31" spans="1:8" ht="13.8" x14ac:dyDescent="0.45">
      <c r="A31" s="38">
        <v>3279</v>
      </c>
      <c r="B31" s="39" t="s">
        <v>2</v>
      </c>
      <c r="C31" s="15">
        <v>103049</v>
      </c>
      <c r="D31" s="15">
        <v>102577</v>
      </c>
      <c r="E31" s="15">
        <v>205626</v>
      </c>
      <c r="F31" s="42" t="s">
        <v>44</v>
      </c>
      <c r="H31" s="2"/>
    </row>
    <row r="32" spans="1:8" ht="13.8" x14ac:dyDescent="0.45">
      <c r="A32" s="205" t="s">
        <v>34</v>
      </c>
      <c r="B32" s="206"/>
      <c r="C32" s="34">
        <f t="shared" ref="C32:D32" si="0">SUM(C5:C31)</f>
        <v>23223993</v>
      </c>
      <c r="D32" s="34">
        <f t="shared" si="0"/>
        <v>22555604</v>
      </c>
      <c r="E32" s="34">
        <f>C32+D32</f>
        <v>45779597</v>
      </c>
      <c r="F32" s="44" t="s">
        <v>45</v>
      </c>
      <c r="H32" s="2"/>
    </row>
    <row r="33" spans="1:6" ht="13.8" x14ac:dyDescent="0.45">
      <c r="A33" s="24"/>
      <c r="B33" s="6"/>
      <c r="C33" s="6"/>
      <c r="D33" s="6"/>
      <c r="E33" s="6"/>
      <c r="F33" s="6"/>
    </row>
    <row r="34" spans="1:6" ht="13.8" x14ac:dyDescent="0.45">
      <c r="A34" s="25" t="s">
        <v>37</v>
      </c>
      <c r="B34" s="6"/>
      <c r="C34" s="6"/>
      <c r="D34" s="6"/>
      <c r="E34" s="6"/>
      <c r="F34" s="6"/>
    </row>
  </sheetData>
  <mergeCells count="3">
    <mergeCell ref="A1:F1"/>
    <mergeCell ref="A2:F2"/>
    <mergeCell ref="A32:B32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6"/>
  <sheetViews>
    <sheetView workbookViewId="0">
      <selection activeCell="H3" sqref="H3"/>
    </sheetView>
  </sheetViews>
  <sheetFormatPr defaultRowHeight="12.3" x14ac:dyDescent="0.4"/>
  <cols>
    <col min="1" max="1" width="11.83203125" style="4" customWidth="1"/>
    <col min="2" max="2" width="22.83203125" bestFit="1" customWidth="1"/>
    <col min="3" max="3" width="13.44140625" customWidth="1"/>
    <col min="4" max="4" width="15.83203125" bestFit="1" customWidth="1"/>
    <col min="5" max="5" width="14.27734375" bestFit="1" customWidth="1"/>
    <col min="6" max="6" width="18.44140625" customWidth="1"/>
    <col min="7" max="7" width="15.83203125" bestFit="1" customWidth="1"/>
    <col min="8" max="8" width="14.27734375" bestFit="1" customWidth="1"/>
    <col min="9" max="9" width="13.1640625" bestFit="1" customWidth="1"/>
    <col min="10" max="10" width="13" bestFit="1" customWidth="1"/>
    <col min="11" max="11" width="12.83203125" bestFit="1" customWidth="1"/>
    <col min="12" max="12" width="9.27734375" bestFit="1" customWidth="1"/>
    <col min="14" max="14" width="11.27734375" bestFit="1" customWidth="1"/>
    <col min="15" max="15" width="22.44140625" bestFit="1" customWidth="1"/>
    <col min="16" max="16" width="9.5546875" bestFit="1" customWidth="1"/>
    <col min="257" max="257" width="11.83203125" customWidth="1"/>
    <col min="258" max="258" width="19.83203125" bestFit="1" customWidth="1"/>
    <col min="259" max="259" width="13.44140625" customWidth="1"/>
    <col min="260" max="260" width="13" bestFit="1" customWidth="1"/>
    <col min="261" max="261" width="12.44140625" bestFit="1" customWidth="1"/>
    <col min="262" max="262" width="18.44140625" customWidth="1"/>
    <col min="263" max="263" width="14" bestFit="1" customWidth="1"/>
    <col min="264" max="264" width="12.44140625" bestFit="1" customWidth="1"/>
    <col min="265" max="265" width="11.5546875" customWidth="1"/>
    <col min="266" max="266" width="13" bestFit="1" customWidth="1"/>
    <col min="267" max="267" width="10.44140625" customWidth="1"/>
    <col min="268" max="268" width="9.27734375" bestFit="1" customWidth="1"/>
    <col min="513" max="513" width="11.83203125" customWidth="1"/>
    <col min="514" max="514" width="19.83203125" bestFit="1" customWidth="1"/>
    <col min="515" max="515" width="13.44140625" customWidth="1"/>
    <col min="516" max="516" width="13" bestFit="1" customWidth="1"/>
    <col min="517" max="517" width="12.44140625" bestFit="1" customWidth="1"/>
    <col min="518" max="518" width="18.44140625" customWidth="1"/>
    <col min="519" max="519" width="14" bestFit="1" customWidth="1"/>
    <col min="520" max="520" width="12.44140625" bestFit="1" customWidth="1"/>
    <col min="521" max="521" width="11.5546875" customWidth="1"/>
    <col min="522" max="522" width="13" bestFit="1" customWidth="1"/>
    <col min="523" max="523" width="10.44140625" customWidth="1"/>
    <col min="524" max="524" width="9.27734375" bestFit="1" customWidth="1"/>
    <col min="769" max="769" width="11.83203125" customWidth="1"/>
    <col min="770" max="770" width="19.83203125" bestFit="1" customWidth="1"/>
    <col min="771" max="771" width="13.44140625" customWidth="1"/>
    <col min="772" max="772" width="13" bestFit="1" customWidth="1"/>
    <col min="773" max="773" width="12.44140625" bestFit="1" customWidth="1"/>
    <col min="774" max="774" width="18.44140625" customWidth="1"/>
    <col min="775" max="775" width="14" bestFit="1" customWidth="1"/>
    <col min="776" max="776" width="12.44140625" bestFit="1" customWidth="1"/>
    <col min="777" max="777" width="11.5546875" customWidth="1"/>
    <col min="778" max="778" width="13" bestFit="1" customWidth="1"/>
    <col min="779" max="779" width="10.44140625" customWidth="1"/>
    <col min="780" max="780" width="9.27734375" bestFit="1" customWidth="1"/>
    <col min="1025" max="1025" width="11.83203125" customWidth="1"/>
    <col min="1026" max="1026" width="19.83203125" bestFit="1" customWidth="1"/>
    <col min="1027" max="1027" width="13.44140625" customWidth="1"/>
    <col min="1028" max="1028" width="13" bestFit="1" customWidth="1"/>
    <col min="1029" max="1029" width="12.44140625" bestFit="1" customWidth="1"/>
    <col min="1030" max="1030" width="18.44140625" customWidth="1"/>
    <col min="1031" max="1031" width="14" bestFit="1" customWidth="1"/>
    <col min="1032" max="1032" width="12.44140625" bestFit="1" customWidth="1"/>
    <col min="1033" max="1033" width="11.5546875" customWidth="1"/>
    <col min="1034" max="1034" width="13" bestFit="1" customWidth="1"/>
    <col min="1035" max="1035" width="10.44140625" customWidth="1"/>
    <col min="1036" max="1036" width="9.27734375" bestFit="1" customWidth="1"/>
    <col min="1281" max="1281" width="11.83203125" customWidth="1"/>
    <col min="1282" max="1282" width="19.83203125" bestFit="1" customWidth="1"/>
    <col min="1283" max="1283" width="13.44140625" customWidth="1"/>
    <col min="1284" max="1284" width="13" bestFit="1" customWidth="1"/>
    <col min="1285" max="1285" width="12.44140625" bestFit="1" customWidth="1"/>
    <col min="1286" max="1286" width="18.44140625" customWidth="1"/>
    <col min="1287" max="1287" width="14" bestFit="1" customWidth="1"/>
    <col min="1288" max="1288" width="12.44140625" bestFit="1" customWidth="1"/>
    <col min="1289" max="1289" width="11.5546875" customWidth="1"/>
    <col min="1290" max="1290" width="13" bestFit="1" customWidth="1"/>
    <col min="1291" max="1291" width="10.44140625" customWidth="1"/>
    <col min="1292" max="1292" width="9.27734375" bestFit="1" customWidth="1"/>
    <col min="1537" max="1537" width="11.83203125" customWidth="1"/>
    <col min="1538" max="1538" width="19.83203125" bestFit="1" customWidth="1"/>
    <col min="1539" max="1539" width="13.44140625" customWidth="1"/>
    <col min="1540" max="1540" width="13" bestFit="1" customWidth="1"/>
    <col min="1541" max="1541" width="12.44140625" bestFit="1" customWidth="1"/>
    <col min="1542" max="1542" width="18.44140625" customWidth="1"/>
    <col min="1543" max="1543" width="14" bestFit="1" customWidth="1"/>
    <col min="1544" max="1544" width="12.44140625" bestFit="1" customWidth="1"/>
    <col min="1545" max="1545" width="11.5546875" customWidth="1"/>
    <col min="1546" max="1546" width="13" bestFit="1" customWidth="1"/>
    <col min="1547" max="1547" width="10.44140625" customWidth="1"/>
    <col min="1548" max="1548" width="9.27734375" bestFit="1" customWidth="1"/>
    <col min="1793" max="1793" width="11.83203125" customWidth="1"/>
    <col min="1794" max="1794" width="19.83203125" bestFit="1" customWidth="1"/>
    <col min="1795" max="1795" width="13.44140625" customWidth="1"/>
    <col min="1796" max="1796" width="13" bestFit="1" customWidth="1"/>
    <col min="1797" max="1797" width="12.44140625" bestFit="1" customWidth="1"/>
    <col min="1798" max="1798" width="18.44140625" customWidth="1"/>
    <col min="1799" max="1799" width="14" bestFit="1" customWidth="1"/>
    <col min="1800" max="1800" width="12.44140625" bestFit="1" customWidth="1"/>
    <col min="1801" max="1801" width="11.5546875" customWidth="1"/>
    <col min="1802" max="1802" width="13" bestFit="1" customWidth="1"/>
    <col min="1803" max="1803" width="10.44140625" customWidth="1"/>
    <col min="1804" max="1804" width="9.27734375" bestFit="1" customWidth="1"/>
    <col min="2049" max="2049" width="11.83203125" customWidth="1"/>
    <col min="2050" max="2050" width="19.83203125" bestFit="1" customWidth="1"/>
    <col min="2051" max="2051" width="13.44140625" customWidth="1"/>
    <col min="2052" max="2052" width="13" bestFit="1" customWidth="1"/>
    <col min="2053" max="2053" width="12.44140625" bestFit="1" customWidth="1"/>
    <col min="2054" max="2054" width="18.44140625" customWidth="1"/>
    <col min="2055" max="2055" width="14" bestFit="1" customWidth="1"/>
    <col min="2056" max="2056" width="12.44140625" bestFit="1" customWidth="1"/>
    <col min="2057" max="2057" width="11.5546875" customWidth="1"/>
    <col min="2058" max="2058" width="13" bestFit="1" customWidth="1"/>
    <col min="2059" max="2059" width="10.44140625" customWidth="1"/>
    <col min="2060" max="2060" width="9.27734375" bestFit="1" customWidth="1"/>
    <col min="2305" max="2305" width="11.83203125" customWidth="1"/>
    <col min="2306" max="2306" width="19.83203125" bestFit="1" customWidth="1"/>
    <col min="2307" max="2307" width="13.44140625" customWidth="1"/>
    <col min="2308" max="2308" width="13" bestFit="1" customWidth="1"/>
    <col min="2309" max="2309" width="12.44140625" bestFit="1" customWidth="1"/>
    <col min="2310" max="2310" width="18.44140625" customWidth="1"/>
    <col min="2311" max="2311" width="14" bestFit="1" customWidth="1"/>
    <col min="2312" max="2312" width="12.44140625" bestFit="1" customWidth="1"/>
    <col min="2313" max="2313" width="11.5546875" customWidth="1"/>
    <col min="2314" max="2314" width="13" bestFit="1" customWidth="1"/>
    <col min="2315" max="2315" width="10.44140625" customWidth="1"/>
    <col min="2316" max="2316" width="9.27734375" bestFit="1" customWidth="1"/>
    <col min="2561" max="2561" width="11.83203125" customWidth="1"/>
    <col min="2562" max="2562" width="19.83203125" bestFit="1" customWidth="1"/>
    <col min="2563" max="2563" width="13.44140625" customWidth="1"/>
    <col min="2564" max="2564" width="13" bestFit="1" customWidth="1"/>
    <col min="2565" max="2565" width="12.44140625" bestFit="1" customWidth="1"/>
    <col min="2566" max="2566" width="18.44140625" customWidth="1"/>
    <col min="2567" max="2567" width="14" bestFit="1" customWidth="1"/>
    <col min="2568" max="2568" width="12.44140625" bestFit="1" customWidth="1"/>
    <col min="2569" max="2569" width="11.5546875" customWidth="1"/>
    <col min="2570" max="2570" width="13" bestFit="1" customWidth="1"/>
    <col min="2571" max="2571" width="10.44140625" customWidth="1"/>
    <col min="2572" max="2572" width="9.27734375" bestFit="1" customWidth="1"/>
    <col min="2817" max="2817" width="11.83203125" customWidth="1"/>
    <col min="2818" max="2818" width="19.83203125" bestFit="1" customWidth="1"/>
    <col min="2819" max="2819" width="13.44140625" customWidth="1"/>
    <col min="2820" max="2820" width="13" bestFit="1" customWidth="1"/>
    <col min="2821" max="2821" width="12.44140625" bestFit="1" customWidth="1"/>
    <col min="2822" max="2822" width="18.44140625" customWidth="1"/>
    <col min="2823" max="2823" width="14" bestFit="1" customWidth="1"/>
    <col min="2824" max="2824" width="12.44140625" bestFit="1" customWidth="1"/>
    <col min="2825" max="2825" width="11.5546875" customWidth="1"/>
    <col min="2826" max="2826" width="13" bestFit="1" customWidth="1"/>
    <col min="2827" max="2827" width="10.44140625" customWidth="1"/>
    <col min="2828" max="2828" width="9.27734375" bestFit="1" customWidth="1"/>
    <col min="3073" max="3073" width="11.83203125" customWidth="1"/>
    <col min="3074" max="3074" width="19.83203125" bestFit="1" customWidth="1"/>
    <col min="3075" max="3075" width="13.44140625" customWidth="1"/>
    <col min="3076" max="3076" width="13" bestFit="1" customWidth="1"/>
    <col min="3077" max="3077" width="12.44140625" bestFit="1" customWidth="1"/>
    <col min="3078" max="3078" width="18.44140625" customWidth="1"/>
    <col min="3079" max="3079" width="14" bestFit="1" customWidth="1"/>
    <col min="3080" max="3080" width="12.44140625" bestFit="1" customWidth="1"/>
    <col min="3081" max="3081" width="11.5546875" customWidth="1"/>
    <col min="3082" max="3082" width="13" bestFit="1" customWidth="1"/>
    <col min="3083" max="3083" width="10.44140625" customWidth="1"/>
    <col min="3084" max="3084" width="9.27734375" bestFit="1" customWidth="1"/>
    <col min="3329" max="3329" width="11.83203125" customWidth="1"/>
    <col min="3330" max="3330" width="19.83203125" bestFit="1" customWidth="1"/>
    <col min="3331" max="3331" width="13.44140625" customWidth="1"/>
    <col min="3332" max="3332" width="13" bestFit="1" customWidth="1"/>
    <col min="3333" max="3333" width="12.44140625" bestFit="1" customWidth="1"/>
    <col min="3334" max="3334" width="18.44140625" customWidth="1"/>
    <col min="3335" max="3335" width="14" bestFit="1" customWidth="1"/>
    <col min="3336" max="3336" width="12.44140625" bestFit="1" customWidth="1"/>
    <col min="3337" max="3337" width="11.5546875" customWidth="1"/>
    <col min="3338" max="3338" width="13" bestFit="1" customWidth="1"/>
    <col min="3339" max="3339" width="10.44140625" customWidth="1"/>
    <col min="3340" max="3340" width="9.27734375" bestFit="1" customWidth="1"/>
    <col min="3585" max="3585" width="11.83203125" customWidth="1"/>
    <col min="3586" max="3586" width="19.83203125" bestFit="1" customWidth="1"/>
    <col min="3587" max="3587" width="13.44140625" customWidth="1"/>
    <col min="3588" max="3588" width="13" bestFit="1" customWidth="1"/>
    <col min="3589" max="3589" width="12.44140625" bestFit="1" customWidth="1"/>
    <col min="3590" max="3590" width="18.44140625" customWidth="1"/>
    <col min="3591" max="3591" width="14" bestFit="1" customWidth="1"/>
    <col min="3592" max="3592" width="12.44140625" bestFit="1" customWidth="1"/>
    <col min="3593" max="3593" width="11.5546875" customWidth="1"/>
    <col min="3594" max="3594" width="13" bestFit="1" customWidth="1"/>
    <col min="3595" max="3595" width="10.44140625" customWidth="1"/>
    <col min="3596" max="3596" width="9.27734375" bestFit="1" customWidth="1"/>
    <col min="3841" max="3841" width="11.83203125" customWidth="1"/>
    <col min="3842" max="3842" width="19.83203125" bestFit="1" customWidth="1"/>
    <col min="3843" max="3843" width="13.44140625" customWidth="1"/>
    <col min="3844" max="3844" width="13" bestFit="1" customWidth="1"/>
    <col min="3845" max="3845" width="12.44140625" bestFit="1" customWidth="1"/>
    <col min="3846" max="3846" width="18.44140625" customWidth="1"/>
    <col min="3847" max="3847" width="14" bestFit="1" customWidth="1"/>
    <col min="3848" max="3848" width="12.44140625" bestFit="1" customWidth="1"/>
    <col min="3849" max="3849" width="11.5546875" customWidth="1"/>
    <col min="3850" max="3850" width="13" bestFit="1" customWidth="1"/>
    <col min="3851" max="3851" width="10.44140625" customWidth="1"/>
    <col min="3852" max="3852" width="9.27734375" bestFit="1" customWidth="1"/>
    <col min="4097" max="4097" width="11.83203125" customWidth="1"/>
    <col min="4098" max="4098" width="19.83203125" bestFit="1" customWidth="1"/>
    <col min="4099" max="4099" width="13.44140625" customWidth="1"/>
    <col min="4100" max="4100" width="13" bestFit="1" customWidth="1"/>
    <col min="4101" max="4101" width="12.44140625" bestFit="1" customWidth="1"/>
    <col min="4102" max="4102" width="18.44140625" customWidth="1"/>
    <col min="4103" max="4103" width="14" bestFit="1" customWidth="1"/>
    <col min="4104" max="4104" width="12.44140625" bestFit="1" customWidth="1"/>
    <col min="4105" max="4105" width="11.5546875" customWidth="1"/>
    <col min="4106" max="4106" width="13" bestFit="1" customWidth="1"/>
    <col min="4107" max="4107" width="10.44140625" customWidth="1"/>
    <col min="4108" max="4108" width="9.27734375" bestFit="1" customWidth="1"/>
    <col min="4353" max="4353" width="11.83203125" customWidth="1"/>
    <col min="4354" max="4354" width="19.83203125" bestFit="1" customWidth="1"/>
    <col min="4355" max="4355" width="13.44140625" customWidth="1"/>
    <col min="4356" max="4356" width="13" bestFit="1" customWidth="1"/>
    <col min="4357" max="4357" width="12.44140625" bestFit="1" customWidth="1"/>
    <col min="4358" max="4358" width="18.44140625" customWidth="1"/>
    <col min="4359" max="4359" width="14" bestFit="1" customWidth="1"/>
    <col min="4360" max="4360" width="12.44140625" bestFit="1" customWidth="1"/>
    <col min="4361" max="4361" width="11.5546875" customWidth="1"/>
    <col min="4362" max="4362" width="13" bestFit="1" customWidth="1"/>
    <col min="4363" max="4363" width="10.44140625" customWidth="1"/>
    <col min="4364" max="4364" width="9.27734375" bestFit="1" customWidth="1"/>
    <col min="4609" max="4609" width="11.83203125" customWidth="1"/>
    <col min="4610" max="4610" width="19.83203125" bestFit="1" customWidth="1"/>
    <col min="4611" max="4611" width="13.44140625" customWidth="1"/>
    <col min="4612" max="4612" width="13" bestFit="1" customWidth="1"/>
    <col min="4613" max="4613" width="12.44140625" bestFit="1" customWidth="1"/>
    <col min="4614" max="4614" width="18.44140625" customWidth="1"/>
    <col min="4615" max="4615" width="14" bestFit="1" customWidth="1"/>
    <col min="4616" max="4616" width="12.44140625" bestFit="1" customWidth="1"/>
    <col min="4617" max="4617" width="11.5546875" customWidth="1"/>
    <col min="4618" max="4618" width="13" bestFit="1" customWidth="1"/>
    <col min="4619" max="4619" width="10.44140625" customWidth="1"/>
    <col min="4620" max="4620" width="9.27734375" bestFit="1" customWidth="1"/>
    <col min="4865" max="4865" width="11.83203125" customWidth="1"/>
    <col min="4866" max="4866" width="19.83203125" bestFit="1" customWidth="1"/>
    <col min="4867" max="4867" width="13.44140625" customWidth="1"/>
    <col min="4868" max="4868" width="13" bestFit="1" customWidth="1"/>
    <col min="4869" max="4869" width="12.44140625" bestFit="1" customWidth="1"/>
    <col min="4870" max="4870" width="18.44140625" customWidth="1"/>
    <col min="4871" max="4871" width="14" bestFit="1" customWidth="1"/>
    <col min="4872" max="4872" width="12.44140625" bestFit="1" customWidth="1"/>
    <col min="4873" max="4873" width="11.5546875" customWidth="1"/>
    <col min="4874" max="4874" width="13" bestFit="1" customWidth="1"/>
    <col min="4875" max="4875" width="10.44140625" customWidth="1"/>
    <col min="4876" max="4876" width="9.27734375" bestFit="1" customWidth="1"/>
    <col min="5121" max="5121" width="11.83203125" customWidth="1"/>
    <col min="5122" max="5122" width="19.83203125" bestFit="1" customWidth="1"/>
    <col min="5123" max="5123" width="13.44140625" customWidth="1"/>
    <col min="5124" max="5124" width="13" bestFit="1" customWidth="1"/>
    <col min="5125" max="5125" width="12.44140625" bestFit="1" customWidth="1"/>
    <col min="5126" max="5126" width="18.44140625" customWidth="1"/>
    <col min="5127" max="5127" width="14" bestFit="1" customWidth="1"/>
    <col min="5128" max="5128" width="12.44140625" bestFit="1" customWidth="1"/>
    <col min="5129" max="5129" width="11.5546875" customWidth="1"/>
    <col min="5130" max="5130" width="13" bestFit="1" customWidth="1"/>
    <col min="5131" max="5131" width="10.44140625" customWidth="1"/>
    <col min="5132" max="5132" width="9.27734375" bestFit="1" customWidth="1"/>
    <col min="5377" max="5377" width="11.83203125" customWidth="1"/>
    <col min="5378" max="5378" width="19.83203125" bestFit="1" customWidth="1"/>
    <col min="5379" max="5379" width="13.44140625" customWidth="1"/>
    <col min="5380" max="5380" width="13" bestFit="1" customWidth="1"/>
    <col min="5381" max="5381" width="12.44140625" bestFit="1" customWidth="1"/>
    <col min="5382" max="5382" width="18.44140625" customWidth="1"/>
    <col min="5383" max="5383" width="14" bestFit="1" customWidth="1"/>
    <col min="5384" max="5384" width="12.44140625" bestFit="1" customWidth="1"/>
    <col min="5385" max="5385" width="11.5546875" customWidth="1"/>
    <col min="5386" max="5386" width="13" bestFit="1" customWidth="1"/>
    <col min="5387" max="5387" width="10.44140625" customWidth="1"/>
    <col min="5388" max="5388" width="9.27734375" bestFit="1" customWidth="1"/>
    <col min="5633" max="5633" width="11.83203125" customWidth="1"/>
    <col min="5634" max="5634" width="19.83203125" bestFit="1" customWidth="1"/>
    <col min="5635" max="5635" width="13.44140625" customWidth="1"/>
    <col min="5636" max="5636" width="13" bestFit="1" customWidth="1"/>
    <col min="5637" max="5637" width="12.44140625" bestFit="1" customWidth="1"/>
    <col min="5638" max="5638" width="18.44140625" customWidth="1"/>
    <col min="5639" max="5639" width="14" bestFit="1" customWidth="1"/>
    <col min="5640" max="5640" width="12.44140625" bestFit="1" customWidth="1"/>
    <col min="5641" max="5641" width="11.5546875" customWidth="1"/>
    <col min="5642" max="5642" width="13" bestFit="1" customWidth="1"/>
    <col min="5643" max="5643" width="10.44140625" customWidth="1"/>
    <col min="5644" max="5644" width="9.27734375" bestFit="1" customWidth="1"/>
    <col min="5889" max="5889" width="11.83203125" customWidth="1"/>
    <col min="5890" max="5890" width="19.83203125" bestFit="1" customWidth="1"/>
    <col min="5891" max="5891" width="13.44140625" customWidth="1"/>
    <col min="5892" max="5892" width="13" bestFit="1" customWidth="1"/>
    <col min="5893" max="5893" width="12.44140625" bestFit="1" customWidth="1"/>
    <col min="5894" max="5894" width="18.44140625" customWidth="1"/>
    <col min="5895" max="5895" width="14" bestFit="1" customWidth="1"/>
    <col min="5896" max="5896" width="12.44140625" bestFit="1" customWidth="1"/>
    <col min="5897" max="5897" width="11.5546875" customWidth="1"/>
    <col min="5898" max="5898" width="13" bestFit="1" customWidth="1"/>
    <col min="5899" max="5899" width="10.44140625" customWidth="1"/>
    <col min="5900" max="5900" width="9.27734375" bestFit="1" customWidth="1"/>
    <col min="6145" max="6145" width="11.83203125" customWidth="1"/>
    <col min="6146" max="6146" width="19.83203125" bestFit="1" customWidth="1"/>
    <col min="6147" max="6147" width="13.44140625" customWidth="1"/>
    <col min="6148" max="6148" width="13" bestFit="1" customWidth="1"/>
    <col min="6149" max="6149" width="12.44140625" bestFit="1" customWidth="1"/>
    <col min="6150" max="6150" width="18.44140625" customWidth="1"/>
    <col min="6151" max="6151" width="14" bestFit="1" customWidth="1"/>
    <col min="6152" max="6152" width="12.44140625" bestFit="1" customWidth="1"/>
    <col min="6153" max="6153" width="11.5546875" customWidth="1"/>
    <col min="6154" max="6154" width="13" bestFit="1" customWidth="1"/>
    <col min="6155" max="6155" width="10.44140625" customWidth="1"/>
    <col min="6156" max="6156" width="9.27734375" bestFit="1" customWidth="1"/>
    <col min="6401" max="6401" width="11.83203125" customWidth="1"/>
    <col min="6402" max="6402" width="19.83203125" bestFit="1" customWidth="1"/>
    <col min="6403" max="6403" width="13.44140625" customWidth="1"/>
    <col min="6404" max="6404" width="13" bestFit="1" customWidth="1"/>
    <col min="6405" max="6405" width="12.44140625" bestFit="1" customWidth="1"/>
    <col min="6406" max="6406" width="18.44140625" customWidth="1"/>
    <col min="6407" max="6407" width="14" bestFit="1" customWidth="1"/>
    <col min="6408" max="6408" width="12.44140625" bestFit="1" customWidth="1"/>
    <col min="6409" max="6409" width="11.5546875" customWidth="1"/>
    <col min="6410" max="6410" width="13" bestFit="1" customWidth="1"/>
    <col min="6411" max="6411" width="10.44140625" customWidth="1"/>
    <col min="6412" max="6412" width="9.27734375" bestFit="1" customWidth="1"/>
    <col min="6657" max="6657" width="11.83203125" customWidth="1"/>
    <col min="6658" max="6658" width="19.83203125" bestFit="1" customWidth="1"/>
    <col min="6659" max="6659" width="13.44140625" customWidth="1"/>
    <col min="6660" max="6660" width="13" bestFit="1" customWidth="1"/>
    <col min="6661" max="6661" width="12.44140625" bestFit="1" customWidth="1"/>
    <col min="6662" max="6662" width="18.44140625" customWidth="1"/>
    <col min="6663" max="6663" width="14" bestFit="1" customWidth="1"/>
    <col min="6664" max="6664" width="12.44140625" bestFit="1" customWidth="1"/>
    <col min="6665" max="6665" width="11.5546875" customWidth="1"/>
    <col min="6666" max="6666" width="13" bestFit="1" customWidth="1"/>
    <col min="6667" max="6667" width="10.44140625" customWidth="1"/>
    <col min="6668" max="6668" width="9.27734375" bestFit="1" customWidth="1"/>
    <col min="6913" max="6913" width="11.83203125" customWidth="1"/>
    <col min="6914" max="6914" width="19.83203125" bestFit="1" customWidth="1"/>
    <col min="6915" max="6915" width="13.44140625" customWidth="1"/>
    <col min="6916" max="6916" width="13" bestFit="1" customWidth="1"/>
    <col min="6917" max="6917" width="12.44140625" bestFit="1" customWidth="1"/>
    <col min="6918" max="6918" width="18.44140625" customWidth="1"/>
    <col min="6919" max="6919" width="14" bestFit="1" customWidth="1"/>
    <col min="6920" max="6920" width="12.44140625" bestFit="1" customWidth="1"/>
    <col min="6921" max="6921" width="11.5546875" customWidth="1"/>
    <col min="6922" max="6922" width="13" bestFit="1" customWidth="1"/>
    <col min="6923" max="6923" width="10.44140625" customWidth="1"/>
    <col min="6924" max="6924" width="9.27734375" bestFit="1" customWidth="1"/>
    <col min="7169" max="7169" width="11.83203125" customWidth="1"/>
    <col min="7170" max="7170" width="19.83203125" bestFit="1" customWidth="1"/>
    <col min="7171" max="7171" width="13.44140625" customWidth="1"/>
    <col min="7172" max="7172" width="13" bestFit="1" customWidth="1"/>
    <col min="7173" max="7173" width="12.44140625" bestFit="1" customWidth="1"/>
    <col min="7174" max="7174" width="18.44140625" customWidth="1"/>
    <col min="7175" max="7175" width="14" bestFit="1" customWidth="1"/>
    <col min="7176" max="7176" width="12.44140625" bestFit="1" customWidth="1"/>
    <col min="7177" max="7177" width="11.5546875" customWidth="1"/>
    <col min="7178" max="7178" width="13" bestFit="1" customWidth="1"/>
    <col min="7179" max="7179" width="10.44140625" customWidth="1"/>
    <col min="7180" max="7180" width="9.27734375" bestFit="1" customWidth="1"/>
    <col min="7425" max="7425" width="11.83203125" customWidth="1"/>
    <col min="7426" max="7426" width="19.83203125" bestFit="1" customWidth="1"/>
    <col min="7427" max="7427" width="13.44140625" customWidth="1"/>
    <col min="7428" max="7428" width="13" bestFit="1" customWidth="1"/>
    <col min="7429" max="7429" width="12.44140625" bestFit="1" customWidth="1"/>
    <col min="7430" max="7430" width="18.44140625" customWidth="1"/>
    <col min="7431" max="7431" width="14" bestFit="1" customWidth="1"/>
    <col min="7432" max="7432" width="12.44140625" bestFit="1" customWidth="1"/>
    <col min="7433" max="7433" width="11.5546875" customWidth="1"/>
    <col min="7434" max="7434" width="13" bestFit="1" customWidth="1"/>
    <col min="7435" max="7435" width="10.44140625" customWidth="1"/>
    <col min="7436" max="7436" width="9.27734375" bestFit="1" customWidth="1"/>
    <col min="7681" max="7681" width="11.83203125" customWidth="1"/>
    <col min="7682" max="7682" width="19.83203125" bestFit="1" customWidth="1"/>
    <col min="7683" max="7683" width="13.44140625" customWidth="1"/>
    <col min="7684" max="7684" width="13" bestFit="1" customWidth="1"/>
    <col min="7685" max="7685" width="12.44140625" bestFit="1" customWidth="1"/>
    <col min="7686" max="7686" width="18.44140625" customWidth="1"/>
    <col min="7687" max="7687" width="14" bestFit="1" customWidth="1"/>
    <col min="7688" max="7688" width="12.44140625" bestFit="1" customWidth="1"/>
    <col min="7689" max="7689" width="11.5546875" customWidth="1"/>
    <col min="7690" max="7690" width="13" bestFit="1" customWidth="1"/>
    <col min="7691" max="7691" width="10.44140625" customWidth="1"/>
    <col min="7692" max="7692" width="9.27734375" bestFit="1" customWidth="1"/>
    <col min="7937" max="7937" width="11.83203125" customWidth="1"/>
    <col min="7938" max="7938" width="19.83203125" bestFit="1" customWidth="1"/>
    <col min="7939" max="7939" width="13.44140625" customWidth="1"/>
    <col min="7940" max="7940" width="13" bestFit="1" customWidth="1"/>
    <col min="7941" max="7941" width="12.44140625" bestFit="1" customWidth="1"/>
    <col min="7942" max="7942" width="18.44140625" customWidth="1"/>
    <col min="7943" max="7943" width="14" bestFit="1" customWidth="1"/>
    <col min="7944" max="7944" width="12.44140625" bestFit="1" customWidth="1"/>
    <col min="7945" max="7945" width="11.5546875" customWidth="1"/>
    <col min="7946" max="7946" width="13" bestFit="1" customWidth="1"/>
    <col min="7947" max="7947" width="10.44140625" customWidth="1"/>
    <col min="7948" max="7948" width="9.27734375" bestFit="1" customWidth="1"/>
    <col min="8193" max="8193" width="11.83203125" customWidth="1"/>
    <col min="8194" max="8194" width="19.83203125" bestFit="1" customWidth="1"/>
    <col min="8195" max="8195" width="13.44140625" customWidth="1"/>
    <col min="8196" max="8196" width="13" bestFit="1" customWidth="1"/>
    <col min="8197" max="8197" width="12.44140625" bestFit="1" customWidth="1"/>
    <col min="8198" max="8198" width="18.44140625" customWidth="1"/>
    <col min="8199" max="8199" width="14" bestFit="1" customWidth="1"/>
    <col min="8200" max="8200" width="12.44140625" bestFit="1" customWidth="1"/>
    <col min="8201" max="8201" width="11.5546875" customWidth="1"/>
    <col min="8202" max="8202" width="13" bestFit="1" customWidth="1"/>
    <col min="8203" max="8203" width="10.44140625" customWidth="1"/>
    <col min="8204" max="8204" width="9.27734375" bestFit="1" customWidth="1"/>
    <col min="8449" max="8449" width="11.83203125" customWidth="1"/>
    <col min="8450" max="8450" width="19.83203125" bestFit="1" customWidth="1"/>
    <col min="8451" max="8451" width="13.44140625" customWidth="1"/>
    <col min="8452" max="8452" width="13" bestFit="1" customWidth="1"/>
    <col min="8453" max="8453" width="12.44140625" bestFit="1" customWidth="1"/>
    <col min="8454" max="8454" width="18.44140625" customWidth="1"/>
    <col min="8455" max="8455" width="14" bestFit="1" customWidth="1"/>
    <col min="8456" max="8456" width="12.44140625" bestFit="1" customWidth="1"/>
    <col min="8457" max="8457" width="11.5546875" customWidth="1"/>
    <col min="8458" max="8458" width="13" bestFit="1" customWidth="1"/>
    <col min="8459" max="8459" width="10.44140625" customWidth="1"/>
    <col min="8460" max="8460" width="9.27734375" bestFit="1" customWidth="1"/>
    <col min="8705" max="8705" width="11.83203125" customWidth="1"/>
    <col min="8706" max="8706" width="19.83203125" bestFit="1" customWidth="1"/>
    <col min="8707" max="8707" width="13.44140625" customWidth="1"/>
    <col min="8708" max="8708" width="13" bestFit="1" customWidth="1"/>
    <col min="8709" max="8709" width="12.44140625" bestFit="1" customWidth="1"/>
    <col min="8710" max="8710" width="18.44140625" customWidth="1"/>
    <col min="8711" max="8711" width="14" bestFit="1" customWidth="1"/>
    <col min="8712" max="8712" width="12.44140625" bestFit="1" customWidth="1"/>
    <col min="8713" max="8713" width="11.5546875" customWidth="1"/>
    <col min="8714" max="8714" width="13" bestFit="1" customWidth="1"/>
    <col min="8715" max="8715" width="10.44140625" customWidth="1"/>
    <col min="8716" max="8716" width="9.27734375" bestFit="1" customWidth="1"/>
    <col min="8961" max="8961" width="11.83203125" customWidth="1"/>
    <col min="8962" max="8962" width="19.83203125" bestFit="1" customWidth="1"/>
    <col min="8963" max="8963" width="13.44140625" customWidth="1"/>
    <col min="8964" max="8964" width="13" bestFit="1" customWidth="1"/>
    <col min="8965" max="8965" width="12.44140625" bestFit="1" customWidth="1"/>
    <col min="8966" max="8966" width="18.44140625" customWidth="1"/>
    <col min="8967" max="8967" width="14" bestFit="1" customWidth="1"/>
    <col min="8968" max="8968" width="12.44140625" bestFit="1" customWidth="1"/>
    <col min="8969" max="8969" width="11.5546875" customWidth="1"/>
    <col min="8970" max="8970" width="13" bestFit="1" customWidth="1"/>
    <col min="8971" max="8971" width="10.44140625" customWidth="1"/>
    <col min="8972" max="8972" width="9.27734375" bestFit="1" customWidth="1"/>
    <col min="9217" max="9217" width="11.83203125" customWidth="1"/>
    <col min="9218" max="9218" width="19.83203125" bestFit="1" customWidth="1"/>
    <col min="9219" max="9219" width="13.44140625" customWidth="1"/>
    <col min="9220" max="9220" width="13" bestFit="1" customWidth="1"/>
    <col min="9221" max="9221" width="12.44140625" bestFit="1" customWidth="1"/>
    <col min="9222" max="9222" width="18.44140625" customWidth="1"/>
    <col min="9223" max="9223" width="14" bestFit="1" customWidth="1"/>
    <col min="9224" max="9224" width="12.44140625" bestFit="1" customWidth="1"/>
    <col min="9225" max="9225" width="11.5546875" customWidth="1"/>
    <col min="9226" max="9226" width="13" bestFit="1" customWidth="1"/>
    <col min="9227" max="9227" width="10.44140625" customWidth="1"/>
    <col min="9228" max="9228" width="9.27734375" bestFit="1" customWidth="1"/>
    <col min="9473" max="9473" width="11.83203125" customWidth="1"/>
    <col min="9474" max="9474" width="19.83203125" bestFit="1" customWidth="1"/>
    <col min="9475" max="9475" width="13.44140625" customWidth="1"/>
    <col min="9476" max="9476" width="13" bestFit="1" customWidth="1"/>
    <col min="9477" max="9477" width="12.44140625" bestFit="1" customWidth="1"/>
    <col min="9478" max="9478" width="18.44140625" customWidth="1"/>
    <col min="9479" max="9479" width="14" bestFit="1" customWidth="1"/>
    <col min="9480" max="9480" width="12.44140625" bestFit="1" customWidth="1"/>
    <col min="9481" max="9481" width="11.5546875" customWidth="1"/>
    <col min="9482" max="9482" width="13" bestFit="1" customWidth="1"/>
    <col min="9483" max="9483" width="10.44140625" customWidth="1"/>
    <col min="9484" max="9484" width="9.27734375" bestFit="1" customWidth="1"/>
    <col min="9729" max="9729" width="11.83203125" customWidth="1"/>
    <col min="9730" max="9730" width="19.83203125" bestFit="1" customWidth="1"/>
    <col min="9731" max="9731" width="13.44140625" customWidth="1"/>
    <col min="9732" max="9732" width="13" bestFit="1" customWidth="1"/>
    <col min="9733" max="9733" width="12.44140625" bestFit="1" customWidth="1"/>
    <col min="9734" max="9734" width="18.44140625" customWidth="1"/>
    <col min="9735" max="9735" width="14" bestFit="1" customWidth="1"/>
    <col min="9736" max="9736" width="12.44140625" bestFit="1" customWidth="1"/>
    <col min="9737" max="9737" width="11.5546875" customWidth="1"/>
    <col min="9738" max="9738" width="13" bestFit="1" customWidth="1"/>
    <col min="9739" max="9739" width="10.44140625" customWidth="1"/>
    <col min="9740" max="9740" width="9.27734375" bestFit="1" customWidth="1"/>
    <col min="9985" max="9985" width="11.83203125" customWidth="1"/>
    <col min="9986" max="9986" width="19.83203125" bestFit="1" customWidth="1"/>
    <col min="9987" max="9987" width="13.44140625" customWidth="1"/>
    <col min="9988" max="9988" width="13" bestFit="1" customWidth="1"/>
    <col min="9989" max="9989" width="12.44140625" bestFit="1" customWidth="1"/>
    <col min="9990" max="9990" width="18.44140625" customWidth="1"/>
    <col min="9991" max="9991" width="14" bestFit="1" customWidth="1"/>
    <col min="9992" max="9992" width="12.44140625" bestFit="1" customWidth="1"/>
    <col min="9993" max="9993" width="11.5546875" customWidth="1"/>
    <col min="9994" max="9994" width="13" bestFit="1" customWidth="1"/>
    <col min="9995" max="9995" width="10.44140625" customWidth="1"/>
    <col min="9996" max="9996" width="9.27734375" bestFit="1" customWidth="1"/>
    <col min="10241" max="10241" width="11.83203125" customWidth="1"/>
    <col min="10242" max="10242" width="19.83203125" bestFit="1" customWidth="1"/>
    <col min="10243" max="10243" width="13.44140625" customWidth="1"/>
    <col min="10244" max="10244" width="13" bestFit="1" customWidth="1"/>
    <col min="10245" max="10245" width="12.44140625" bestFit="1" customWidth="1"/>
    <col min="10246" max="10246" width="18.44140625" customWidth="1"/>
    <col min="10247" max="10247" width="14" bestFit="1" customWidth="1"/>
    <col min="10248" max="10248" width="12.44140625" bestFit="1" customWidth="1"/>
    <col min="10249" max="10249" width="11.5546875" customWidth="1"/>
    <col min="10250" max="10250" width="13" bestFit="1" customWidth="1"/>
    <col min="10251" max="10251" width="10.44140625" customWidth="1"/>
    <col min="10252" max="10252" width="9.27734375" bestFit="1" customWidth="1"/>
    <col min="10497" max="10497" width="11.83203125" customWidth="1"/>
    <col min="10498" max="10498" width="19.83203125" bestFit="1" customWidth="1"/>
    <col min="10499" max="10499" width="13.44140625" customWidth="1"/>
    <col min="10500" max="10500" width="13" bestFit="1" customWidth="1"/>
    <col min="10501" max="10501" width="12.44140625" bestFit="1" customWidth="1"/>
    <col min="10502" max="10502" width="18.44140625" customWidth="1"/>
    <col min="10503" max="10503" width="14" bestFit="1" customWidth="1"/>
    <col min="10504" max="10504" width="12.44140625" bestFit="1" customWidth="1"/>
    <col min="10505" max="10505" width="11.5546875" customWidth="1"/>
    <col min="10506" max="10506" width="13" bestFit="1" customWidth="1"/>
    <col min="10507" max="10507" width="10.44140625" customWidth="1"/>
    <col min="10508" max="10508" width="9.27734375" bestFit="1" customWidth="1"/>
    <col min="10753" max="10753" width="11.83203125" customWidth="1"/>
    <col min="10754" max="10754" width="19.83203125" bestFit="1" customWidth="1"/>
    <col min="10755" max="10755" width="13.44140625" customWidth="1"/>
    <col min="10756" max="10756" width="13" bestFit="1" customWidth="1"/>
    <col min="10757" max="10757" width="12.44140625" bestFit="1" customWidth="1"/>
    <col min="10758" max="10758" width="18.44140625" customWidth="1"/>
    <col min="10759" max="10759" width="14" bestFit="1" customWidth="1"/>
    <col min="10760" max="10760" width="12.44140625" bestFit="1" customWidth="1"/>
    <col min="10761" max="10761" width="11.5546875" customWidth="1"/>
    <col min="10762" max="10762" width="13" bestFit="1" customWidth="1"/>
    <col min="10763" max="10763" width="10.44140625" customWidth="1"/>
    <col min="10764" max="10764" width="9.27734375" bestFit="1" customWidth="1"/>
    <col min="11009" max="11009" width="11.83203125" customWidth="1"/>
    <col min="11010" max="11010" width="19.83203125" bestFit="1" customWidth="1"/>
    <col min="11011" max="11011" width="13.44140625" customWidth="1"/>
    <col min="11012" max="11012" width="13" bestFit="1" customWidth="1"/>
    <col min="11013" max="11013" width="12.44140625" bestFit="1" customWidth="1"/>
    <col min="11014" max="11014" width="18.44140625" customWidth="1"/>
    <col min="11015" max="11015" width="14" bestFit="1" customWidth="1"/>
    <col min="11016" max="11016" width="12.44140625" bestFit="1" customWidth="1"/>
    <col min="11017" max="11017" width="11.5546875" customWidth="1"/>
    <col min="11018" max="11018" width="13" bestFit="1" customWidth="1"/>
    <col min="11019" max="11019" width="10.44140625" customWidth="1"/>
    <col min="11020" max="11020" width="9.27734375" bestFit="1" customWidth="1"/>
    <col min="11265" max="11265" width="11.83203125" customWidth="1"/>
    <col min="11266" max="11266" width="19.83203125" bestFit="1" customWidth="1"/>
    <col min="11267" max="11267" width="13.44140625" customWidth="1"/>
    <col min="11268" max="11268" width="13" bestFit="1" customWidth="1"/>
    <col min="11269" max="11269" width="12.44140625" bestFit="1" customWidth="1"/>
    <col min="11270" max="11270" width="18.44140625" customWidth="1"/>
    <col min="11271" max="11271" width="14" bestFit="1" customWidth="1"/>
    <col min="11272" max="11272" width="12.44140625" bestFit="1" customWidth="1"/>
    <col min="11273" max="11273" width="11.5546875" customWidth="1"/>
    <col min="11274" max="11274" width="13" bestFit="1" customWidth="1"/>
    <col min="11275" max="11275" width="10.44140625" customWidth="1"/>
    <col min="11276" max="11276" width="9.27734375" bestFit="1" customWidth="1"/>
    <col min="11521" max="11521" width="11.83203125" customWidth="1"/>
    <col min="11522" max="11522" width="19.83203125" bestFit="1" customWidth="1"/>
    <col min="11523" max="11523" width="13.44140625" customWidth="1"/>
    <col min="11524" max="11524" width="13" bestFit="1" customWidth="1"/>
    <col min="11525" max="11525" width="12.44140625" bestFit="1" customWidth="1"/>
    <col min="11526" max="11526" width="18.44140625" customWidth="1"/>
    <col min="11527" max="11527" width="14" bestFit="1" customWidth="1"/>
    <col min="11528" max="11528" width="12.44140625" bestFit="1" customWidth="1"/>
    <col min="11529" max="11529" width="11.5546875" customWidth="1"/>
    <col min="11530" max="11530" width="13" bestFit="1" customWidth="1"/>
    <col min="11531" max="11531" width="10.44140625" customWidth="1"/>
    <col min="11532" max="11532" width="9.27734375" bestFit="1" customWidth="1"/>
    <col min="11777" max="11777" width="11.83203125" customWidth="1"/>
    <col min="11778" max="11778" width="19.83203125" bestFit="1" customWidth="1"/>
    <col min="11779" max="11779" width="13.44140625" customWidth="1"/>
    <col min="11780" max="11780" width="13" bestFit="1" customWidth="1"/>
    <col min="11781" max="11781" width="12.44140625" bestFit="1" customWidth="1"/>
    <col min="11782" max="11782" width="18.44140625" customWidth="1"/>
    <col min="11783" max="11783" width="14" bestFit="1" customWidth="1"/>
    <col min="11784" max="11784" width="12.44140625" bestFit="1" customWidth="1"/>
    <col min="11785" max="11785" width="11.5546875" customWidth="1"/>
    <col min="11786" max="11786" width="13" bestFit="1" customWidth="1"/>
    <col min="11787" max="11787" width="10.44140625" customWidth="1"/>
    <col min="11788" max="11788" width="9.27734375" bestFit="1" customWidth="1"/>
    <col min="12033" max="12033" width="11.83203125" customWidth="1"/>
    <col min="12034" max="12034" width="19.83203125" bestFit="1" customWidth="1"/>
    <col min="12035" max="12035" width="13.44140625" customWidth="1"/>
    <col min="12036" max="12036" width="13" bestFit="1" customWidth="1"/>
    <col min="12037" max="12037" width="12.44140625" bestFit="1" customWidth="1"/>
    <col min="12038" max="12038" width="18.44140625" customWidth="1"/>
    <col min="12039" max="12039" width="14" bestFit="1" customWidth="1"/>
    <col min="12040" max="12040" width="12.44140625" bestFit="1" customWidth="1"/>
    <col min="12041" max="12041" width="11.5546875" customWidth="1"/>
    <col min="12042" max="12042" width="13" bestFit="1" customWidth="1"/>
    <col min="12043" max="12043" width="10.44140625" customWidth="1"/>
    <col min="12044" max="12044" width="9.27734375" bestFit="1" customWidth="1"/>
    <col min="12289" max="12289" width="11.83203125" customWidth="1"/>
    <col min="12290" max="12290" width="19.83203125" bestFit="1" customWidth="1"/>
    <col min="12291" max="12291" width="13.44140625" customWidth="1"/>
    <col min="12292" max="12292" width="13" bestFit="1" customWidth="1"/>
    <col min="12293" max="12293" width="12.44140625" bestFit="1" customWidth="1"/>
    <col min="12294" max="12294" width="18.44140625" customWidth="1"/>
    <col min="12295" max="12295" width="14" bestFit="1" customWidth="1"/>
    <col min="12296" max="12296" width="12.44140625" bestFit="1" customWidth="1"/>
    <col min="12297" max="12297" width="11.5546875" customWidth="1"/>
    <col min="12298" max="12298" width="13" bestFit="1" customWidth="1"/>
    <col min="12299" max="12299" width="10.44140625" customWidth="1"/>
    <col min="12300" max="12300" width="9.27734375" bestFit="1" customWidth="1"/>
    <col min="12545" max="12545" width="11.83203125" customWidth="1"/>
    <col min="12546" max="12546" width="19.83203125" bestFit="1" customWidth="1"/>
    <col min="12547" max="12547" width="13.44140625" customWidth="1"/>
    <col min="12548" max="12548" width="13" bestFit="1" customWidth="1"/>
    <col min="12549" max="12549" width="12.44140625" bestFit="1" customWidth="1"/>
    <col min="12550" max="12550" width="18.44140625" customWidth="1"/>
    <col min="12551" max="12551" width="14" bestFit="1" customWidth="1"/>
    <col min="12552" max="12552" width="12.44140625" bestFit="1" customWidth="1"/>
    <col min="12553" max="12553" width="11.5546875" customWidth="1"/>
    <col min="12554" max="12554" width="13" bestFit="1" customWidth="1"/>
    <col min="12555" max="12555" width="10.44140625" customWidth="1"/>
    <col min="12556" max="12556" width="9.27734375" bestFit="1" customWidth="1"/>
    <col min="12801" max="12801" width="11.83203125" customWidth="1"/>
    <col min="12802" max="12802" width="19.83203125" bestFit="1" customWidth="1"/>
    <col min="12803" max="12803" width="13.44140625" customWidth="1"/>
    <col min="12804" max="12804" width="13" bestFit="1" customWidth="1"/>
    <col min="12805" max="12805" width="12.44140625" bestFit="1" customWidth="1"/>
    <col min="12806" max="12806" width="18.44140625" customWidth="1"/>
    <col min="12807" max="12807" width="14" bestFit="1" customWidth="1"/>
    <col min="12808" max="12808" width="12.44140625" bestFit="1" customWidth="1"/>
    <col min="12809" max="12809" width="11.5546875" customWidth="1"/>
    <col min="12810" max="12810" width="13" bestFit="1" customWidth="1"/>
    <col min="12811" max="12811" width="10.44140625" customWidth="1"/>
    <col min="12812" max="12812" width="9.27734375" bestFit="1" customWidth="1"/>
    <col min="13057" max="13057" width="11.83203125" customWidth="1"/>
    <col min="13058" max="13058" width="19.83203125" bestFit="1" customWidth="1"/>
    <col min="13059" max="13059" width="13.44140625" customWidth="1"/>
    <col min="13060" max="13060" width="13" bestFit="1" customWidth="1"/>
    <col min="13061" max="13061" width="12.44140625" bestFit="1" customWidth="1"/>
    <col min="13062" max="13062" width="18.44140625" customWidth="1"/>
    <col min="13063" max="13063" width="14" bestFit="1" customWidth="1"/>
    <col min="13064" max="13064" width="12.44140625" bestFit="1" customWidth="1"/>
    <col min="13065" max="13065" width="11.5546875" customWidth="1"/>
    <col min="13066" max="13066" width="13" bestFit="1" customWidth="1"/>
    <col min="13067" max="13067" width="10.44140625" customWidth="1"/>
    <col min="13068" max="13068" width="9.27734375" bestFit="1" customWidth="1"/>
    <col min="13313" max="13313" width="11.83203125" customWidth="1"/>
    <col min="13314" max="13314" width="19.83203125" bestFit="1" customWidth="1"/>
    <col min="13315" max="13315" width="13.44140625" customWidth="1"/>
    <col min="13316" max="13316" width="13" bestFit="1" customWidth="1"/>
    <col min="13317" max="13317" width="12.44140625" bestFit="1" customWidth="1"/>
    <col min="13318" max="13318" width="18.44140625" customWidth="1"/>
    <col min="13319" max="13319" width="14" bestFit="1" customWidth="1"/>
    <col min="13320" max="13320" width="12.44140625" bestFit="1" customWidth="1"/>
    <col min="13321" max="13321" width="11.5546875" customWidth="1"/>
    <col min="13322" max="13322" width="13" bestFit="1" customWidth="1"/>
    <col min="13323" max="13323" width="10.44140625" customWidth="1"/>
    <col min="13324" max="13324" width="9.27734375" bestFit="1" customWidth="1"/>
    <col min="13569" max="13569" width="11.83203125" customWidth="1"/>
    <col min="13570" max="13570" width="19.83203125" bestFit="1" customWidth="1"/>
    <col min="13571" max="13571" width="13.44140625" customWidth="1"/>
    <col min="13572" max="13572" width="13" bestFit="1" customWidth="1"/>
    <col min="13573" max="13573" width="12.44140625" bestFit="1" customWidth="1"/>
    <col min="13574" max="13574" width="18.44140625" customWidth="1"/>
    <col min="13575" max="13575" width="14" bestFit="1" customWidth="1"/>
    <col min="13576" max="13576" width="12.44140625" bestFit="1" customWidth="1"/>
    <col min="13577" max="13577" width="11.5546875" customWidth="1"/>
    <col min="13578" max="13578" width="13" bestFit="1" customWidth="1"/>
    <col min="13579" max="13579" width="10.44140625" customWidth="1"/>
    <col min="13580" max="13580" width="9.27734375" bestFit="1" customWidth="1"/>
    <col min="13825" max="13825" width="11.83203125" customWidth="1"/>
    <col min="13826" max="13826" width="19.83203125" bestFit="1" customWidth="1"/>
    <col min="13827" max="13827" width="13.44140625" customWidth="1"/>
    <col min="13828" max="13828" width="13" bestFit="1" customWidth="1"/>
    <col min="13829" max="13829" width="12.44140625" bestFit="1" customWidth="1"/>
    <col min="13830" max="13830" width="18.44140625" customWidth="1"/>
    <col min="13831" max="13831" width="14" bestFit="1" customWidth="1"/>
    <col min="13832" max="13832" width="12.44140625" bestFit="1" customWidth="1"/>
    <col min="13833" max="13833" width="11.5546875" customWidth="1"/>
    <col min="13834" max="13834" width="13" bestFit="1" customWidth="1"/>
    <col min="13835" max="13835" width="10.44140625" customWidth="1"/>
    <col min="13836" max="13836" width="9.27734375" bestFit="1" customWidth="1"/>
    <col min="14081" max="14081" width="11.83203125" customWidth="1"/>
    <col min="14082" max="14082" width="19.83203125" bestFit="1" customWidth="1"/>
    <col min="14083" max="14083" width="13.44140625" customWidth="1"/>
    <col min="14084" max="14084" width="13" bestFit="1" customWidth="1"/>
    <col min="14085" max="14085" width="12.44140625" bestFit="1" customWidth="1"/>
    <col min="14086" max="14086" width="18.44140625" customWidth="1"/>
    <col min="14087" max="14087" width="14" bestFit="1" customWidth="1"/>
    <col min="14088" max="14088" width="12.44140625" bestFit="1" customWidth="1"/>
    <col min="14089" max="14089" width="11.5546875" customWidth="1"/>
    <col min="14090" max="14090" width="13" bestFit="1" customWidth="1"/>
    <col min="14091" max="14091" width="10.44140625" customWidth="1"/>
    <col min="14092" max="14092" width="9.27734375" bestFit="1" customWidth="1"/>
    <col min="14337" max="14337" width="11.83203125" customWidth="1"/>
    <col min="14338" max="14338" width="19.83203125" bestFit="1" customWidth="1"/>
    <col min="14339" max="14339" width="13.44140625" customWidth="1"/>
    <col min="14340" max="14340" width="13" bestFit="1" customWidth="1"/>
    <col min="14341" max="14341" width="12.44140625" bestFit="1" customWidth="1"/>
    <col min="14342" max="14342" width="18.44140625" customWidth="1"/>
    <col min="14343" max="14343" width="14" bestFit="1" customWidth="1"/>
    <col min="14344" max="14344" width="12.44140625" bestFit="1" customWidth="1"/>
    <col min="14345" max="14345" width="11.5546875" customWidth="1"/>
    <col min="14346" max="14346" width="13" bestFit="1" customWidth="1"/>
    <col min="14347" max="14347" width="10.44140625" customWidth="1"/>
    <col min="14348" max="14348" width="9.27734375" bestFit="1" customWidth="1"/>
    <col min="14593" max="14593" width="11.83203125" customWidth="1"/>
    <col min="14594" max="14594" width="19.83203125" bestFit="1" customWidth="1"/>
    <col min="14595" max="14595" width="13.44140625" customWidth="1"/>
    <col min="14596" max="14596" width="13" bestFit="1" customWidth="1"/>
    <col min="14597" max="14597" width="12.44140625" bestFit="1" customWidth="1"/>
    <col min="14598" max="14598" width="18.44140625" customWidth="1"/>
    <col min="14599" max="14599" width="14" bestFit="1" customWidth="1"/>
    <col min="14600" max="14600" width="12.44140625" bestFit="1" customWidth="1"/>
    <col min="14601" max="14601" width="11.5546875" customWidth="1"/>
    <col min="14602" max="14602" width="13" bestFit="1" customWidth="1"/>
    <col min="14603" max="14603" width="10.44140625" customWidth="1"/>
    <col min="14604" max="14604" width="9.27734375" bestFit="1" customWidth="1"/>
    <col min="14849" max="14849" width="11.83203125" customWidth="1"/>
    <col min="14850" max="14850" width="19.83203125" bestFit="1" customWidth="1"/>
    <col min="14851" max="14851" width="13.44140625" customWidth="1"/>
    <col min="14852" max="14852" width="13" bestFit="1" customWidth="1"/>
    <col min="14853" max="14853" width="12.44140625" bestFit="1" customWidth="1"/>
    <col min="14854" max="14854" width="18.44140625" customWidth="1"/>
    <col min="14855" max="14855" width="14" bestFit="1" customWidth="1"/>
    <col min="14856" max="14856" width="12.44140625" bestFit="1" customWidth="1"/>
    <col min="14857" max="14857" width="11.5546875" customWidth="1"/>
    <col min="14858" max="14858" width="13" bestFit="1" customWidth="1"/>
    <col min="14859" max="14859" width="10.44140625" customWidth="1"/>
    <col min="14860" max="14860" width="9.27734375" bestFit="1" customWidth="1"/>
    <col min="15105" max="15105" width="11.83203125" customWidth="1"/>
    <col min="15106" max="15106" width="19.83203125" bestFit="1" customWidth="1"/>
    <col min="15107" max="15107" width="13.44140625" customWidth="1"/>
    <col min="15108" max="15108" width="13" bestFit="1" customWidth="1"/>
    <col min="15109" max="15109" width="12.44140625" bestFit="1" customWidth="1"/>
    <col min="15110" max="15110" width="18.44140625" customWidth="1"/>
    <col min="15111" max="15111" width="14" bestFit="1" customWidth="1"/>
    <col min="15112" max="15112" width="12.44140625" bestFit="1" customWidth="1"/>
    <col min="15113" max="15113" width="11.5546875" customWidth="1"/>
    <col min="15114" max="15114" width="13" bestFit="1" customWidth="1"/>
    <col min="15115" max="15115" width="10.44140625" customWidth="1"/>
    <col min="15116" max="15116" width="9.27734375" bestFit="1" customWidth="1"/>
    <col min="15361" max="15361" width="11.83203125" customWidth="1"/>
    <col min="15362" max="15362" width="19.83203125" bestFit="1" customWidth="1"/>
    <col min="15363" max="15363" width="13.44140625" customWidth="1"/>
    <col min="15364" max="15364" width="13" bestFit="1" customWidth="1"/>
    <col min="15365" max="15365" width="12.44140625" bestFit="1" customWidth="1"/>
    <col min="15366" max="15366" width="18.44140625" customWidth="1"/>
    <col min="15367" max="15367" width="14" bestFit="1" customWidth="1"/>
    <col min="15368" max="15368" width="12.44140625" bestFit="1" customWidth="1"/>
    <col min="15369" max="15369" width="11.5546875" customWidth="1"/>
    <col min="15370" max="15370" width="13" bestFit="1" customWidth="1"/>
    <col min="15371" max="15371" width="10.44140625" customWidth="1"/>
    <col min="15372" max="15372" width="9.27734375" bestFit="1" customWidth="1"/>
    <col min="15617" max="15617" width="11.83203125" customWidth="1"/>
    <col min="15618" max="15618" width="19.83203125" bestFit="1" customWidth="1"/>
    <col min="15619" max="15619" width="13.44140625" customWidth="1"/>
    <col min="15620" max="15620" width="13" bestFit="1" customWidth="1"/>
    <col min="15621" max="15621" width="12.44140625" bestFit="1" customWidth="1"/>
    <col min="15622" max="15622" width="18.44140625" customWidth="1"/>
    <col min="15623" max="15623" width="14" bestFit="1" customWidth="1"/>
    <col min="15624" max="15624" width="12.44140625" bestFit="1" customWidth="1"/>
    <col min="15625" max="15625" width="11.5546875" customWidth="1"/>
    <col min="15626" max="15626" width="13" bestFit="1" customWidth="1"/>
    <col min="15627" max="15627" width="10.44140625" customWidth="1"/>
    <col min="15628" max="15628" width="9.27734375" bestFit="1" customWidth="1"/>
    <col min="15873" max="15873" width="11.83203125" customWidth="1"/>
    <col min="15874" max="15874" width="19.83203125" bestFit="1" customWidth="1"/>
    <col min="15875" max="15875" width="13.44140625" customWidth="1"/>
    <col min="15876" max="15876" width="13" bestFit="1" customWidth="1"/>
    <col min="15877" max="15877" width="12.44140625" bestFit="1" customWidth="1"/>
    <col min="15878" max="15878" width="18.44140625" customWidth="1"/>
    <col min="15879" max="15879" width="14" bestFit="1" customWidth="1"/>
    <col min="15880" max="15880" width="12.44140625" bestFit="1" customWidth="1"/>
    <col min="15881" max="15881" width="11.5546875" customWidth="1"/>
    <col min="15882" max="15882" width="13" bestFit="1" customWidth="1"/>
    <col min="15883" max="15883" width="10.44140625" customWidth="1"/>
    <col min="15884" max="15884" width="9.27734375" bestFit="1" customWidth="1"/>
    <col min="16129" max="16129" width="11.83203125" customWidth="1"/>
    <col min="16130" max="16130" width="19.83203125" bestFit="1" customWidth="1"/>
    <col min="16131" max="16131" width="13.44140625" customWidth="1"/>
    <col min="16132" max="16132" width="13" bestFit="1" customWidth="1"/>
    <col min="16133" max="16133" width="12.44140625" bestFit="1" customWidth="1"/>
    <col min="16134" max="16134" width="18.44140625" customWidth="1"/>
    <col min="16135" max="16135" width="14" bestFit="1" customWidth="1"/>
    <col min="16136" max="16136" width="12.44140625" bestFit="1" customWidth="1"/>
    <col min="16137" max="16137" width="11.5546875" customWidth="1"/>
    <col min="16138" max="16138" width="13" bestFit="1" customWidth="1"/>
    <col min="16139" max="16139" width="10.44140625" customWidth="1"/>
    <col min="16140" max="16140" width="9.27734375" bestFit="1" customWidth="1"/>
  </cols>
  <sheetData>
    <row r="1" spans="1:16" ht="13.8" x14ac:dyDescent="0.45">
      <c r="A1" s="182" t="s">
        <v>72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6" ht="13.8" x14ac:dyDescent="0.45">
      <c r="A2" s="182" t="s">
        <v>36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4" spans="1:16" ht="14.1" thickBot="1" x14ac:dyDescent="0.5">
      <c r="A4" s="211" t="s">
        <v>29</v>
      </c>
      <c r="B4" s="213" t="s">
        <v>28</v>
      </c>
      <c r="C4" s="215" t="s">
        <v>68</v>
      </c>
      <c r="D4" s="216"/>
      <c r="E4" s="217"/>
      <c r="F4" s="215" t="s">
        <v>69</v>
      </c>
      <c r="G4" s="216"/>
      <c r="H4" s="217"/>
      <c r="I4" s="215" t="s">
        <v>70</v>
      </c>
      <c r="J4" s="216"/>
      <c r="K4" s="217"/>
      <c r="L4" s="207" t="s">
        <v>71</v>
      </c>
    </row>
    <row r="5" spans="1:16" ht="15" customHeight="1" thickTop="1" x14ac:dyDescent="0.45">
      <c r="A5" s="212"/>
      <c r="B5" s="214"/>
      <c r="C5" s="52" t="s">
        <v>30</v>
      </c>
      <c r="D5" s="52" t="s">
        <v>33</v>
      </c>
      <c r="E5" s="52" t="s">
        <v>7</v>
      </c>
      <c r="F5" s="52" t="s">
        <v>30</v>
      </c>
      <c r="G5" s="52" t="s">
        <v>33</v>
      </c>
      <c r="H5" s="52" t="s">
        <v>7</v>
      </c>
      <c r="I5" s="52" t="s">
        <v>30</v>
      </c>
      <c r="J5" s="52" t="s">
        <v>33</v>
      </c>
      <c r="K5" s="52" t="s">
        <v>7</v>
      </c>
      <c r="L5" s="208"/>
    </row>
    <row r="6" spans="1:16" ht="13.8" x14ac:dyDescent="0.45">
      <c r="A6" s="47">
        <v>3201</v>
      </c>
      <c r="B6" s="10" t="s">
        <v>26</v>
      </c>
      <c r="C6" s="10">
        <v>563456</v>
      </c>
      <c r="D6" s="10">
        <v>529063</v>
      </c>
      <c r="E6" s="10">
        <v>1092519</v>
      </c>
      <c r="F6" s="10">
        <v>1748314</v>
      </c>
      <c r="G6" s="10">
        <v>1672484</v>
      </c>
      <c r="H6" s="10">
        <v>3420798</v>
      </c>
      <c r="I6" s="10">
        <v>107571</v>
      </c>
      <c r="J6" s="10">
        <v>95036</v>
      </c>
      <c r="K6" s="10">
        <v>202607</v>
      </c>
      <c r="L6" s="45">
        <f>(K6+E6)/H6*100</f>
        <v>37.860347205535085</v>
      </c>
      <c r="O6" s="10" t="s">
        <v>26</v>
      </c>
      <c r="P6" s="53">
        <v>37.860347205535085</v>
      </c>
    </row>
    <row r="7" spans="1:16" ht="13.8" x14ac:dyDescent="0.45">
      <c r="A7" s="48">
        <v>3202</v>
      </c>
      <c r="B7" s="15" t="s">
        <v>9</v>
      </c>
      <c r="C7" s="15">
        <v>338627</v>
      </c>
      <c r="D7" s="15">
        <v>319641</v>
      </c>
      <c r="E7" s="15">
        <v>658268</v>
      </c>
      <c r="F7" s="15">
        <v>876396</v>
      </c>
      <c r="G7" s="15">
        <v>865181</v>
      </c>
      <c r="H7" s="15">
        <v>1741577</v>
      </c>
      <c r="I7" s="15">
        <v>94372</v>
      </c>
      <c r="J7" s="15">
        <v>77673</v>
      </c>
      <c r="K7" s="15">
        <v>172045</v>
      </c>
      <c r="L7" s="46">
        <f t="shared" ref="L7:L33" si="0">(K7+E7)/H7*100</f>
        <v>47.675928196111919</v>
      </c>
      <c r="O7" s="15" t="s">
        <v>9</v>
      </c>
      <c r="P7" s="53">
        <v>47.675928196111919</v>
      </c>
    </row>
    <row r="8" spans="1:16" ht="13.8" x14ac:dyDescent="0.45">
      <c r="A8" s="47">
        <v>3203</v>
      </c>
      <c r="B8" s="10" t="s">
        <v>25</v>
      </c>
      <c r="C8" s="10">
        <v>308451</v>
      </c>
      <c r="D8" s="10">
        <v>290930</v>
      </c>
      <c r="E8" s="10">
        <v>599381</v>
      </c>
      <c r="F8" s="10">
        <v>796008</v>
      </c>
      <c r="G8" s="10">
        <v>756929</v>
      </c>
      <c r="H8" s="10">
        <v>1552937</v>
      </c>
      <c r="I8" s="10">
        <v>78296</v>
      </c>
      <c r="J8" s="10">
        <v>61752</v>
      </c>
      <c r="K8" s="10">
        <v>140048</v>
      </c>
      <c r="L8" s="45">
        <f t="shared" si="0"/>
        <v>47.614874267275489</v>
      </c>
      <c r="O8" s="10" t="s">
        <v>25</v>
      </c>
      <c r="P8" s="53">
        <v>47.614874267275489</v>
      </c>
    </row>
    <row r="9" spans="1:16" ht="13.8" x14ac:dyDescent="0.45">
      <c r="A9" s="48">
        <v>3204</v>
      </c>
      <c r="B9" s="15" t="s">
        <v>19</v>
      </c>
      <c r="C9" s="15">
        <v>495795</v>
      </c>
      <c r="D9" s="15">
        <v>465241</v>
      </c>
      <c r="E9" s="15">
        <v>961036</v>
      </c>
      <c r="F9" s="15">
        <v>1221733</v>
      </c>
      <c r="G9" s="15">
        <v>1185747</v>
      </c>
      <c r="H9" s="15">
        <v>2407480</v>
      </c>
      <c r="I9" s="15">
        <v>99879</v>
      </c>
      <c r="J9" s="15">
        <v>93284</v>
      </c>
      <c r="K9" s="15">
        <v>193163</v>
      </c>
      <c r="L9" s="46">
        <f t="shared" si="0"/>
        <v>47.942205127353084</v>
      </c>
      <c r="O9" s="15" t="s">
        <v>19</v>
      </c>
      <c r="P9" s="53">
        <v>47.942205127353084</v>
      </c>
    </row>
    <row r="10" spans="1:16" ht="13.8" x14ac:dyDescent="0.45">
      <c r="A10" s="47">
        <v>3205</v>
      </c>
      <c r="B10" s="10" t="s">
        <v>20</v>
      </c>
      <c r="C10" s="10">
        <v>305515</v>
      </c>
      <c r="D10" s="10">
        <v>288077</v>
      </c>
      <c r="E10" s="10">
        <v>593592</v>
      </c>
      <c r="F10" s="10">
        <v>793875</v>
      </c>
      <c r="G10" s="10">
        <v>765953</v>
      </c>
      <c r="H10" s="10">
        <v>1559828</v>
      </c>
      <c r="I10" s="10">
        <v>68939</v>
      </c>
      <c r="J10" s="10">
        <v>62059</v>
      </c>
      <c r="K10" s="10">
        <v>130998</v>
      </c>
      <c r="L10" s="45">
        <f t="shared" si="0"/>
        <v>46.453198686008975</v>
      </c>
      <c r="O10" s="10" t="s">
        <v>20</v>
      </c>
      <c r="P10" s="53">
        <v>46.453198686008975</v>
      </c>
    </row>
    <row r="11" spans="1:16" ht="13.8" x14ac:dyDescent="0.45">
      <c r="A11" s="48">
        <v>3206</v>
      </c>
      <c r="B11" s="15" t="s">
        <v>27</v>
      </c>
      <c r="C11" s="15">
        <v>221798</v>
      </c>
      <c r="D11" s="15">
        <v>208361</v>
      </c>
      <c r="E11" s="15">
        <v>430159</v>
      </c>
      <c r="F11" s="15">
        <v>613209</v>
      </c>
      <c r="G11" s="15">
        <v>597988</v>
      </c>
      <c r="H11" s="15">
        <v>1211197</v>
      </c>
      <c r="I11" s="15">
        <v>78788</v>
      </c>
      <c r="J11" s="15">
        <v>76352</v>
      </c>
      <c r="K11" s="15">
        <v>155140</v>
      </c>
      <c r="L11" s="46">
        <f t="shared" si="0"/>
        <v>48.324013352080627</v>
      </c>
      <c r="O11" s="15" t="s">
        <v>27</v>
      </c>
      <c r="P11" s="53">
        <v>48.324013352080627</v>
      </c>
    </row>
    <row r="12" spans="1:16" ht="13.8" x14ac:dyDescent="0.45">
      <c r="A12" s="47">
        <v>3207</v>
      </c>
      <c r="B12" s="10" t="s">
        <v>11</v>
      </c>
      <c r="C12" s="10">
        <v>140030</v>
      </c>
      <c r="D12" s="10">
        <v>130907</v>
      </c>
      <c r="E12" s="10">
        <v>270937</v>
      </c>
      <c r="F12" s="10">
        <v>419923</v>
      </c>
      <c r="G12" s="10">
        <v>423864</v>
      </c>
      <c r="H12" s="10">
        <v>843787</v>
      </c>
      <c r="I12" s="10">
        <v>67283</v>
      </c>
      <c r="J12" s="10">
        <v>71476</v>
      </c>
      <c r="K12" s="10">
        <v>138759</v>
      </c>
      <c r="L12" s="45">
        <f t="shared" si="0"/>
        <v>48.554433761126923</v>
      </c>
      <c r="O12" s="10" t="s">
        <v>11</v>
      </c>
      <c r="P12" s="53">
        <v>48.554433761126923</v>
      </c>
    </row>
    <row r="13" spans="1:16" ht="13.8" x14ac:dyDescent="0.45">
      <c r="A13" s="48">
        <v>3208</v>
      </c>
      <c r="B13" s="15" t="s">
        <v>13</v>
      </c>
      <c r="C13" s="15">
        <v>144926</v>
      </c>
      <c r="D13" s="15">
        <v>135225</v>
      </c>
      <c r="E13" s="15">
        <v>280151</v>
      </c>
      <c r="F13" s="15">
        <v>400140</v>
      </c>
      <c r="G13" s="15">
        <v>391352</v>
      </c>
      <c r="H13" s="15">
        <v>791492</v>
      </c>
      <c r="I13" s="15">
        <v>49290</v>
      </c>
      <c r="J13" s="15">
        <v>50009</v>
      </c>
      <c r="K13" s="15">
        <v>99299</v>
      </c>
      <c r="L13" s="46">
        <f t="shared" si="0"/>
        <v>47.941103637181428</v>
      </c>
      <c r="O13" s="15" t="s">
        <v>13</v>
      </c>
      <c r="P13" s="53">
        <v>47.941103637181428</v>
      </c>
    </row>
    <row r="14" spans="1:16" ht="13.8" x14ac:dyDescent="0.45">
      <c r="A14" s="47">
        <v>3209</v>
      </c>
      <c r="B14" s="10" t="s">
        <v>14</v>
      </c>
      <c r="C14" s="10">
        <v>248276</v>
      </c>
      <c r="D14" s="10">
        <v>232424</v>
      </c>
      <c r="E14" s="10">
        <v>480700</v>
      </c>
      <c r="F14" s="10">
        <v>794670</v>
      </c>
      <c r="G14" s="10">
        <v>783699</v>
      </c>
      <c r="H14" s="10">
        <v>1578369</v>
      </c>
      <c r="I14" s="10">
        <v>65567</v>
      </c>
      <c r="J14" s="10">
        <v>65149</v>
      </c>
      <c r="K14" s="10">
        <v>130716</v>
      </c>
      <c r="L14" s="45">
        <f t="shared" si="0"/>
        <v>38.737202770708244</v>
      </c>
      <c r="O14" s="10" t="s">
        <v>14</v>
      </c>
      <c r="P14" s="53">
        <v>38.737202770708244</v>
      </c>
    </row>
    <row r="15" spans="1:16" ht="13.8" x14ac:dyDescent="0.45">
      <c r="A15" s="48">
        <v>3210</v>
      </c>
      <c r="B15" s="15" t="s">
        <v>15</v>
      </c>
      <c r="C15" s="15">
        <v>155929</v>
      </c>
      <c r="D15" s="15">
        <v>146163</v>
      </c>
      <c r="E15" s="15">
        <v>302092</v>
      </c>
      <c r="F15" s="15">
        <v>443503</v>
      </c>
      <c r="G15" s="15">
        <v>446390</v>
      </c>
      <c r="H15" s="15">
        <v>889893</v>
      </c>
      <c r="I15" s="15">
        <v>60111</v>
      </c>
      <c r="J15" s="15">
        <v>55899</v>
      </c>
      <c r="K15" s="15">
        <v>116010</v>
      </c>
      <c r="L15" s="46">
        <f t="shared" si="0"/>
        <v>46.983401375221518</v>
      </c>
      <c r="O15" s="15" t="s">
        <v>15</v>
      </c>
      <c r="P15" s="53">
        <v>46.983401375221518</v>
      </c>
    </row>
    <row r="16" spans="1:16" ht="13.8" x14ac:dyDescent="0.45">
      <c r="A16" s="47">
        <v>3211</v>
      </c>
      <c r="B16" s="10" t="s">
        <v>0</v>
      </c>
      <c r="C16" s="10">
        <v>137281</v>
      </c>
      <c r="D16" s="10">
        <v>128517</v>
      </c>
      <c r="E16" s="10">
        <v>265798</v>
      </c>
      <c r="F16" s="10">
        <v>390446</v>
      </c>
      <c r="G16" s="10">
        <v>388895</v>
      </c>
      <c r="H16" s="10">
        <v>779341</v>
      </c>
      <c r="I16" s="10">
        <v>54437</v>
      </c>
      <c r="J16" s="10">
        <v>54882</v>
      </c>
      <c r="K16" s="10">
        <v>109319</v>
      </c>
      <c r="L16" s="45">
        <f t="shared" si="0"/>
        <v>48.132588943735797</v>
      </c>
      <c r="O16" s="10" t="s">
        <v>0</v>
      </c>
      <c r="P16" s="53">
        <v>48.132588943735797</v>
      </c>
    </row>
    <row r="17" spans="1:16" ht="13.8" x14ac:dyDescent="0.45">
      <c r="A17" s="48">
        <v>3212</v>
      </c>
      <c r="B17" s="15" t="s">
        <v>22</v>
      </c>
      <c r="C17" s="15">
        <v>223808</v>
      </c>
      <c r="D17" s="15">
        <v>211215</v>
      </c>
      <c r="E17" s="15">
        <v>435023</v>
      </c>
      <c r="F17" s="15">
        <v>662619</v>
      </c>
      <c r="G17" s="15">
        <v>665113</v>
      </c>
      <c r="H17" s="15">
        <v>1327732</v>
      </c>
      <c r="I17" s="15">
        <v>50089</v>
      </c>
      <c r="J17" s="15">
        <v>48425</v>
      </c>
      <c r="K17" s="15">
        <v>98514</v>
      </c>
      <c r="L17" s="46">
        <f t="shared" si="0"/>
        <v>40.184088355180116</v>
      </c>
      <c r="O17" s="15" t="s">
        <v>22</v>
      </c>
      <c r="P17" s="53">
        <v>40.184088355180116</v>
      </c>
    </row>
    <row r="18" spans="1:16" ht="13.8" x14ac:dyDescent="0.45">
      <c r="A18" s="47">
        <v>3213</v>
      </c>
      <c r="B18" s="10" t="s">
        <v>6</v>
      </c>
      <c r="C18" s="10">
        <v>186704</v>
      </c>
      <c r="D18" s="10">
        <v>174705</v>
      </c>
      <c r="E18" s="10">
        <v>361409</v>
      </c>
      <c r="F18" s="10">
        <v>538055</v>
      </c>
      <c r="G18" s="10">
        <v>551137</v>
      </c>
      <c r="H18" s="10">
        <v>1089192</v>
      </c>
      <c r="I18" s="10">
        <v>65566</v>
      </c>
      <c r="J18" s="10">
        <v>57539</v>
      </c>
      <c r="K18" s="10">
        <v>123105</v>
      </c>
      <c r="L18" s="45">
        <f t="shared" si="0"/>
        <v>44.48380083584896</v>
      </c>
      <c r="O18" s="10" t="s">
        <v>6</v>
      </c>
      <c r="P18" s="53">
        <v>44.48380083584896</v>
      </c>
    </row>
    <row r="19" spans="1:16" ht="13.8" x14ac:dyDescent="0.45">
      <c r="A19" s="48">
        <v>3214</v>
      </c>
      <c r="B19" s="15" t="s">
        <v>5</v>
      </c>
      <c r="C19" s="15">
        <v>122254</v>
      </c>
      <c r="D19" s="15">
        <v>115109</v>
      </c>
      <c r="E19" s="15">
        <v>237363</v>
      </c>
      <c r="F19" s="15">
        <v>327356</v>
      </c>
      <c r="G19" s="15">
        <v>324505</v>
      </c>
      <c r="H19" s="15">
        <v>651861</v>
      </c>
      <c r="I19" s="15">
        <v>29856</v>
      </c>
      <c r="J19" s="15">
        <v>30986</v>
      </c>
      <c r="K19" s="15">
        <v>60842</v>
      </c>
      <c r="L19" s="46">
        <f t="shared" si="0"/>
        <v>45.74671594097515</v>
      </c>
      <c r="O19" s="15" t="s">
        <v>5</v>
      </c>
      <c r="P19" s="53">
        <v>45.74671594097515</v>
      </c>
    </row>
    <row r="20" spans="1:16" ht="13.8" x14ac:dyDescent="0.45">
      <c r="A20" s="47">
        <v>3215</v>
      </c>
      <c r="B20" s="10" t="s">
        <v>18</v>
      </c>
      <c r="C20" s="10">
        <v>293389</v>
      </c>
      <c r="D20" s="10">
        <v>275131</v>
      </c>
      <c r="E20" s="10">
        <v>568520</v>
      </c>
      <c r="F20" s="10">
        <v>815100</v>
      </c>
      <c r="G20" s="10">
        <v>814812</v>
      </c>
      <c r="H20" s="10">
        <v>1629912</v>
      </c>
      <c r="I20" s="10">
        <v>66306</v>
      </c>
      <c r="J20" s="10">
        <v>59000</v>
      </c>
      <c r="K20" s="10">
        <v>125306</v>
      </c>
      <c r="L20" s="45">
        <f t="shared" si="0"/>
        <v>42.568310436391663</v>
      </c>
      <c r="O20" s="10" t="s">
        <v>18</v>
      </c>
      <c r="P20" s="53">
        <v>42.568310436391663</v>
      </c>
    </row>
    <row r="21" spans="1:16" ht="13.8" x14ac:dyDescent="0.45">
      <c r="A21" s="48">
        <v>3216</v>
      </c>
      <c r="B21" s="15" t="s">
        <v>10</v>
      </c>
      <c r="C21" s="15">
        <v>314692</v>
      </c>
      <c r="D21" s="15">
        <v>295830</v>
      </c>
      <c r="E21" s="15">
        <v>610522</v>
      </c>
      <c r="F21" s="15">
        <v>988555</v>
      </c>
      <c r="G21" s="15">
        <v>979483</v>
      </c>
      <c r="H21" s="15">
        <v>1968038</v>
      </c>
      <c r="I21" s="15">
        <v>49725</v>
      </c>
      <c r="J21" s="15">
        <v>46576</v>
      </c>
      <c r="K21" s="15">
        <v>96301</v>
      </c>
      <c r="L21" s="46">
        <f t="shared" si="0"/>
        <v>35.915109362725723</v>
      </c>
      <c r="O21" s="15" t="s">
        <v>10</v>
      </c>
      <c r="P21" s="53">
        <v>35.915109362725723</v>
      </c>
    </row>
    <row r="22" spans="1:16" ht="13.8" x14ac:dyDescent="0.45">
      <c r="A22" s="47">
        <v>3217</v>
      </c>
      <c r="B22" s="10" t="s">
        <v>1</v>
      </c>
      <c r="C22" s="10">
        <v>225211</v>
      </c>
      <c r="D22" s="10">
        <v>211057</v>
      </c>
      <c r="E22" s="10">
        <v>436268</v>
      </c>
      <c r="F22" s="10">
        <v>571813</v>
      </c>
      <c r="G22" s="10">
        <v>556493</v>
      </c>
      <c r="H22" s="10">
        <v>1128306</v>
      </c>
      <c r="I22" s="10">
        <v>54021</v>
      </c>
      <c r="J22" s="10">
        <v>49129</v>
      </c>
      <c r="K22" s="10">
        <v>103150</v>
      </c>
      <c r="L22" s="45">
        <f t="shared" si="0"/>
        <v>47.807775550249666</v>
      </c>
      <c r="O22" s="10" t="s">
        <v>1</v>
      </c>
      <c r="P22" s="53">
        <v>47.807775550249666</v>
      </c>
    </row>
    <row r="23" spans="1:16" ht="13.8" x14ac:dyDescent="0.45">
      <c r="A23" s="48">
        <v>3218</v>
      </c>
      <c r="B23" s="15" t="s">
        <v>21</v>
      </c>
      <c r="C23" s="15">
        <v>47155</v>
      </c>
      <c r="D23" s="15">
        <v>43877</v>
      </c>
      <c r="E23" s="15">
        <v>91032</v>
      </c>
      <c r="F23" s="15">
        <v>144508</v>
      </c>
      <c r="G23" s="15">
        <v>147430</v>
      </c>
      <c r="H23" s="15">
        <v>291938</v>
      </c>
      <c r="I23" s="15">
        <v>20531</v>
      </c>
      <c r="J23" s="15">
        <v>21285</v>
      </c>
      <c r="K23" s="15">
        <v>41816</v>
      </c>
      <c r="L23" s="46">
        <f t="shared" si="0"/>
        <v>45.505552548828859</v>
      </c>
      <c r="O23" s="15" t="s">
        <v>21</v>
      </c>
      <c r="P23" s="53">
        <v>45.505552548828859</v>
      </c>
    </row>
    <row r="24" spans="1:16" ht="13.8" x14ac:dyDescent="0.45">
      <c r="A24" s="47">
        <v>3271</v>
      </c>
      <c r="B24" s="10" t="s">
        <v>24</v>
      </c>
      <c r="C24" s="10">
        <v>137349</v>
      </c>
      <c r="D24" s="10">
        <v>128076</v>
      </c>
      <c r="E24" s="10">
        <v>265425</v>
      </c>
      <c r="F24" s="10">
        <v>364609</v>
      </c>
      <c r="G24" s="10">
        <v>358119</v>
      </c>
      <c r="H24" s="10">
        <v>722728</v>
      </c>
      <c r="I24" s="10">
        <v>29773</v>
      </c>
      <c r="J24" s="10">
        <v>30479</v>
      </c>
      <c r="K24" s="10">
        <v>60252</v>
      </c>
      <c r="L24" s="45">
        <f t="shared" si="0"/>
        <v>45.062181069503325</v>
      </c>
      <c r="O24" s="10" t="s">
        <v>24</v>
      </c>
      <c r="P24" s="53">
        <v>45.062181069503325</v>
      </c>
    </row>
    <row r="25" spans="1:16" ht="13.8" x14ac:dyDescent="0.45">
      <c r="A25" s="48">
        <v>3272</v>
      </c>
      <c r="B25" s="15" t="s">
        <v>16</v>
      </c>
      <c r="C25" s="15">
        <v>46801</v>
      </c>
      <c r="D25" s="15">
        <v>43722</v>
      </c>
      <c r="E25" s="15">
        <v>90523</v>
      </c>
      <c r="F25" s="15">
        <v>117859</v>
      </c>
      <c r="G25" s="15">
        <v>117662</v>
      </c>
      <c r="H25" s="15">
        <v>235521</v>
      </c>
      <c r="I25" s="15">
        <v>10731</v>
      </c>
      <c r="J25" s="15">
        <v>12170</v>
      </c>
      <c r="K25" s="15">
        <v>22901</v>
      </c>
      <c r="L25" s="46">
        <f t="shared" si="0"/>
        <v>48.158762912861278</v>
      </c>
      <c r="O25" s="15" t="s">
        <v>16</v>
      </c>
      <c r="P25" s="53">
        <v>48.158762912861278</v>
      </c>
    </row>
    <row r="26" spans="1:16" ht="13.8" x14ac:dyDescent="0.45">
      <c r="A26" s="47">
        <v>3273</v>
      </c>
      <c r="B26" s="10" t="s">
        <v>8</v>
      </c>
      <c r="C26" s="10">
        <v>306264</v>
      </c>
      <c r="D26" s="10">
        <v>287895</v>
      </c>
      <c r="E26" s="10">
        <v>594159</v>
      </c>
      <c r="F26" s="10">
        <v>860960</v>
      </c>
      <c r="G26" s="10">
        <v>856705</v>
      </c>
      <c r="H26" s="10">
        <v>1717665</v>
      </c>
      <c r="I26" s="10">
        <v>79727</v>
      </c>
      <c r="J26" s="10">
        <v>88913</v>
      </c>
      <c r="K26" s="10">
        <v>168640</v>
      </c>
      <c r="L26" s="45">
        <f t="shared" si="0"/>
        <v>44.409066960088261</v>
      </c>
      <c r="O26" s="10" t="s">
        <v>8</v>
      </c>
      <c r="P26" s="53">
        <v>44.409066960088261</v>
      </c>
    </row>
    <row r="27" spans="1:16" ht="13.8" x14ac:dyDescent="0.45">
      <c r="A27" s="48">
        <v>3274</v>
      </c>
      <c r="B27" s="15" t="s">
        <v>12</v>
      </c>
      <c r="C27" s="15">
        <v>44905</v>
      </c>
      <c r="D27" s="15">
        <v>41956</v>
      </c>
      <c r="E27" s="15">
        <v>86861</v>
      </c>
      <c r="F27" s="15">
        <v>116479</v>
      </c>
      <c r="G27" s="15">
        <v>116877</v>
      </c>
      <c r="H27" s="15">
        <v>233356</v>
      </c>
      <c r="I27" s="15">
        <v>9200</v>
      </c>
      <c r="J27" s="15">
        <v>10953</v>
      </c>
      <c r="K27" s="15">
        <v>20153</v>
      </c>
      <c r="L27" s="46">
        <f t="shared" si="0"/>
        <v>45.858688013164432</v>
      </c>
      <c r="O27" s="15" t="s">
        <v>12</v>
      </c>
      <c r="P27" s="53">
        <v>45.858688013164432</v>
      </c>
    </row>
    <row r="28" spans="1:16" ht="13.8" x14ac:dyDescent="0.45">
      <c r="A28" s="47">
        <v>3275</v>
      </c>
      <c r="B28" s="10" t="s">
        <v>4</v>
      </c>
      <c r="C28" s="10">
        <v>308965</v>
      </c>
      <c r="D28" s="10">
        <v>288690</v>
      </c>
      <c r="E28" s="10">
        <v>597655</v>
      </c>
      <c r="F28" s="10">
        <v>871389</v>
      </c>
      <c r="G28" s="10">
        <v>876890</v>
      </c>
      <c r="H28" s="10">
        <v>1748279</v>
      </c>
      <c r="I28" s="10">
        <v>55136</v>
      </c>
      <c r="J28" s="10">
        <v>47760</v>
      </c>
      <c r="K28" s="10">
        <v>102896</v>
      </c>
      <c r="L28" s="45">
        <f t="shared" si="0"/>
        <v>40.070892574926539</v>
      </c>
      <c r="O28" s="10" t="s">
        <v>4</v>
      </c>
      <c r="P28" s="53">
        <v>40.070892574926539</v>
      </c>
    </row>
    <row r="29" spans="1:16" ht="13.8" x14ac:dyDescent="0.45">
      <c r="A29" s="48">
        <v>3276</v>
      </c>
      <c r="B29" s="15" t="s">
        <v>3</v>
      </c>
      <c r="C29" s="15">
        <v>242563</v>
      </c>
      <c r="D29" s="15">
        <v>225853</v>
      </c>
      <c r="E29" s="15">
        <v>468416</v>
      </c>
      <c r="F29" s="15">
        <v>649738</v>
      </c>
      <c r="G29" s="15">
        <v>650243</v>
      </c>
      <c r="H29" s="15">
        <v>1299981</v>
      </c>
      <c r="I29" s="15">
        <v>43743</v>
      </c>
      <c r="J29" s="15">
        <v>45594</v>
      </c>
      <c r="K29" s="15">
        <v>89337</v>
      </c>
      <c r="L29" s="46">
        <f t="shared" si="0"/>
        <v>42.904703991827574</v>
      </c>
      <c r="O29" s="15" t="s">
        <v>3</v>
      </c>
      <c r="P29" s="53">
        <v>42.904703991827574</v>
      </c>
    </row>
    <row r="30" spans="1:16" ht="13.8" x14ac:dyDescent="0.45">
      <c r="A30" s="47">
        <v>3277</v>
      </c>
      <c r="B30" s="10" t="s">
        <v>23</v>
      </c>
      <c r="C30" s="10">
        <v>68984</v>
      </c>
      <c r="D30" s="10">
        <v>64880</v>
      </c>
      <c r="E30" s="10">
        <v>133864</v>
      </c>
      <c r="F30" s="10">
        <v>195190</v>
      </c>
      <c r="G30" s="10">
        <v>193657</v>
      </c>
      <c r="H30" s="10">
        <v>388847</v>
      </c>
      <c r="I30" s="10">
        <v>14666</v>
      </c>
      <c r="J30" s="10">
        <v>16378</v>
      </c>
      <c r="K30" s="10">
        <v>31044</v>
      </c>
      <c r="L30" s="45">
        <f t="shared" si="0"/>
        <v>42.409482392817743</v>
      </c>
      <c r="O30" s="10" t="s">
        <v>23</v>
      </c>
      <c r="P30" s="53">
        <v>42.409482392817743</v>
      </c>
    </row>
    <row r="31" spans="1:16" ht="13.8" x14ac:dyDescent="0.45">
      <c r="A31" s="48">
        <v>3278</v>
      </c>
      <c r="B31" s="15" t="s">
        <v>17</v>
      </c>
      <c r="C31" s="15">
        <v>90540</v>
      </c>
      <c r="D31" s="15">
        <v>84907</v>
      </c>
      <c r="E31" s="15">
        <v>175447</v>
      </c>
      <c r="F31" s="15">
        <v>249134</v>
      </c>
      <c r="G31" s="15">
        <v>242067</v>
      </c>
      <c r="H31" s="15">
        <v>491201</v>
      </c>
      <c r="I31" s="15">
        <v>26092</v>
      </c>
      <c r="J31" s="15">
        <v>27142</v>
      </c>
      <c r="K31" s="15">
        <v>53234</v>
      </c>
      <c r="L31" s="46">
        <f t="shared" si="0"/>
        <v>46.555483396817188</v>
      </c>
      <c r="O31" s="15" t="s">
        <v>17</v>
      </c>
      <c r="P31" s="53">
        <v>46.555483396817188</v>
      </c>
    </row>
    <row r="32" spans="1:16" ht="13.8" x14ac:dyDescent="0.45">
      <c r="A32" s="47">
        <v>3279</v>
      </c>
      <c r="B32" s="10" t="s">
        <v>2</v>
      </c>
      <c r="C32" s="10">
        <v>24365</v>
      </c>
      <c r="D32" s="10">
        <v>22649</v>
      </c>
      <c r="E32" s="10">
        <v>47014</v>
      </c>
      <c r="F32" s="10">
        <v>70849</v>
      </c>
      <c r="G32" s="10">
        <v>70836</v>
      </c>
      <c r="H32" s="10">
        <v>141685</v>
      </c>
      <c r="I32" s="10">
        <v>7835</v>
      </c>
      <c r="J32" s="10">
        <v>9092</v>
      </c>
      <c r="K32" s="10">
        <v>16927</v>
      </c>
      <c r="L32" s="45">
        <f t="shared" si="0"/>
        <v>45.128983308042486</v>
      </c>
      <c r="O32" s="10" t="s">
        <v>2</v>
      </c>
      <c r="P32" s="53">
        <v>45.128983308042486</v>
      </c>
    </row>
    <row r="33" spans="1:14" ht="13.8" x14ac:dyDescent="0.45">
      <c r="A33" s="209" t="s">
        <v>34</v>
      </c>
      <c r="B33" s="210"/>
      <c r="C33" s="18">
        <f t="shared" ref="C33:K33" si="1">SUM(C6:C32)</f>
        <v>5744033</v>
      </c>
      <c r="D33" s="18">
        <f t="shared" si="1"/>
        <v>5390101</v>
      </c>
      <c r="E33" s="18">
        <f t="shared" si="1"/>
        <v>11134134</v>
      </c>
      <c r="F33" s="18">
        <f t="shared" si="1"/>
        <v>16042430</v>
      </c>
      <c r="G33" s="18">
        <f t="shared" si="1"/>
        <v>15800511</v>
      </c>
      <c r="H33" s="18">
        <f t="shared" si="1"/>
        <v>31842941</v>
      </c>
      <c r="I33" s="18">
        <f t="shared" si="1"/>
        <v>1437530</v>
      </c>
      <c r="J33" s="18">
        <f t="shared" si="1"/>
        <v>1364992</v>
      </c>
      <c r="K33" s="18">
        <f t="shared" si="1"/>
        <v>2802522</v>
      </c>
      <c r="L33" s="51">
        <f t="shared" si="0"/>
        <v>43.766861861157864</v>
      </c>
    </row>
    <row r="35" spans="1:14" ht="13.8" x14ac:dyDescent="0.45">
      <c r="A35" s="25" t="s">
        <v>37</v>
      </c>
      <c r="B35" s="6"/>
      <c r="C35" s="6"/>
      <c r="D35" s="6"/>
      <c r="E35" s="6"/>
    </row>
    <row r="36" spans="1:14" x14ac:dyDescent="0.4">
      <c r="N36" s="153"/>
    </row>
  </sheetData>
  <mergeCells count="9">
    <mergeCell ref="L4:L5"/>
    <mergeCell ref="A33:B33"/>
    <mergeCell ref="A1:L1"/>
    <mergeCell ref="A2:L2"/>
    <mergeCell ref="A4:A5"/>
    <mergeCell ref="B4:B5"/>
    <mergeCell ref="C4:E4"/>
    <mergeCell ref="F4:H4"/>
    <mergeCell ref="I4:K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5"/>
  <sheetViews>
    <sheetView workbookViewId="0">
      <selection activeCell="I2" sqref="I2"/>
    </sheetView>
  </sheetViews>
  <sheetFormatPr defaultRowHeight="12.3" x14ac:dyDescent="0.4"/>
  <cols>
    <col min="1" max="1" width="12.83203125" style="37" customWidth="1"/>
    <col min="2" max="2" width="22.1640625" customWidth="1"/>
    <col min="3" max="3" width="14" bestFit="1" customWidth="1"/>
    <col min="4" max="4" width="8.27734375" customWidth="1"/>
    <col min="5" max="5" width="15.44140625" customWidth="1"/>
    <col min="6" max="6" width="8.1640625" customWidth="1"/>
    <col min="7" max="7" width="14" bestFit="1" customWidth="1"/>
    <col min="8" max="8" width="9.83203125" customWidth="1"/>
  </cols>
  <sheetData>
    <row r="1" spans="1:12" ht="13.8" x14ac:dyDescent="0.45">
      <c r="A1" s="182" t="s">
        <v>189</v>
      </c>
      <c r="B1" s="182"/>
      <c r="C1" s="182"/>
      <c r="D1" s="182"/>
      <c r="E1" s="182"/>
      <c r="F1" s="182"/>
      <c r="G1" s="182"/>
      <c r="H1" s="182"/>
    </row>
    <row r="2" spans="1:12" ht="13.8" x14ac:dyDescent="0.45">
      <c r="A2" s="182" t="s">
        <v>36</v>
      </c>
      <c r="B2" s="182"/>
      <c r="C2" s="182"/>
      <c r="D2" s="182"/>
      <c r="E2" s="182"/>
      <c r="F2" s="182"/>
      <c r="G2" s="182"/>
      <c r="H2" s="182"/>
      <c r="I2" s="154"/>
      <c r="J2" s="154"/>
      <c r="K2" s="154"/>
      <c r="L2" s="154"/>
    </row>
    <row r="4" spans="1:12" ht="14.1" thickBot="1" x14ac:dyDescent="0.5">
      <c r="A4" s="220" t="s">
        <v>29</v>
      </c>
      <c r="B4" s="222" t="s">
        <v>180</v>
      </c>
      <c r="C4" s="224" t="s">
        <v>30</v>
      </c>
      <c r="D4" s="225"/>
      <c r="E4" s="224" t="s">
        <v>33</v>
      </c>
      <c r="F4" s="225"/>
      <c r="G4" s="224" t="s">
        <v>181</v>
      </c>
      <c r="H4" s="226"/>
    </row>
    <row r="5" spans="1:12" ht="14.1" thickTop="1" x14ac:dyDescent="0.45">
      <c r="A5" s="221"/>
      <c r="B5" s="223"/>
      <c r="C5" s="145" t="s">
        <v>31</v>
      </c>
      <c r="D5" s="145" t="s">
        <v>32</v>
      </c>
      <c r="E5" s="145" t="s">
        <v>31</v>
      </c>
      <c r="F5" s="145" t="s">
        <v>32</v>
      </c>
      <c r="G5" s="145" t="s">
        <v>31</v>
      </c>
      <c r="H5" s="146" t="s">
        <v>32</v>
      </c>
    </row>
    <row r="6" spans="1:12" ht="13.8" x14ac:dyDescent="0.45">
      <c r="A6" s="141">
        <v>3201</v>
      </c>
      <c r="B6" s="142" t="s">
        <v>26</v>
      </c>
      <c r="C6" s="10">
        <v>1815447</v>
      </c>
      <c r="D6" s="57">
        <f>C6/$G$33*100</f>
        <v>5.4343978239024091</v>
      </c>
      <c r="E6" s="10">
        <v>1728487</v>
      </c>
      <c r="F6" s="57">
        <f>E6/$G$33*100</f>
        <v>5.1740899026210094</v>
      </c>
      <c r="G6" s="10">
        <v>3543934</v>
      </c>
      <c r="H6" s="45">
        <f>G6/$G$33*100</f>
        <v>10.608487726523419</v>
      </c>
    </row>
    <row r="7" spans="1:12" ht="13.8" x14ac:dyDescent="0.45">
      <c r="A7" s="139">
        <v>3202</v>
      </c>
      <c r="B7" s="140" t="s">
        <v>9</v>
      </c>
      <c r="C7" s="15">
        <v>938217</v>
      </c>
      <c r="D7" s="58">
        <f t="shared" ref="D7:F33" si="0">C7/$G$33*100</f>
        <v>2.808478806127773</v>
      </c>
      <c r="E7" s="15">
        <v>912211</v>
      </c>
      <c r="F7" s="58">
        <f t="shared" si="0"/>
        <v>2.7306318902946995</v>
      </c>
      <c r="G7" s="15">
        <v>1850428</v>
      </c>
      <c r="H7" s="46">
        <f t="shared" ref="H7" si="1">G7/$G$33*100</f>
        <v>5.5391106964224726</v>
      </c>
    </row>
    <row r="8" spans="1:12" ht="13.8" x14ac:dyDescent="0.45">
      <c r="A8" s="141">
        <v>3203</v>
      </c>
      <c r="B8" s="142" t="s">
        <v>25</v>
      </c>
      <c r="C8" s="10">
        <v>848339</v>
      </c>
      <c r="D8" s="57">
        <f t="shared" si="0"/>
        <v>2.5394360813240739</v>
      </c>
      <c r="E8" s="10">
        <v>793714</v>
      </c>
      <c r="F8" s="57">
        <f t="shared" si="0"/>
        <v>2.3759204396497817</v>
      </c>
      <c r="G8" s="10">
        <v>1642053</v>
      </c>
      <c r="H8" s="45">
        <f t="shared" ref="H8" si="2">G8/$G$33*100</f>
        <v>4.9153565209738552</v>
      </c>
    </row>
    <row r="9" spans="1:12" ht="13.8" x14ac:dyDescent="0.45">
      <c r="A9" s="139">
        <v>3204</v>
      </c>
      <c r="B9" s="140" t="s">
        <v>19</v>
      </c>
      <c r="C9" s="15">
        <v>1250292</v>
      </c>
      <c r="D9" s="58">
        <f t="shared" si="0"/>
        <v>3.7426507763887304</v>
      </c>
      <c r="E9" s="15">
        <v>1212584</v>
      </c>
      <c r="F9" s="58">
        <f t="shared" si="0"/>
        <v>3.6297748438257242</v>
      </c>
      <c r="G9" s="15">
        <v>2462876</v>
      </c>
      <c r="H9" s="46">
        <f t="shared" ref="H9" si="3">G9/$G$33*100</f>
        <v>7.3724256202144556</v>
      </c>
    </row>
    <row r="10" spans="1:12" ht="13.8" x14ac:dyDescent="0.45">
      <c r="A10" s="141">
        <v>3205</v>
      </c>
      <c r="B10" s="142" t="s">
        <v>20</v>
      </c>
      <c r="C10" s="10">
        <v>838308</v>
      </c>
      <c r="D10" s="57">
        <f t="shared" si="0"/>
        <v>2.5094090716831619</v>
      </c>
      <c r="E10" s="10">
        <v>804448</v>
      </c>
      <c r="F10" s="57">
        <f t="shared" si="0"/>
        <v>2.4080518245052849</v>
      </c>
      <c r="G10" s="10">
        <v>1642756</v>
      </c>
      <c r="H10" s="45">
        <f t="shared" ref="H10" si="4">G10/$G$33*100</f>
        <v>4.9174608961884472</v>
      </c>
    </row>
    <row r="11" spans="1:12" ht="13.8" x14ac:dyDescent="0.45">
      <c r="A11" s="139">
        <v>3206</v>
      </c>
      <c r="B11" s="140" t="s">
        <v>27</v>
      </c>
      <c r="C11" s="15">
        <v>669564</v>
      </c>
      <c r="D11" s="58">
        <f t="shared" si="0"/>
        <v>2.0042871780687586</v>
      </c>
      <c r="E11" s="15">
        <v>652019</v>
      </c>
      <c r="F11" s="58">
        <f t="shared" si="0"/>
        <v>1.9517676003447222</v>
      </c>
      <c r="G11" s="15">
        <v>1321583</v>
      </c>
      <c r="H11" s="46">
        <f t="shared" ref="H11" si="5">G11/$G$33*100</f>
        <v>3.9560547784134807</v>
      </c>
    </row>
    <row r="12" spans="1:12" ht="13.8" x14ac:dyDescent="0.45">
      <c r="A12" s="141">
        <v>3207</v>
      </c>
      <c r="B12" s="142" t="s">
        <v>11</v>
      </c>
      <c r="C12" s="10">
        <v>464976</v>
      </c>
      <c r="D12" s="57">
        <f t="shared" si="0"/>
        <v>1.3918690893024399</v>
      </c>
      <c r="E12" s="10">
        <v>474699</v>
      </c>
      <c r="F12" s="57">
        <f t="shared" si="0"/>
        <v>1.4209741251651247</v>
      </c>
      <c r="G12" s="10">
        <v>939675</v>
      </c>
      <c r="H12" s="45">
        <f t="shared" ref="H12" si="6">G12/$G$33*100</f>
        <v>2.8128432144675646</v>
      </c>
    </row>
    <row r="13" spans="1:12" ht="13.8" x14ac:dyDescent="0.45">
      <c r="A13" s="139">
        <v>3208</v>
      </c>
      <c r="B13" s="140" t="s">
        <v>13</v>
      </c>
      <c r="C13" s="15">
        <v>434356</v>
      </c>
      <c r="D13" s="58">
        <f t="shared" si="0"/>
        <v>1.3002105273240998</v>
      </c>
      <c r="E13" s="15">
        <v>426598</v>
      </c>
      <c r="F13" s="58">
        <f t="shared" si="0"/>
        <v>1.2769875644296529</v>
      </c>
      <c r="G13" s="15">
        <v>860954</v>
      </c>
      <c r="H13" s="46">
        <f t="shared" ref="H13" si="7">G13/$G$33*100</f>
        <v>2.5771980917537527</v>
      </c>
    </row>
    <row r="14" spans="1:12" ht="13.8" x14ac:dyDescent="0.45">
      <c r="A14" s="141">
        <v>3209</v>
      </c>
      <c r="B14" s="142" t="s">
        <v>14</v>
      </c>
      <c r="C14" s="10">
        <v>839527</v>
      </c>
      <c r="D14" s="57">
        <f t="shared" si="0"/>
        <v>2.5130580523184198</v>
      </c>
      <c r="E14" s="10">
        <v>828558</v>
      </c>
      <c r="F14" s="57">
        <f t="shared" si="0"/>
        <v>2.4802232134438147</v>
      </c>
      <c r="G14" s="10">
        <v>1668085</v>
      </c>
      <c r="H14" s="45">
        <f t="shared" ref="H14" si="8">G14/$G$33*100</f>
        <v>4.993281265762235</v>
      </c>
    </row>
    <row r="15" spans="1:12" ht="13.8" x14ac:dyDescent="0.45">
      <c r="A15" s="139">
        <v>3210</v>
      </c>
      <c r="B15" s="140" t="s">
        <v>15</v>
      </c>
      <c r="C15" s="15">
        <v>486744</v>
      </c>
      <c r="D15" s="58">
        <f t="shared" si="0"/>
        <v>1.4570298854208108</v>
      </c>
      <c r="E15" s="15">
        <v>486025</v>
      </c>
      <c r="F15" s="58">
        <f t="shared" si="0"/>
        <v>1.4548776154644938</v>
      </c>
      <c r="G15" s="15">
        <v>972769</v>
      </c>
      <c r="H15" s="46">
        <f t="shared" ref="H15" si="9">G15/$G$33*100</f>
        <v>2.9119075008853046</v>
      </c>
    </row>
    <row r="16" spans="1:12" ht="13.8" x14ac:dyDescent="0.45">
      <c r="A16" s="141">
        <v>3211</v>
      </c>
      <c r="B16" s="142" t="s">
        <v>0</v>
      </c>
      <c r="C16" s="10">
        <v>423909</v>
      </c>
      <c r="D16" s="57">
        <f t="shared" si="0"/>
        <v>1.2689382543983088</v>
      </c>
      <c r="E16" s="10">
        <v>424394</v>
      </c>
      <c r="F16" s="57">
        <f t="shared" si="0"/>
        <v>1.2703900637568815</v>
      </c>
      <c r="G16" s="10">
        <v>848303</v>
      </c>
      <c r="H16" s="45">
        <f t="shared" ref="H16" si="10">G16/$G$33*100</f>
        <v>2.5393283181551904</v>
      </c>
    </row>
    <row r="17" spans="1:8" ht="13.8" x14ac:dyDescent="0.45">
      <c r="A17" s="139">
        <v>3212</v>
      </c>
      <c r="B17" s="140" t="s">
        <v>22</v>
      </c>
      <c r="C17" s="15">
        <v>680821</v>
      </c>
      <c r="D17" s="58">
        <f t="shared" si="0"/>
        <v>2.0379841222944335</v>
      </c>
      <c r="E17" s="15">
        <v>683870</v>
      </c>
      <c r="F17" s="58">
        <f t="shared" si="0"/>
        <v>2.0471110640146151</v>
      </c>
      <c r="G17" s="15">
        <v>1364691</v>
      </c>
      <c r="H17" s="46">
        <f t="shared" ref="H17" si="11">G17/$G$33*100</f>
        <v>4.0850951863090481</v>
      </c>
    </row>
    <row r="18" spans="1:8" ht="13.8" x14ac:dyDescent="0.45">
      <c r="A18" s="141">
        <v>3213</v>
      </c>
      <c r="B18" s="142" t="s">
        <v>6</v>
      </c>
      <c r="C18" s="10">
        <v>576443</v>
      </c>
      <c r="D18" s="57">
        <f t="shared" si="0"/>
        <v>1.7255367878014489</v>
      </c>
      <c r="E18" s="10">
        <v>582848</v>
      </c>
      <c r="F18" s="57">
        <f t="shared" si="0"/>
        <v>1.7447096515986815</v>
      </c>
      <c r="G18" s="10">
        <v>1159291</v>
      </c>
      <c r="H18" s="45">
        <f t="shared" ref="H18" si="12">G18/$G$33*100</f>
        <v>3.4702464394001304</v>
      </c>
    </row>
    <row r="19" spans="1:8" ht="13.8" x14ac:dyDescent="0.45">
      <c r="A19" s="139">
        <v>3214</v>
      </c>
      <c r="B19" s="140" t="s">
        <v>5</v>
      </c>
      <c r="C19" s="15">
        <v>344880</v>
      </c>
      <c r="D19" s="58">
        <f t="shared" si="0"/>
        <v>1.0323711579062695</v>
      </c>
      <c r="E19" s="15">
        <v>343580</v>
      </c>
      <c r="F19" s="58">
        <f t="shared" si="0"/>
        <v>1.028479710141023</v>
      </c>
      <c r="G19" s="15">
        <v>688460</v>
      </c>
      <c r="H19" s="46">
        <f t="shared" ref="H19" si="13">G19/$G$33*100</f>
        <v>2.0608508680472926</v>
      </c>
    </row>
    <row r="20" spans="1:8" ht="13.8" x14ac:dyDescent="0.45">
      <c r="A20" s="141">
        <v>3215</v>
      </c>
      <c r="B20" s="142" t="s">
        <v>18</v>
      </c>
      <c r="C20" s="10">
        <v>853978</v>
      </c>
      <c r="D20" s="57">
        <f t="shared" si="0"/>
        <v>2.5563159843611691</v>
      </c>
      <c r="E20" s="10">
        <v>847763</v>
      </c>
      <c r="F20" s="57">
        <f t="shared" si="0"/>
        <v>2.5377118706219339</v>
      </c>
      <c r="G20" s="10">
        <v>1701741</v>
      </c>
      <c r="H20" s="45">
        <f t="shared" ref="H20" si="14">G20/$G$33*100</f>
        <v>5.0940278549831035</v>
      </c>
    </row>
    <row r="21" spans="1:8" ht="13.8" x14ac:dyDescent="0.45">
      <c r="A21" s="139">
        <v>3216</v>
      </c>
      <c r="B21" s="140" t="s">
        <v>10</v>
      </c>
      <c r="C21" s="15">
        <v>1009604</v>
      </c>
      <c r="D21" s="58">
        <f t="shared" si="0"/>
        <v>3.0221701766028799</v>
      </c>
      <c r="E21" s="15">
        <v>997951</v>
      </c>
      <c r="F21" s="58">
        <f t="shared" si="0"/>
        <v>2.9872878375194833</v>
      </c>
      <c r="G21" s="15">
        <v>2007555</v>
      </c>
      <c r="H21" s="46">
        <f t="shared" ref="H21" si="15">G21/$G$33*100</f>
        <v>6.0094580141223632</v>
      </c>
    </row>
    <row r="22" spans="1:8" ht="13.8" x14ac:dyDescent="0.45">
      <c r="A22" s="141">
        <v>3217</v>
      </c>
      <c r="B22" s="142" t="s">
        <v>1</v>
      </c>
      <c r="C22" s="10">
        <v>603844</v>
      </c>
      <c r="D22" s="57">
        <f t="shared" si="0"/>
        <v>1.8075595264287676</v>
      </c>
      <c r="E22" s="10">
        <v>584614</v>
      </c>
      <c r="F22" s="57">
        <f t="shared" si="0"/>
        <v>1.7499960337167009</v>
      </c>
      <c r="G22" s="10">
        <v>1188458</v>
      </c>
      <c r="H22" s="45">
        <f t="shared" ref="H22" si="16">G22/$G$33*100</f>
        <v>3.5575555601454685</v>
      </c>
    </row>
    <row r="23" spans="1:8" ht="13.8" x14ac:dyDescent="0.45">
      <c r="A23" s="139">
        <v>3218</v>
      </c>
      <c r="B23" s="140" t="s">
        <v>21</v>
      </c>
      <c r="C23" s="15">
        <v>158709</v>
      </c>
      <c r="D23" s="58">
        <f t="shared" si="0"/>
        <v>0.47508291028805999</v>
      </c>
      <c r="E23" s="15">
        <v>162741</v>
      </c>
      <c r="F23" s="58">
        <f t="shared" si="0"/>
        <v>0.48715238520303922</v>
      </c>
      <c r="G23" s="15">
        <v>321450</v>
      </c>
      <c r="H23" s="46">
        <f t="shared" ref="H23" si="17">G23/$G$33*100</f>
        <v>0.96223529549109932</v>
      </c>
    </row>
    <row r="24" spans="1:8" ht="13.8" x14ac:dyDescent="0.45">
      <c r="A24" s="141">
        <v>3271</v>
      </c>
      <c r="B24" s="142" t="s">
        <v>24</v>
      </c>
      <c r="C24" s="10">
        <v>379073</v>
      </c>
      <c r="D24" s="57">
        <f t="shared" si="0"/>
        <v>1.1347252143963211</v>
      </c>
      <c r="E24" s="10">
        <v>373690</v>
      </c>
      <c r="F24" s="57">
        <f t="shared" si="0"/>
        <v>1.1186116272268436</v>
      </c>
      <c r="G24" s="10">
        <v>752763</v>
      </c>
      <c r="H24" s="45">
        <f t="shared" ref="H24" si="18">G24/$G$33*100</f>
        <v>2.2533368416231649</v>
      </c>
    </row>
    <row r="25" spans="1:8" ht="13.8" x14ac:dyDescent="0.45">
      <c r="A25" s="139">
        <v>3272</v>
      </c>
      <c r="B25" s="140" t="s">
        <v>16</v>
      </c>
      <c r="C25" s="15">
        <v>122155</v>
      </c>
      <c r="D25" s="58">
        <f t="shared" si="0"/>
        <v>0.36566138597204922</v>
      </c>
      <c r="E25" s="15">
        <v>123761</v>
      </c>
      <c r="F25" s="58">
        <f t="shared" si="0"/>
        <v>0.3704688206728074</v>
      </c>
      <c r="G25" s="15">
        <v>245916</v>
      </c>
      <c r="H25" s="46">
        <f t="shared" ref="H25" si="19">G25/$G$33*100</f>
        <v>0.73613020664485662</v>
      </c>
    </row>
    <row r="26" spans="1:8" ht="13.8" x14ac:dyDescent="0.45">
      <c r="A26" s="141">
        <v>3273</v>
      </c>
      <c r="B26" s="142" t="s">
        <v>8</v>
      </c>
      <c r="C26" s="10">
        <v>902648</v>
      </c>
      <c r="D26" s="57">
        <f t="shared" si="0"/>
        <v>2.7020058018492761</v>
      </c>
      <c r="E26" s="10">
        <v>908951</v>
      </c>
      <c r="F26" s="57">
        <f t="shared" si="0"/>
        <v>2.7208733366680047</v>
      </c>
      <c r="G26" s="10">
        <v>1811599</v>
      </c>
      <c r="H26" s="45">
        <f t="shared" ref="H26" si="20">G26/$G$33*100</f>
        <v>5.4228791385172812</v>
      </c>
    </row>
    <row r="27" spans="1:8" ht="13.8" x14ac:dyDescent="0.45">
      <c r="A27" s="139">
        <v>3274</v>
      </c>
      <c r="B27" s="140" t="s">
        <v>12</v>
      </c>
      <c r="C27" s="15">
        <v>119428</v>
      </c>
      <c r="D27" s="58">
        <f t="shared" si="0"/>
        <v>0.35749832592910558</v>
      </c>
      <c r="E27" s="15">
        <v>121855</v>
      </c>
      <c r="F27" s="58">
        <f t="shared" si="0"/>
        <v>0.3647633595646847</v>
      </c>
      <c r="G27" s="15">
        <v>241283</v>
      </c>
      <c r="H27" s="46">
        <f t="shared" ref="H27" si="21">G27/$G$33*100</f>
        <v>0.72226168549379033</v>
      </c>
    </row>
    <row r="28" spans="1:8" ht="13.8" x14ac:dyDescent="0.45">
      <c r="A28" s="141">
        <v>3275</v>
      </c>
      <c r="B28" s="142" t="s">
        <v>4</v>
      </c>
      <c r="C28" s="10">
        <v>884954</v>
      </c>
      <c r="D28" s="57">
        <f t="shared" si="0"/>
        <v>2.6490402043429158</v>
      </c>
      <c r="E28" s="10">
        <v>885857</v>
      </c>
      <c r="F28" s="57">
        <f t="shared" si="0"/>
        <v>2.6517432638290828</v>
      </c>
      <c r="G28" s="10">
        <v>1770811</v>
      </c>
      <c r="H28" s="45">
        <f t="shared" ref="H28" si="22">G28/$G$33*100</f>
        <v>5.3007834681719981</v>
      </c>
    </row>
    <row r="29" spans="1:8" ht="13.8" x14ac:dyDescent="0.45">
      <c r="A29" s="139">
        <v>3276</v>
      </c>
      <c r="B29" s="140" t="s">
        <v>3</v>
      </c>
      <c r="C29" s="15">
        <v>660725</v>
      </c>
      <c r="D29" s="58">
        <f t="shared" si="0"/>
        <v>1.9778283266864414</v>
      </c>
      <c r="E29" s="15">
        <v>664938</v>
      </c>
      <c r="F29" s="58">
        <f t="shared" si="0"/>
        <v>1.9904396108671971</v>
      </c>
      <c r="G29" s="15">
        <v>1325663</v>
      </c>
      <c r="H29" s="46">
        <f t="shared" ref="H29" si="23">G29/$G$33*100</f>
        <v>3.9682679375536387</v>
      </c>
    </row>
    <row r="30" spans="1:8" ht="13.8" x14ac:dyDescent="0.45">
      <c r="A30" s="141">
        <v>3277</v>
      </c>
      <c r="B30" s="142" t="s">
        <v>23</v>
      </c>
      <c r="C30" s="10">
        <v>201099</v>
      </c>
      <c r="D30" s="57">
        <f t="shared" si="0"/>
        <v>0.60197404164866875</v>
      </c>
      <c r="E30" s="10">
        <v>201253</v>
      </c>
      <c r="F30" s="57">
        <f t="shared" si="0"/>
        <v>0.60243502853778252</v>
      </c>
      <c r="G30" s="10">
        <v>402352</v>
      </c>
      <c r="H30" s="45">
        <f t="shared" ref="H30" si="24">G30/$G$33*100</f>
        <v>1.2044090701864514</v>
      </c>
    </row>
    <row r="31" spans="1:8" ht="13.8" x14ac:dyDescent="0.45">
      <c r="A31" s="139">
        <v>3278</v>
      </c>
      <c r="B31" s="140" t="s">
        <v>17</v>
      </c>
      <c r="C31" s="15">
        <v>262307</v>
      </c>
      <c r="D31" s="58">
        <f t="shared" si="0"/>
        <v>0.78519537612189694</v>
      </c>
      <c r="E31" s="15">
        <v>256972</v>
      </c>
      <c r="F31" s="58">
        <f t="shared" si="0"/>
        <v>0.7692254731775976</v>
      </c>
      <c r="G31" s="15">
        <v>519279</v>
      </c>
      <c r="H31" s="46">
        <f t="shared" ref="H31" si="25">G31/$G$33*100</f>
        <v>1.5544208492994946</v>
      </c>
    </row>
    <row r="32" spans="1:8" ht="13.8" x14ac:dyDescent="0.45">
      <c r="A32" s="141">
        <v>3279</v>
      </c>
      <c r="B32" s="142" t="s">
        <v>2</v>
      </c>
      <c r="C32" s="10">
        <v>75224</v>
      </c>
      <c r="D32" s="57">
        <f t="shared" si="0"/>
        <v>0.22517712822529928</v>
      </c>
      <c r="E32" s="10">
        <v>76638</v>
      </c>
      <c r="F32" s="57">
        <f t="shared" si="0"/>
        <v>0.22940982602534407</v>
      </c>
      <c r="G32" s="10">
        <v>151862</v>
      </c>
      <c r="H32" s="45">
        <f t="shared" ref="H32" si="26">G32/$G$33*100</f>
        <v>0.45458695425064338</v>
      </c>
    </row>
    <row r="33" spans="1:8" ht="13.8" x14ac:dyDescent="0.45">
      <c r="A33" s="218" t="s">
        <v>34</v>
      </c>
      <c r="B33" s="219"/>
      <c r="C33" s="18">
        <f>SUM(C6:C32)</f>
        <v>16845571</v>
      </c>
      <c r="D33" s="59">
        <f t="shared" si="0"/>
        <v>50.425892017113995</v>
      </c>
      <c r="E33" s="18">
        <f>SUM(E6:E32)</f>
        <v>16561019</v>
      </c>
      <c r="F33" s="59">
        <f t="shared" si="0"/>
        <v>49.574107982886012</v>
      </c>
      <c r="G33" s="18">
        <f>SUM(G6:G32)</f>
        <v>33406590</v>
      </c>
      <c r="H33" s="51">
        <f t="shared" ref="H33" si="27">G33/$G$33*100</f>
        <v>100</v>
      </c>
    </row>
    <row r="35" spans="1:8" ht="13.8" x14ac:dyDescent="0.45">
      <c r="A35" s="25" t="s">
        <v>37</v>
      </c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orientation="portrait" horizontalDpi="0" verticalDpi="0" r:id="rId1"/>
  <ignoredErrors>
    <ignoredError sqref="D33:H33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workbookViewId="0">
      <selection activeCell="D3" sqref="D3"/>
    </sheetView>
  </sheetViews>
  <sheetFormatPr defaultRowHeight="13.8" x14ac:dyDescent="0.45"/>
  <cols>
    <col min="1" max="1" width="9.44140625" style="24" bestFit="1" customWidth="1"/>
    <col min="2" max="2" width="9.27734375" style="24" customWidth="1"/>
    <col min="3" max="3" width="14.27734375" style="6" bestFit="1" customWidth="1"/>
    <col min="4" max="4" width="14.1640625" style="6" bestFit="1" customWidth="1"/>
    <col min="5" max="8" width="14.27734375" style="6" bestFit="1" customWidth="1"/>
    <col min="9" max="9" width="11.44140625" style="6" bestFit="1" customWidth="1"/>
    <col min="10" max="10" width="14.1640625" style="6" bestFit="1" customWidth="1"/>
    <col min="11" max="11" width="11.1640625" style="6" bestFit="1" customWidth="1"/>
    <col min="12" max="12" width="11.44140625" style="6" bestFit="1" customWidth="1"/>
    <col min="13" max="13" width="14.1640625" style="6" bestFit="1" customWidth="1"/>
    <col min="14" max="14" width="12.83203125" style="6" bestFit="1" customWidth="1"/>
    <col min="15" max="15" width="14.83203125" style="6" customWidth="1"/>
    <col min="16" max="256" width="9.1640625" style="6"/>
    <col min="257" max="257" width="9.44140625" style="6" bestFit="1" customWidth="1"/>
    <col min="258" max="258" width="9.27734375" style="6" customWidth="1"/>
    <col min="259" max="259" width="14.27734375" style="6" bestFit="1" customWidth="1"/>
    <col min="260" max="260" width="14.1640625" style="6" bestFit="1" customWidth="1"/>
    <col min="261" max="264" width="14.27734375" style="6" bestFit="1" customWidth="1"/>
    <col min="265" max="265" width="11.44140625" style="6" bestFit="1" customWidth="1"/>
    <col min="266" max="266" width="14.1640625" style="6" bestFit="1" customWidth="1"/>
    <col min="267" max="267" width="11.1640625" style="6" bestFit="1" customWidth="1"/>
    <col min="268" max="268" width="11.44140625" style="6" bestFit="1" customWidth="1"/>
    <col min="269" max="269" width="14.1640625" style="6" bestFit="1" customWidth="1"/>
    <col min="270" max="270" width="12.83203125" style="6" bestFit="1" customWidth="1"/>
    <col min="271" max="271" width="14.83203125" style="6" customWidth="1"/>
    <col min="272" max="512" width="9.1640625" style="6"/>
    <col min="513" max="513" width="9.44140625" style="6" bestFit="1" customWidth="1"/>
    <col min="514" max="514" width="9.27734375" style="6" customWidth="1"/>
    <col min="515" max="515" width="14.27734375" style="6" bestFit="1" customWidth="1"/>
    <col min="516" max="516" width="14.1640625" style="6" bestFit="1" customWidth="1"/>
    <col min="517" max="520" width="14.27734375" style="6" bestFit="1" customWidth="1"/>
    <col min="521" max="521" width="11.44140625" style="6" bestFit="1" customWidth="1"/>
    <col min="522" max="522" width="14.1640625" style="6" bestFit="1" customWidth="1"/>
    <col min="523" max="523" width="11.1640625" style="6" bestFit="1" customWidth="1"/>
    <col min="524" max="524" width="11.44140625" style="6" bestFit="1" customWidth="1"/>
    <col min="525" max="525" width="14.1640625" style="6" bestFit="1" customWidth="1"/>
    <col min="526" max="526" width="12.83203125" style="6" bestFit="1" customWidth="1"/>
    <col min="527" max="527" width="14.83203125" style="6" customWidth="1"/>
    <col min="528" max="768" width="9.1640625" style="6"/>
    <col min="769" max="769" width="9.44140625" style="6" bestFit="1" customWidth="1"/>
    <col min="770" max="770" width="9.27734375" style="6" customWidth="1"/>
    <col min="771" max="771" width="14.27734375" style="6" bestFit="1" customWidth="1"/>
    <col min="772" max="772" width="14.1640625" style="6" bestFit="1" customWidth="1"/>
    <col min="773" max="776" width="14.27734375" style="6" bestFit="1" customWidth="1"/>
    <col min="777" max="777" width="11.44140625" style="6" bestFit="1" customWidth="1"/>
    <col min="778" max="778" width="14.1640625" style="6" bestFit="1" customWidth="1"/>
    <col min="779" max="779" width="11.1640625" style="6" bestFit="1" customWidth="1"/>
    <col min="780" max="780" width="11.44140625" style="6" bestFit="1" customWidth="1"/>
    <col min="781" max="781" width="14.1640625" style="6" bestFit="1" customWidth="1"/>
    <col min="782" max="782" width="12.83203125" style="6" bestFit="1" customWidth="1"/>
    <col min="783" max="783" width="14.83203125" style="6" customWidth="1"/>
    <col min="784" max="1024" width="9.1640625" style="6"/>
    <col min="1025" max="1025" width="9.44140625" style="6" bestFit="1" customWidth="1"/>
    <col min="1026" max="1026" width="9.27734375" style="6" customWidth="1"/>
    <col min="1027" max="1027" width="14.27734375" style="6" bestFit="1" customWidth="1"/>
    <col min="1028" max="1028" width="14.1640625" style="6" bestFit="1" customWidth="1"/>
    <col min="1029" max="1032" width="14.27734375" style="6" bestFit="1" customWidth="1"/>
    <col min="1033" max="1033" width="11.44140625" style="6" bestFit="1" customWidth="1"/>
    <col min="1034" max="1034" width="14.1640625" style="6" bestFit="1" customWidth="1"/>
    <col min="1035" max="1035" width="11.1640625" style="6" bestFit="1" customWidth="1"/>
    <col min="1036" max="1036" width="11.44140625" style="6" bestFit="1" customWidth="1"/>
    <col min="1037" max="1037" width="14.1640625" style="6" bestFit="1" customWidth="1"/>
    <col min="1038" max="1038" width="12.83203125" style="6" bestFit="1" customWidth="1"/>
    <col min="1039" max="1039" width="14.83203125" style="6" customWidth="1"/>
    <col min="1040" max="1280" width="9.1640625" style="6"/>
    <col min="1281" max="1281" width="9.44140625" style="6" bestFit="1" customWidth="1"/>
    <col min="1282" max="1282" width="9.27734375" style="6" customWidth="1"/>
    <col min="1283" max="1283" width="14.27734375" style="6" bestFit="1" customWidth="1"/>
    <col min="1284" max="1284" width="14.1640625" style="6" bestFit="1" customWidth="1"/>
    <col min="1285" max="1288" width="14.27734375" style="6" bestFit="1" customWidth="1"/>
    <col min="1289" max="1289" width="11.44140625" style="6" bestFit="1" customWidth="1"/>
    <col min="1290" max="1290" width="14.1640625" style="6" bestFit="1" customWidth="1"/>
    <col min="1291" max="1291" width="11.1640625" style="6" bestFit="1" customWidth="1"/>
    <col min="1292" max="1292" width="11.44140625" style="6" bestFit="1" customWidth="1"/>
    <col min="1293" max="1293" width="14.1640625" style="6" bestFit="1" customWidth="1"/>
    <col min="1294" max="1294" width="12.83203125" style="6" bestFit="1" customWidth="1"/>
    <col min="1295" max="1295" width="14.83203125" style="6" customWidth="1"/>
    <col min="1296" max="1536" width="9.1640625" style="6"/>
    <col min="1537" max="1537" width="9.44140625" style="6" bestFit="1" customWidth="1"/>
    <col min="1538" max="1538" width="9.27734375" style="6" customWidth="1"/>
    <col min="1539" max="1539" width="14.27734375" style="6" bestFit="1" customWidth="1"/>
    <col min="1540" max="1540" width="14.1640625" style="6" bestFit="1" customWidth="1"/>
    <col min="1541" max="1544" width="14.27734375" style="6" bestFit="1" customWidth="1"/>
    <col min="1545" max="1545" width="11.44140625" style="6" bestFit="1" customWidth="1"/>
    <col min="1546" max="1546" width="14.1640625" style="6" bestFit="1" customWidth="1"/>
    <col min="1547" max="1547" width="11.1640625" style="6" bestFit="1" customWidth="1"/>
    <col min="1548" max="1548" width="11.44140625" style="6" bestFit="1" customWidth="1"/>
    <col min="1549" max="1549" width="14.1640625" style="6" bestFit="1" customWidth="1"/>
    <col min="1550" max="1550" width="12.83203125" style="6" bestFit="1" customWidth="1"/>
    <col min="1551" max="1551" width="14.83203125" style="6" customWidth="1"/>
    <col min="1552" max="1792" width="9.1640625" style="6"/>
    <col min="1793" max="1793" width="9.44140625" style="6" bestFit="1" customWidth="1"/>
    <col min="1794" max="1794" width="9.27734375" style="6" customWidth="1"/>
    <col min="1795" max="1795" width="14.27734375" style="6" bestFit="1" customWidth="1"/>
    <col min="1796" max="1796" width="14.1640625" style="6" bestFit="1" customWidth="1"/>
    <col min="1797" max="1800" width="14.27734375" style="6" bestFit="1" customWidth="1"/>
    <col min="1801" max="1801" width="11.44140625" style="6" bestFit="1" customWidth="1"/>
    <col min="1802" max="1802" width="14.1640625" style="6" bestFit="1" customWidth="1"/>
    <col min="1803" max="1803" width="11.1640625" style="6" bestFit="1" customWidth="1"/>
    <col min="1804" max="1804" width="11.44140625" style="6" bestFit="1" customWidth="1"/>
    <col min="1805" max="1805" width="14.1640625" style="6" bestFit="1" customWidth="1"/>
    <col min="1806" max="1806" width="12.83203125" style="6" bestFit="1" customWidth="1"/>
    <col min="1807" max="1807" width="14.83203125" style="6" customWidth="1"/>
    <col min="1808" max="2048" width="9.1640625" style="6"/>
    <col min="2049" max="2049" width="9.44140625" style="6" bestFit="1" customWidth="1"/>
    <col min="2050" max="2050" width="9.27734375" style="6" customWidth="1"/>
    <col min="2051" max="2051" width="14.27734375" style="6" bestFit="1" customWidth="1"/>
    <col min="2052" max="2052" width="14.1640625" style="6" bestFit="1" customWidth="1"/>
    <col min="2053" max="2056" width="14.27734375" style="6" bestFit="1" customWidth="1"/>
    <col min="2057" max="2057" width="11.44140625" style="6" bestFit="1" customWidth="1"/>
    <col min="2058" max="2058" width="14.1640625" style="6" bestFit="1" customWidth="1"/>
    <col min="2059" max="2059" width="11.1640625" style="6" bestFit="1" customWidth="1"/>
    <col min="2060" max="2060" width="11.44140625" style="6" bestFit="1" customWidth="1"/>
    <col min="2061" max="2061" width="14.1640625" style="6" bestFit="1" customWidth="1"/>
    <col min="2062" max="2062" width="12.83203125" style="6" bestFit="1" customWidth="1"/>
    <col min="2063" max="2063" width="14.83203125" style="6" customWidth="1"/>
    <col min="2064" max="2304" width="9.1640625" style="6"/>
    <col min="2305" max="2305" width="9.44140625" style="6" bestFit="1" customWidth="1"/>
    <col min="2306" max="2306" width="9.27734375" style="6" customWidth="1"/>
    <col min="2307" max="2307" width="14.27734375" style="6" bestFit="1" customWidth="1"/>
    <col min="2308" max="2308" width="14.1640625" style="6" bestFit="1" customWidth="1"/>
    <col min="2309" max="2312" width="14.27734375" style="6" bestFit="1" customWidth="1"/>
    <col min="2313" max="2313" width="11.44140625" style="6" bestFit="1" customWidth="1"/>
    <col min="2314" max="2314" width="14.1640625" style="6" bestFit="1" customWidth="1"/>
    <col min="2315" max="2315" width="11.1640625" style="6" bestFit="1" customWidth="1"/>
    <col min="2316" max="2316" width="11.44140625" style="6" bestFit="1" customWidth="1"/>
    <col min="2317" max="2317" width="14.1640625" style="6" bestFit="1" customWidth="1"/>
    <col min="2318" max="2318" width="12.83203125" style="6" bestFit="1" customWidth="1"/>
    <col min="2319" max="2319" width="14.83203125" style="6" customWidth="1"/>
    <col min="2320" max="2560" width="9.1640625" style="6"/>
    <col min="2561" max="2561" width="9.44140625" style="6" bestFit="1" customWidth="1"/>
    <col min="2562" max="2562" width="9.27734375" style="6" customWidth="1"/>
    <col min="2563" max="2563" width="14.27734375" style="6" bestFit="1" customWidth="1"/>
    <col min="2564" max="2564" width="14.1640625" style="6" bestFit="1" customWidth="1"/>
    <col min="2565" max="2568" width="14.27734375" style="6" bestFit="1" customWidth="1"/>
    <col min="2569" max="2569" width="11.44140625" style="6" bestFit="1" customWidth="1"/>
    <col min="2570" max="2570" width="14.1640625" style="6" bestFit="1" customWidth="1"/>
    <col min="2571" max="2571" width="11.1640625" style="6" bestFit="1" customWidth="1"/>
    <col min="2572" max="2572" width="11.44140625" style="6" bestFit="1" customWidth="1"/>
    <col min="2573" max="2573" width="14.1640625" style="6" bestFit="1" customWidth="1"/>
    <col min="2574" max="2574" width="12.83203125" style="6" bestFit="1" customWidth="1"/>
    <col min="2575" max="2575" width="14.83203125" style="6" customWidth="1"/>
    <col min="2576" max="2816" width="9.1640625" style="6"/>
    <col min="2817" max="2817" width="9.44140625" style="6" bestFit="1" customWidth="1"/>
    <col min="2818" max="2818" width="9.27734375" style="6" customWidth="1"/>
    <col min="2819" max="2819" width="14.27734375" style="6" bestFit="1" customWidth="1"/>
    <col min="2820" max="2820" width="14.1640625" style="6" bestFit="1" customWidth="1"/>
    <col min="2821" max="2824" width="14.27734375" style="6" bestFit="1" customWidth="1"/>
    <col min="2825" max="2825" width="11.44140625" style="6" bestFit="1" customWidth="1"/>
    <col min="2826" max="2826" width="14.1640625" style="6" bestFit="1" customWidth="1"/>
    <col min="2827" max="2827" width="11.1640625" style="6" bestFit="1" customWidth="1"/>
    <col min="2828" max="2828" width="11.44140625" style="6" bestFit="1" customWidth="1"/>
    <col min="2829" max="2829" width="14.1640625" style="6" bestFit="1" customWidth="1"/>
    <col min="2830" max="2830" width="12.83203125" style="6" bestFit="1" customWidth="1"/>
    <col min="2831" max="2831" width="14.83203125" style="6" customWidth="1"/>
    <col min="2832" max="3072" width="9.1640625" style="6"/>
    <col min="3073" max="3073" width="9.44140625" style="6" bestFit="1" customWidth="1"/>
    <col min="3074" max="3074" width="9.27734375" style="6" customWidth="1"/>
    <col min="3075" max="3075" width="14.27734375" style="6" bestFit="1" customWidth="1"/>
    <col min="3076" max="3076" width="14.1640625" style="6" bestFit="1" customWidth="1"/>
    <col min="3077" max="3080" width="14.27734375" style="6" bestFit="1" customWidth="1"/>
    <col min="3081" max="3081" width="11.44140625" style="6" bestFit="1" customWidth="1"/>
    <col min="3082" max="3082" width="14.1640625" style="6" bestFit="1" customWidth="1"/>
    <col min="3083" max="3083" width="11.1640625" style="6" bestFit="1" customWidth="1"/>
    <col min="3084" max="3084" width="11.44140625" style="6" bestFit="1" customWidth="1"/>
    <col min="3085" max="3085" width="14.1640625" style="6" bestFit="1" customWidth="1"/>
    <col min="3086" max="3086" width="12.83203125" style="6" bestFit="1" customWidth="1"/>
    <col min="3087" max="3087" width="14.83203125" style="6" customWidth="1"/>
    <col min="3088" max="3328" width="9.1640625" style="6"/>
    <col min="3329" max="3329" width="9.44140625" style="6" bestFit="1" customWidth="1"/>
    <col min="3330" max="3330" width="9.27734375" style="6" customWidth="1"/>
    <col min="3331" max="3331" width="14.27734375" style="6" bestFit="1" customWidth="1"/>
    <col min="3332" max="3332" width="14.1640625" style="6" bestFit="1" customWidth="1"/>
    <col min="3333" max="3336" width="14.27734375" style="6" bestFit="1" customWidth="1"/>
    <col min="3337" max="3337" width="11.44140625" style="6" bestFit="1" customWidth="1"/>
    <col min="3338" max="3338" width="14.1640625" style="6" bestFit="1" customWidth="1"/>
    <col min="3339" max="3339" width="11.1640625" style="6" bestFit="1" customWidth="1"/>
    <col min="3340" max="3340" width="11.44140625" style="6" bestFit="1" customWidth="1"/>
    <col min="3341" max="3341" width="14.1640625" style="6" bestFit="1" customWidth="1"/>
    <col min="3342" max="3342" width="12.83203125" style="6" bestFit="1" customWidth="1"/>
    <col min="3343" max="3343" width="14.83203125" style="6" customWidth="1"/>
    <col min="3344" max="3584" width="9.1640625" style="6"/>
    <col min="3585" max="3585" width="9.44140625" style="6" bestFit="1" customWidth="1"/>
    <col min="3586" max="3586" width="9.27734375" style="6" customWidth="1"/>
    <col min="3587" max="3587" width="14.27734375" style="6" bestFit="1" customWidth="1"/>
    <col min="3588" max="3588" width="14.1640625" style="6" bestFit="1" customWidth="1"/>
    <col min="3589" max="3592" width="14.27734375" style="6" bestFit="1" customWidth="1"/>
    <col min="3593" max="3593" width="11.44140625" style="6" bestFit="1" customWidth="1"/>
    <col min="3594" max="3594" width="14.1640625" style="6" bestFit="1" customWidth="1"/>
    <col min="3595" max="3595" width="11.1640625" style="6" bestFit="1" customWidth="1"/>
    <col min="3596" max="3596" width="11.44140625" style="6" bestFit="1" customWidth="1"/>
    <col min="3597" max="3597" width="14.1640625" style="6" bestFit="1" customWidth="1"/>
    <col min="3598" max="3598" width="12.83203125" style="6" bestFit="1" customWidth="1"/>
    <col min="3599" max="3599" width="14.83203125" style="6" customWidth="1"/>
    <col min="3600" max="3840" width="9.1640625" style="6"/>
    <col min="3841" max="3841" width="9.44140625" style="6" bestFit="1" customWidth="1"/>
    <col min="3842" max="3842" width="9.27734375" style="6" customWidth="1"/>
    <col min="3843" max="3843" width="14.27734375" style="6" bestFit="1" customWidth="1"/>
    <col min="3844" max="3844" width="14.1640625" style="6" bestFit="1" customWidth="1"/>
    <col min="3845" max="3848" width="14.27734375" style="6" bestFit="1" customWidth="1"/>
    <col min="3849" max="3849" width="11.44140625" style="6" bestFit="1" customWidth="1"/>
    <col min="3850" max="3850" width="14.1640625" style="6" bestFit="1" customWidth="1"/>
    <col min="3851" max="3851" width="11.1640625" style="6" bestFit="1" customWidth="1"/>
    <col min="3852" max="3852" width="11.44140625" style="6" bestFit="1" customWidth="1"/>
    <col min="3853" max="3853" width="14.1640625" style="6" bestFit="1" customWidth="1"/>
    <col min="3854" max="3854" width="12.83203125" style="6" bestFit="1" customWidth="1"/>
    <col min="3855" max="3855" width="14.83203125" style="6" customWidth="1"/>
    <col min="3856" max="4096" width="9.1640625" style="6"/>
    <col min="4097" max="4097" width="9.44140625" style="6" bestFit="1" customWidth="1"/>
    <col min="4098" max="4098" width="9.27734375" style="6" customWidth="1"/>
    <col min="4099" max="4099" width="14.27734375" style="6" bestFit="1" customWidth="1"/>
    <col min="4100" max="4100" width="14.1640625" style="6" bestFit="1" customWidth="1"/>
    <col min="4101" max="4104" width="14.27734375" style="6" bestFit="1" customWidth="1"/>
    <col min="4105" max="4105" width="11.44140625" style="6" bestFit="1" customWidth="1"/>
    <col min="4106" max="4106" width="14.1640625" style="6" bestFit="1" customWidth="1"/>
    <col min="4107" max="4107" width="11.1640625" style="6" bestFit="1" customWidth="1"/>
    <col min="4108" max="4108" width="11.44140625" style="6" bestFit="1" customWidth="1"/>
    <col min="4109" max="4109" width="14.1640625" style="6" bestFit="1" customWidth="1"/>
    <col min="4110" max="4110" width="12.83203125" style="6" bestFit="1" customWidth="1"/>
    <col min="4111" max="4111" width="14.83203125" style="6" customWidth="1"/>
    <col min="4112" max="4352" width="9.1640625" style="6"/>
    <col min="4353" max="4353" width="9.44140625" style="6" bestFit="1" customWidth="1"/>
    <col min="4354" max="4354" width="9.27734375" style="6" customWidth="1"/>
    <col min="4355" max="4355" width="14.27734375" style="6" bestFit="1" customWidth="1"/>
    <col min="4356" max="4356" width="14.1640625" style="6" bestFit="1" customWidth="1"/>
    <col min="4357" max="4360" width="14.27734375" style="6" bestFit="1" customWidth="1"/>
    <col min="4361" max="4361" width="11.44140625" style="6" bestFit="1" customWidth="1"/>
    <col min="4362" max="4362" width="14.1640625" style="6" bestFit="1" customWidth="1"/>
    <col min="4363" max="4363" width="11.1640625" style="6" bestFit="1" customWidth="1"/>
    <col min="4364" max="4364" width="11.44140625" style="6" bestFit="1" customWidth="1"/>
    <col min="4365" max="4365" width="14.1640625" style="6" bestFit="1" customWidth="1"/>
    <col min="4366" max="4366" width="12.83203125" style="6" bestFit="1" customWidth="1"/>
    <col min="4367" max="4367" width="14.83203125" style="6" customWidth="1"/>
    <col min="4368" max="4608" width="9.1640625" style="6"/>
    <col min="4609" max="4609" width="9.44140625" style="6" bestFit="1" customWidth="1"/>
    <col min="4610" max="4610" width="9.27734375" style="6" customWidth="1"/>
    <col min="4611" max="4611" width="14.27734375" style="6" bestFit="1" customWidth="1"/>
    <col min="4612" max="4612" width="14.1640625" style="6" bestFit="1" customWidth="1"/>
    <col min="4613" max="4616" width="14.27734375" style="6" bestFit="1" customWidth="1"/>
    <col min="4617" max="4617" width="11.44140625" style="6" bestFit="1" customWidth="1"/>
    <col min="4618" max="4618" width="14.1640625" style="6" bestFit="1" customWidth="1"/>
    <col min="4619" max="4619" width="11.1640625" style="6" bestFit="1" customWidth="1"/>
    <col min="4620" max="4620" width="11.44140625" style="6" bestFit="1" customWidth="1"/>
    <col min="4621" max="4621" width="14.1640625" style="6" bestFit="1" customWidth="1"/>
    <col min="4622" max="4622" width="12.83203125" style="6" bestFit="1" customWidth="1"/>
    <col min="4623" max="4623" width="14.83203125" style="6" customWidth="1"/>
    <col min="4624" max="4864" width="9.1640625" style="6"/>
    <col min="4865" max="4865" width="9.44140625" style="6" bestFit="1" customWidth="1"/>
    <col min="4866" max="4866" width="9.27734375" style="6" customWidth="1"/>
    <col min="4867" max="4867" width="14.27734375" style="6" bestFit="1" customWidth="1"/>
    <col min="4868" max="4868" width="14.1640625" style="6" bestFit="1" customWidth="1"/>
    <col min="4869" max="4872" width="14.27734375" style="6" bestFit="1" customWidth="1"/>
    <col min="4873" max="4873" width="11.44140625" style="6" bestFit="1" customWidth="1"/>
    <col min="4874" max="4874" width="14.1640625" style="6" bestFit="1" customWidth="1"/>
    <col min="4875" max="4875" width="11.1640625" style="6" bestFit="1" customWidth="1"/>
    <col min="4876" max="4876" width="11.44140625" style="6" bestFit="1" customWidth="1"/>
    <col min="4877" max="4877" width="14.1640625" style="6" bestFit="1" customWidth="1"/>
    <col min="4878" max="4878" width="12.83203125" style="6" bestFit="1" customWidth="1"/>
    <col min="4879" max="4879" width="14.83203125" style="6" customWidth="1"/>
    <col min="4880" max="5120" width="9.1640625" style="6"/>
    <col min="5121" max="5121" width="9.44140625" style="6" bestFit="1" customWidth="1"/>
    <col min="5122" max="5122" width="9.27734375" style="6" customWidth="1"/>
    <col min="5123" max="5123" width="14.27734375" style="6" bestFit="1" customWidth="1"/>
    <col min="5124" max="5124" width="14.1640625" style="6" bestFit="1" customWidth="1"/>
    <col min="5125" max="5128" width="14.27734375" style="6" bestFit="1" customWidth="1"/>
    <col min="5129" max="5129" width="11.44140625" style="6" bestFit="1" customWidth="1"/>
    <col min="5130" max="5130" width="14.1640625" style="6" bestFit="1" customWidth="1"/>
    <col min="5131" max="5131" width="11.1640625" style="6" bestFit="1" customWidth="1"/>
    <col min="5132" max="5132" width="11.44140625" style="6" bestFit="1" customWidth="1"/>
    <col min="5133" max="5133" width="14.1640625" style="6" bestFit="1" customWidth="1"/>
    <col min="5134" max="5134" width="12.83203125" style="6" bestFit="1" customWidth="1"/>
    <col min="5135" max="5135" width="14.83203125" style="6" customWidth="1"/>
    <col min="5136" max="5376" width="9.1640625" style="6"/>
    <col min="5377" max="5377" width="9.44140625" style="6" bestFit="1" customWidth="1"/>
    <col min="5378" max="5378" width="9.27734375" style="6" customWidth="1"/>
    <col min="5379" max="5379" width="14.27734375" style="6" bestFit="1" customWidth="1"/>
    <col min="5380" max="5380" width="14.1640625" style="6" bestFit="1" customWidth="1"/>
    <col min="5381" max="5384" width="14.27734375" style="6" bestFit="1" customWidth="1"/>
    <col min="5385" max="5385" width="11.44140625" style="6" bestFit="1" customWidth="1"/>
    <col min="5386" max="5386" width="14.1640625" style="6" bestFit="1" customWidth="1"/>
    <col min="5387" max="5387" width="11.1640625" style="6" bestFit="1" customWidth="1"/>
    <col min="5388" max="5388" width="11.44140625" style="6" bestFit="1" customWidth="1"/>
    <col min="5389" max="5389" width="14.1640625" style="6" bestFit="1" customWidth="1"/>
    <col min="5390" max="5390" width="12.83203125" style="6" bestFit="1" customWidth="1"/>
    <col min="5391" max="5391" width="14.83203125" style="6" customWidth="1"/>
    <col min="5392" max="5632" width="9.1640625" style="6"/>
    <col min="5633" max="5633" width="9.44140625" style="6" bestFit="1" customWidth="1"/>
    <col min="5634" max="5634" width="9.27734375" style="6" customWidth="1"/>
    <col min="5635" max="5635" width="14.27734375" style="6" bestFit="1" customWidth="1"/>
    <col min="5636" max="5636" width="14.1640625" style="6" bestFit="1" customWidth="1"/>
    <col min="5637" max="5640" width="14.27734375" style="6" bestFit="1" customWidth="1"/>
    <col min="5641" max="5641" width="11.44140625" style="6" bestFit="1" customWidth="1"/>
    <col min="5642" max="5642" width="14.1640625" style="6" bestFit="1" customWidth="1"/>
    <col min="5643" max="5643" width="11.1640625" style="6" bestFit="1" customWidth="1"/>
    <col min="5644" max="5644" width="11.44140625" style="6" bestFit="1" customWidth="1"/>
    <col min="5645" max="5645" width="14.1640625" style="6" bestFit="1" customWidth="1"/>
    <col min="5646" max="5646" width="12.83203125" style="6" bestFit="1" customWidth="1"/>
    <col min="5647" max="5647" width="14.83203125" style="6" customWidth="1"/>
    <col min="5648" max="5888" width="9.1640625" style="6"/>
    <col min="5889" max="5889" width="9.44140625" style="6" bestFit="1" customWidth="1"/>
    <col min="5890" max="5890" width="9.27734375" style="6" customWidth="1"/>
    <col min="5891" max="5891" width="14.27734375" style="6" bestFit="1" customWidth="1"/>
    <col min="5892" max="5892" width="14.1640625" style="6" bestFit="1" customWidth="1"/>
    <col min="5893" max="5896" width="14.27734375" style="6" bestFit="1" customWidth="1"/>
    <col min="5897" max="5897" width="11.44140625" style="6" bestFit="1" customWidth="1"/>
    <col min="5898" max="5898" width="14.1640625" style="6" bestFit="1" customWidth="1"/>
    <col min="5899" max="5899" width="11.1640625" style="6" bestFit="1" customWidth="1"/>
    <col min="5900" max="5900" width="11.44140625" style="6" bestFit="1" customWidth="1"/>
    <col min="5901" max="5901" width="14.1640625" style="6" bestFit="1" customWidth="1"/>
    <col min="5902" max="5902" width="12.83203125" style="6" bestFit="1" customWidth="1"/>
    <col min="5903" max="5903" width="14.83203125" style="6" customWidth="1"/>
    <col min="5904" max="6144" width="9.1640625" style="6"/>
    <col min="6145" max="6145" width="9.44140625" style="6" bestFit="1" customWidth="1"/>
    <col min="6146" max="6146" width="9.27734375" style="6" customWidth="1"/>
    <col min="6147" max="6147" width="14.27734375" style="6" bestFit="1" customWidth="1"/>
    <col min="6148" max="6148" width="14.1640625" style="6" bestFit="1" customWidth="1"/>
    <col min="6149" max="6152" width="14.27734375" style="6" bestFit="1" customWidth="1"/>
    <col min="6153" max="6153" width="11.44140625" style="6" bestFit="1" customWidth="1"/>
    <col min="6154" max="6154" width="14.1640625" style="6" bestFit="1" customWidth="1"/>
    <col min="6155" max="6155" width="11.1640625" style="6" bestFit="1" customWidth="1"/>
    <col min="6156" max="6156" width="11.44140625" style="6" bestFit="1" customWidth="1"/>
    <col min="6157" max="6157" width="14.1640625" style="6" bestFit="1" customWidth="1"/>
    <col min="6158" max="6158" width="12.83203125" style="6" bestFit="1" customWidth="1"/>
    <col min="6159" max="6159" width="14.83203125" style="6" customWidth="1"/>
    <col min="6160" max="6400" width="9.1640625" style="6"/>
    <col min="6401" max="6401" width="9.44140625" style="6" bestFit="1" customWidth="1"/>
    <col min="6402" max="6402" width="9.27734375" style="6" customWidth="1"/>
    <col min="6403" max="6403" width="14.27734375" style="6" bestFit="1" customWidth="1"/>
    <col min="6404" max="6404" width="14.1640625" style="6" bestFit="1" customWidth="1"/>
    <col min="6405" max="6408" width="14.27734375" style="6" bestFit="1" customWidth="1"/>
    <col min="6409" max="6409" width="11.44140625" style="6" bestFit="1" customWidth="1"/>
    <col min="6410" max="6410" width="14.1640625" style="6" bestFit="1" customWidth="1"/>
    <col min="6411" max="6411" width="11.1640625" style="6" bestFit="1" customWidth="1"/>
    <col min="6412" max="6412" width="11.44140625" style="6" bestFit="1" customWidth="1"/>
    <col min="6413" max="6413" width="14.1640625" style="6" bestFit="1" customWidth="1"/>
    <col min="6414" max="6414" width="12.83203125" style="6" bestFit="1" customWidth="1"/>
    <col min="6415" max="6415" width="14.83203125" style="6" customWidth="1"/>
    <col min="6416" max="6656" width="9.1640625" style="6"/>
    <col min="6657" max="6657" width="9.44140625" style="6" bestFit="1" customWidth="1"/>
    <col min="6658" max="6658" width="9.27734375" style="6" customWidth="1"/>
    <col min="6659" max="6659" width="14.27734375" style="6" bestFit="1" customWidth="1"/>
    <col min="6660" max="6660" width="14.1640625" style="6" bestFit="1" customWidth="1"/>
    <col min="6661" max="6664" width="14.27734375" style="6" bestFit="1" customWidth="1"/>
    <col min="6665" max="6665" width="11.44140625" style="6" bestFit="1" customWidth="1"/>
    <col min="6666" max="6666" width="14.1640625" style="6" bestFit="1" customWidth="1"/>
    <col min="6667" max="6667" width="11.1640625" style="6" bestFit="1" customWidth="1"/>
    <col min="6668" max="6668" width="11.44140625" style="6" bestFit="1" customWidth="1"/>
    <col min="6669" max="6669" width="14.1640625" style="6" bestFit="1" customWidth="1"/>
    <col min="6670" max="6670" width="12.83203125" style="6" bestFit="1" customWidth="1"/>
    <col min="6671" max="6671" width="14.83203125" style="6" customWidth="1"/>
    <col min="6672" max="6912" width="9.1640625" style="6"/>
    <col min="6913" max="6913" width="9.44140625" style="6" bestFit="1" customWidth="1"/>
    <col min="6914" max="6914" width="9.27734375" style="6" customWidth="1"/>
    <col min="6915" max="6915" width="14.27734375" style="6" bestFit="1" customWidth="1"/>
    <col min="6916" max="6916" width="14.1640625" style="6" bestFit="1" customWidth="1"/>
    <col min="6917" max="6920" width="14.27734375" style="6" bestFit="1" customWidth="1"/>
    <col min="6921" max="6921" width="11.44140625" style="6" bestFit="1" customWidth="1"/>
    <col min="6922" max="6922" width="14.1640625" style="6" bestFit="1" customWidth="1"/>
    <col min="6923" max="6923" width="11.1640625" style="6" bestFit="1" customWidth="1"/>
    <col min="6924" max="6924" width="11.44140625" style="6" bestFit="1" customWidth="1"/>
    <col min="6925" max="6925" width="14.1640625" style="6" bestFit="1" customWidth="1"/>
    <col min="6926" max="6926" width="12.83203125" style="6" bestFit="1" customWidth="1"/>
    <col min="6927" max="6927" width="14.83203125" style="6" customWidth="1"/>
    <col min="6928" max="7168" width="9.1640625" style="6"/>
    <col min="7169" max="7169" width="9.44140625" style="6" bestFit="1" customWidth="1"/>
    <col min="7170" max="7170" width="9.27734375" style="6" customWidth="1"/>
    <col min="7171" max="7171" width="14.27734375" style="6" bestFit="1" customWidth="1"/>
    <col min="7172" max="7172" width="14.1640625" style="6" bestFit="1" customWidth="1"/>
    <col min="7173" max="7176" width="14.27734375" style="6" bestFit="1" customWidth="1"/>
    <col min="7177" max="7177" width="11.44140625" style="6" bestFit="1" customWidth="1"/>
    <col min="7178" max="7178" width="14.1640625" style="6" bestFit="1" customWidth="1"/>
    <col min="7179" max="7179" width="11.1640625" style="6" bestFit="1" customWidth="1"/>
    <col min="7180" max="7180" width="11.44140625" style="6" bestFit="1" customWidth="1"/>
    <col min="7181" max="7181" width="14.1640625" style="6" bestFit="1" customWidth="1"/>
    <col min="7182" max="7182" width="12.83203125" style="6" bestFit="1" customWidth="1"/>
    <col min="7183" max="7183" width="14.83203125" style="6" customWidth="1"/>
    <col min="7184" max="7424" width="9.1640625" style="6"/>
    <col min="7425" max="7425" width="9.44140625" style="6" bestFit="1" customWidth="1"/>
    <col min="7426" max="7426" width="9.27734375" style="6" customWidth="1"/>
    <col min="7427" max="7427" width="14.27734375" style="6" bestFit="1" customWidth="1"/>
    <col min="7428" max="7428" width="14.1640625" style="6" bestFit="1" customWidth="1"/>
    <col min="7429" max="7432" width="14.27734375" style="6" bestFit="1" customWidth="1"/>
    <col min="7433" max="7433" width="11.44140625" style="6" bestFit="1" customWidth="1"/>
    <col min="7434" max="7434" width="14.1640625" style="6" bestFit="1" customWidth="1"/>
    <col min="7435" max="7435" width="11.1640625" style="6" bestFit="1" customWidth="1"/>
    <col min="7436" max="7436" width="11.44140625" style="6" bestFit="1" customWidth="1"/>
    <col min="7437" max="7437" width="14.1640625" style="6" bestFit="1" customWidth="1"/>
    <col min="7438" max="7438" width="12.83203125" style="6" bestFit="1" customWidth="1"/>
    <col min="7439" max="7439" width="14.83203125" style="6" customWidth="1"/>
    <col min="7440" max="7680" width="9.1640625" style="6"/>
    <col min="7681" max="7681" width="9.44140625" style="6" bestFit="1" customWidth="1"/>
    <col min="7682" max="7682" width="9.27734375" style="6" customWidth="1"/>
    <col min="7683" max="7683" width="14.27734375" style="6" bestFit="1" customWidth="1"/>
    <col min="7684" max="7684" width="14.1640625" style="6" bestFit="1" customWidth="1"/>
    <col min="7685" max="7688" width="14.27734375" style="6" bestFit="1" customWidth="1"/>
    <col min="7689" max="7689" width="11.44140625" style="6" bestFit="1" customWidth="1"/>
    <col min="7690" max="7690" width="14.1640625" style="6" bestFit="1" customWidth="1"/>
    <col min="7691" max="7691" width="11.1640625" style="6" bestFit="1" customWidth="1"/>
    <col min="7692" max="7692" width="11.44140625" style="6" bestFit="1" customWidth="1"/>
    <col min="7693" max="7693" width="14.1640625" style="6" bestFit="1" customWidth="1"/>
    <col min="7694" max="7694" width="12.83203125" style="6" bestFit="1" customWidth="1"/>
    <col min="7695" max="7695" width="14.83203125" style="6" customWidth="1"/>
    <col min="7696" max="7936" width="9.1640625" style="6"/>
    <col min="7937" max="7937" width="9.44140625" style="6" bestFit="1" customWidth="1"/>
    <col min="7938" max="7938" width="9.27734375" style="6" customWidth="1"/>
    <col min="7939" max="7939" width="14.27734375" style="6" bestFit="1" customWidth="1"/>
    <col min="7940" max="7940" width="14.1640625" style="6" bestFit="1" customWidth="1"/>
    <col min="7941" max="7944" width="14.27734375" style="6" bestFit="1" customWidth="1"/>
    <col min="7945" max="7945" width="11.44140625" style="6" bestFit="1" customWidth="1"/>
    <col min="7946" max="7946" width="14.1640625" style="6" bestFit="1" customWidth="1"/>
    <col min="7947" max="7947" width="11.1640625" style="6" bestFit="1" customWidth="1"/>
    <col min="7948" max="7948" width="11.44140625" style="6" bestFit="1" customWidth="1"/>
    <col min="7949" max="7949" width="14.1640625" style="6" bestFit="1" customWidth="1"/>
    <col min="7950" max="7950" width="12.83203125" style="6" bestFit="1" customWidth="1"/>
    <col min="7951" max="7951" width="14.83203125" style="6" customWidth="1"/>
    <col min="7952" max="8192" width="9.1640625" style="6"/>
    <col min="8193" max="8193" width="9.44140625" style="6" bestFit="1" customWidth="1"/>
    <col min="8194" max="8194" width="9.27734375" style="6" customWidth="1"/>
    <col min="8195" max="8195" width="14.27734375" style="6" bestFit="1" customWidth="1"/>
    <col min="8196" max="8196" width="14.1640625" style="6" bestFit="1" customWidth="1"/>
    <col min="8197" max="8200" width="14.27734375" style="6" bestFit="1" customWidth="1"/>
    <col min="8201" max="8201" width="11.44140625" style="6" bestFit="1" customWidth="1"/>
    <col min="8202" max="8202" width="14.1640625" style="6" bestFit="1" customWidth="1"/>
    <col min="8203" max="8203" width="11.1640625" style="6" bestFit="1" customWidth="1"/>
    <col min="8204" max="8204" width="11.44140625" style="6" bestFit="1" customWidth="1"/>
    <col min="8205" max="8205" width="14.1640625" style="6" bestFit="1" customWidth="1"/>
    <col min="8206" max="8206" width="12.83203125" style="6" bestFit="1" customWidth="1"/>
    <col min="8207" max="8207" width="14.83203125" style="6" customWidth="1"/>
    <col min="8208" max="8448" width="9.1640625" style="6"/>
    <col min="8449" max="8449" width="9.44140625" style="6" bestFit="1" customWidth="1"/>
    <col min="8450" max="8450" width="9.27734375" style="6" customWidth="1"/>
    <col min="8451" max="8451" width="14.27734375" style="6" bestFit="1" customWidth="1"/>
    <col min="8452" max="8452" width="14.1640625" style="6" bestFit="1" customWidth="1"/>
    <col min="8453" max="8456" width="14.27734375" style="6" bestFit="1" customWidth="1"/>
    <col min="8457" max="8457" width="11.44140625" style="6" bestFit="1" customWidth="1"/>
    <col min="8458" max="8458" width="14.1640625" style="6" bestFit="1" customWidth="1"/>
    <col min="8459" max="8459" width="11.1640625" style="6" bestFit="1" customWidth="1"/>
    <col min="8460" max="8460" width="11.44140625" style="6" bestFit="1" customWidth="1"/>
    <col min="8461" max="8461" width="14.1640625" style="6" bestFit="1" customWidth="1"/>
    <col min="8462" max="8462" width="12.83203125" style="6" bestFit="1" customWidth="1"/>
    <col min="8463" max="8463" width="14.83203125" style="6" customWidth="1"/>
    <col min="8464" max="8704" width="9.1640625" style="6"/>
    <col min="8705" max="8705" width="9.44140625" style="6" bestFit="1" customWidth="1"/>
    <col min="8706" max="8706" width="9.27734375" style="6" customWidth="1"/>
    <col min="8707" max="8707" width="14.27734375" style="6" bestFit="1" customWidth="1"/>
    <col min="8708" max="8708" width="14.1640625" style="6" bestFit="1" customWidth="1"/>
    <col min="8709" max="8712" width="14.27734375" style="6" bestFit="1" customWidth="1"/>
    <col min="8713" max="8713" width="11.44140625" style="6" bestFit="1" customWidth="1"/>
    <col min="8714" max="8714" width="14.1640625" style="6" bestFit="1" customWidth="1"/>
    <col min="8715" max="8715" width="11.1640625" style="6" bestFit="1" customWidth="1"/>
    <col min="8716" max="8716" width="11.44140625" style="6" bestFit="1" customWidth="1"/>
    <col min="8717" max="8717" width="14.1640625" style="6" bestFit="1" customWidth="1"/>
    <col min="8718" max="8718" width="12.83203125" style="6" bestFit="1" customWidth="1"/>
    <col min="8719" max="8719" width="14.83203125" style="6" customWidth="1"/>
    <col min="8720" max="8960" width="9.1640625" style="6"/>
    <col min="8961" max="8961" width="9.44140625" style="6" bestFit="1" customWidth="1"/>
    <col min="8962" max="8962" width="9.27734375" style="6" customWidth="1"/>
    <col min="8963" max="8963" width="14.27734375" style="6" bestFit="1" customWidth="1"/>
    <col min="8964" max="8964" width="14.1640625" style="6" bestFit="1" customWidth="1"/>
    <col min="8965" max="8968" width="14.27734375" style="6" bestFit="1" customWidth="1"/>
    <col min="8969" max="8969" width="11.44140625" style="6" bestFit="1" customWidth="1"/>
    <col min="8970" max="8970" width="14.1640625" style="6" bestFit="1" customWidth="1"/>
    <col min="8971" max="8971" width="11.1640625" style="6" bestFit="1" customWidth="1"/>
    <col min="8972" max="8972" width="11.44140625" style="6" bestFit="1" customWidth="1"/>
    <col min="8973" max="8973" width="14.1640625" style="6" bestFit="1" customWidth="1"/>
    <col min="8974" max="8974" width="12.83203125" style="6" bestFit="1" customWidth="1"/>
    <col min="8975" max="8975" width="14.83203125" style="6" customWidth="1"/>
    <col min="8976" max="9216" width="9.1640625" style="6"/>
    <col min="9217" max="9217" width="9.44140625" style="6" bestFit="1" customWidth="1"/>
    <col min="9218" max="9218" width="9.27734375" style="6" customWidth="1"/>
    <col min="9219" max="9219" width="14.27734375" style="6" bestFit="1" customWidth="1"/>
    <col min="9220" max="9220" width="14.1640625" style="6" bestFit="1" customWidth="1"/>
    <col min="9221" max="9224" width="14.27734375" style="6" bestFit="1" customWidth="1"/>
    <col min="9225" max="9225" width="11.44140625" style="6" bestFit="1" customWidth="1"/>
    <col min="9226" max="9226" width="14.1640625" style="6" bestFit="1" customWidth="1"/>
    <col min="9227" max="9227" width="11.1640625" style="6" bestFit="1" customWidth="1"/>
    <col min="9228" max="9228" width="11.44140625" style="6" bestFit="1" customWidth="1"/>
    <col min="9229" max="9229" width="14.1640625" style="6" bestFit="1" customWidth="1"/>
    <col min="9230" max="9230" width="12.83203125" style="6" bestFit="1" customWidth="1"/>
    <col min="9231" max="9231" width="14.83203125" style="6" customWidth="1"/>
    <col min="9232" max="9472" width="9.1640625" style="6"/>
    <col min="9473" max="9473" width="9.44140625" style="6" bestFit="1" customWidth="1"/>
    <col min="9474" max="9474" width="9.27734375" style="6" customWidth="1"/>
    <col min="9475" max="9475" width="14.27734375" style="6" bestFit="1" customWidth="1"/>
    <col min="9476" max="9476" width="14.1640625" style="6" bestFit="1" customWidth="1"/>
    <col min="9477" max="9480" width="14.27734375" style="6" bestFit="1" customWidth="1"/>
    <col min="9481" max="9481" width="11.44140625" style="6" bestFit="1" customWidth="1"/>
    <col min="9482" max="9482" width="14.1640625" style="6" bestFit="1" customWidth="1"/>
    <col min="9483" max="9483" width="11.1640625" style="6" bestFit="1" customWidth="1"/>
    <col min="9484" max="9484" width="11.44140625" style="6" bestFit="1" customWidth="1"/>
    <col min="9485" max="9485" width="14.1640625" style="6" bestFit="1" customWidth="1"/>
    <col min="9486" max="9486" width="12.83203125" style="6" bestFit="1" customWidth="1"/>
    <col min="9487" max="9487" width="14.83203125" style="6" customWidth="1"/>
    <col min="9488" max="9728" width="9.1640625" style="6"/>
    <col min="9729" max="9729" width="9.44140625" style="6" bestFit="1" customWidth="1"/>
    <col min="9730" max="9730" width="9.27734375" style="6" customWidth="1"/>
    <col min="9731" max="9731" width="14.27734375" style="6" bestFit="1" customWidth="1"/>
    <col min="9732" max="9732" width="14.1640625" style="6" bestFit="1" customWidth="1"/>
    <col min="9733" max="9736" width="14.27734375" style="6" bestFit="1" customWidth="1"/>
    <col min="9737" max="9737" width="11.44140625" style="6" bestFit="1" customWidth="1"/>
    <col min="9738" max="9738" width="14.1640625" style="6" bestFit="1" customWidth="1"/>
    <col min="9739" max="9739" width="11.1640625" style="6" bestFit="1" customWidth="1"/>
    <col min="9740" max="9740" width="11.44140625" style="6" bestFit="1" customWidth="1"/>
    <col min="9741" max="9741" width="14.1640625" style="6" bestFit="1" customWidth="1"/>
    <col min="9742" max="9742" width="12.83203125" style="6" bestFit="1" customWidth="1"/>
    <col min="9743" max="9743" width="14.83203125" style="6" customWidth="1"/>
    <col min="9744" max="9984" width="9.1640625" style="6"/>
    <col min="9985" max="9985" width="9.44140625" style="6" bestFit="1" customWidth="1"/>
    <col min="9986" max="9986" width="9.27734375" style="6" customWidth="1"/>
    <col min="9987" max="9987" width="14.27734375" style="6" bestFit="1" customWidth="1"/>
    <col min="9988" max="9988" width="14.1640625" style="6" bestFit="1" customWidth="1"/>
    <col min="9989" max="9992" width="14.27734375" style="6" bestFit="1" customWidth="1"/>
    <col min="9993" max="9993" width="11.44140625" style="6" bestFit="1" customWidth="1"/>
    <col min="9994" max="9994" width="14.1640625" style="6" bestFit="1" customWidth="1"/>
    <col min="9995" max="9995" width="11.1640625" style="6" bestFit="1" customWidth="1"/>
    <col min="9996" max="9996" width="11.44140625" style="6" bestFit="1" customWidth="1"/>
    <col min="9997" max="9997" width="14.1640625" style="6" bestFit="1" customWidth="1"/>
    <col min="9998" max="9998" width="12.83203125" style="6" bestFit="1" customWidth="1"/>
    <col min="9999" max="9999" width="14.83203125" style="6" customWidth="1"/>
    <col min="10000" max="10240" width="9.1640625" style="6"/>
    <col min="10241" max="10241" width="9.44140625" style="6" bestFit="1" customWidth="1"/>
    <col min="10242" max="10242" width="9.27734375" style="6" customWidth="1"/>
    <col min="10243" max="10243" width="14.27734375" style="6" bestFit="1" customWidth="1"/>
    <col min="10244" max="10244" width="14.1640625" style="6" bestFit="1" customWidth="1"/>
    <col min="10245" max="10248" width="14.27734375" style="6" bestFit="1" customWidth="1"/>
    <col min="10249" max="10249" width="11.44140625" style="6" bestFit="1" customWidth="1"/>
    <col min="10250" max="10250" width="14.1640625" style="6" bestFit="1" customWidth="1"/>
    <col min="10251" max="10251" width="11.1640625" style="6" bestFit="1" customWidth="1"/>
    <col min="10252" max="10252" width="11.44140625" style="6" bestFit="1" customWidth="1"/>
    <col min="10253" max="10253" width="14.1640625" style="6" bestFit="1" customWidth="1"/>
    <col min="10254" max="10254" width="12.83203125" style="6" bestFit="1" customWidth="1"/>
    <col min="10255" max="10255" width="14.83203125" style="6" customWidth="1"/>
    <col min="10256" max="10496" width="9.1640625" style="6"/>
    <col min="10497" max="10497" width="9.44140625" style="6" bestFit="1" customWidth="1"/>
    <col min="10498" max="10498" width="9.27734375" style="6" customWidth="1"/>
    <col min="10499" max="10499" width="14.27734375" style="6" bestFit="1" customWidth="1"/>
    <col min="10500" max="10500" width="14.1640625" style="6" bestFit="1" customWidth="1"/>
    <col min="10501" max="10504" width="14.27734375" style="6" bestFit="1" customWidth="1"/>
    <col min="10505" max="10505" width="11.44140625" style="6" bestFit="1" customWidth="1"/>
    <col min="10506" max="10506" width="14.1640625" style="6" bestFit="1" customWidth="1"/>
    <col min="10507" max="10507" width="11.1640625" style="6" bestFit="1" customWidth="1"/>
    <col min="10508" max="10508" width="11.44140625" style="6" bestFit="1" customWidth="1"/>
    <col min="10509" max="10509" width="14.1640625" style="6" bestFit="1" customWidth="1"/>
    <col min="10510" max="10510" width="12.83203125" style="6" bestFit="1" customWidth="1"/>
    <col min="10511" max="10511" width="14.83203125" style="6" customWidth="1"/>
    <col min="10512" max="10752" width="9.1640625" style="6"/>
    <col min="10753" max="10753" width="9.44140625" style="6" bestFit="1" customWidth="1"/>
    <col min="10754" max="10754" width="9.27734375" style="6" customWidth="1"/>
    <col min="10755" max="10755" width="14.27734375" style="6" bestFit="1" customWidth="1"/>
    <col min="10756" max="10756" width="14.1640625" style="6" bestFit="1" customWidth="1"/>
    <col min="10757" max="10760" width="14.27734375" style="6" bestFit="1" customWidth="1"/>
    <col min="10761" max="10761" width="11.44140625" style="6" bestFit="1" customWidth="1"/>
    <col min="10762" max="10762" width="14.1640625" style="6" bestFit="1" customWidth="1"/>
    <col min="10763" max="10763" width="11.1640625" style="6" bestFit="1" customWidth="1"/>
    <col min="10764" max="10764" width="11.44140625" style="6" bestFit="1" customWidth="1"/>
    <col min="10765" max="10765" width="14.1640625" style="6" bestFit="1" customWidth="1"/>
    <col min="10766" max="10766" width="12.83203125" style="6" bestFit="1" customWidth="1"/>
    <col min="10767" max="10767" width="14.83203125" style="6" customWidth="1"/>
    <col min="10768" max="11008" width="9.1640625" style="6"/>
    <col min="11009" max="11009" width="9.44140625" style="6" bestFit="1" customWidth="1"/>
    <col min="11010" max="11010" width="9.27734375" style="6" customWidth="1"/>
    <col min="11011" max="11011" width="14.27734375" style="6" bestFit="1" customWidth="1"/>
    <col min="11012" max="11012" width="14.1640625" style="6" bestFit="1" customWidth="1"/>
    <col min="11013" max="11016" width="14.27734375" style="6" bestFit="1" customWidth="1"/>
    <col min="11017" max="11017" width="11.44140625" style="6" bestFit="1" customWidth="1"/>
    <col min="11018" max="11018" width="14.1640625" style="6" bestFit="1" customWidth="1"/>
    <col min="11019" max="11019" width="11.1640625" style="6" bestFit="1" customWidth="1"/>
    <col min="11020" max="11020" width="11.44140625" style="6" bestFit="1" customWidth="1"/>
    <col min="11021" max="11021" width="14.1640625" style="6" bestFit="1" customWidth="1"/>
    <col min="11022" max="11022" width="12.83203125" style="6" bestFit="1" customWidth="1"/>
    <col min="11023" max="11023" width="14.83203125" style="6" customWidth="1"/>
    <col min="11024" max="11264" width="9.1640625" style="6"/>
    <col min="11265" max="11265" width="9.44140625" style="6" bestFit="1" customWidth="1"/>
    <col min="11266" max="11266" width="9.27734375" style="6" customWidth="1"/>
    <col min="11267" max="11267" width="14.27734375" style="6" bestFit="1" customWidth="1"/>
    <col min="11268" max="11268" width="14.1640625" style="6" bestFit="1" customWidth="1"/>
    <col min="11269" max="11272" width="14.27734375" style="6" bestFit="1" customWidth="1"/>
    <col min="11273" max="11273" width="11.44140625" style="6" bestFit="1" customWidth="1"/>
    <col min="11274" max="11274" width="14.1640625" style="6" bestFit="1" customWidth="1"/>
    <col min="11275" max="11275" width="11.1640625" style="6" bestFit="1" customWidth="1"/>
    <col min="11276" max="11276" width="11.44140625" style="6" bestFit="1" customWidth="1"/>
    <col min="11277" max="11277" width="14.1640625" style="6" bestFit="1" customWidth="1"/>
    <col min="11278" max="11278" width="12.83203125" style="6" bestFit="1" customWidth="1"/>
    <col min="11279" max="11279" width="14.83203125" style="6" customWidth="1"/>
    <col min="11280" max="11520" width="9.1640625" style="6"/>
    <col min="11521" max="11521" width="9.44140625" style="6" bestFit="1" customWidth="1"/>
    <col min="11522" max="11522" width="9.27734375" style="6" customWidth="1"/>
    <col min="11523" max="11523" width="14.27734375" style="6" bestFit="1" customWidth="1"/>
    <col min="11524" max="11524" width="14.1640625" style="6" bestFit="1" customWidth="1"/>
    <col min="11525" max="11528" width="14.27734375" style="6" bestFit="1" customWidth="1"/>
    <col min="11529" max="11529" width="11.44140625" style="6" bestFit="1" customWidth="1"/>
    <col min="11530" max="11530" width="14.1640625" style="6" bestFit="1" customWidth="1"/>
    <col min="11531" max="11531" width="11.1640625" style="6" bestFit="1" customWidth="1"/>
    <col min="11532" max="11532" width="11.44140625" style="6" bestFit="1" customWidth="1"/>
    <col min="11533" max="11533" width="14.1640625" style="6" bestFit="1" customWidth="1"/>
    <col min="11534" max="11534" width="12.83203125" style="6" bestFit="1" customWidth="1"/>
    <col min="11535" max="11535" width="14.83203125" style="6" customWidth="1"/>
    <col min="11536" max="11776" width="9.1640625" style="6"/>
    <col min="11777" max="11777" width="9.44140625" style="6" bestFit="1" customWidth="1"/>
    <col min="11778" max="11778" width="9.27734375" style="6" customWidth="1"/>
    <col min="11779" max="11779" width="14.27734375" style="6" bestFit="1" customWidth="1"/>
    <col min="11780" max="11780" width="14.1640625" style="6" bestFit="1" customWidth="1"/>
    <col min="11781" max="11784" width="14.27734375" style="6" bestFit="1" customWidth="1"/>
    <col min="11785" max="11785" width="11.44140625" style="6" bestFit="1" customWidth="1"/>
    <col min="11786" max="11786" width="14.1640625" style="6" bestFit="1" customWidth="1"/>
    <col min="11787" max="11787" width="11.1640625" style="6" bestFit="1" customWidth="1"/>
    <col min="11788" max="11788" width="11.44140625" style="6" bestFit="1" customWidth="1"/>
    <col min="11789" max="11789" width="14.1640625" style="6" bestFit="1" customWidth="1"/>
    <col min="11790" max="11790" width="12.83203125" style="6" bestFit="1" customWidth="1"/>
    <col min="11791" max="11791" width="14.83203125" style="6" customWidth="1"/>
    <col min="11792" max="12032" width="9.1640625" style="6"/>
    <col min="12033" max="12033" width="9.44140625" style="6" bestFit="1" customWidth="1"/>
    <col min="12034" max="12034" width="9.27734375" style="6" customWidth="1"/>
    <col min="12035" max="12035" width="14.27734375" style="6" bestFit="1" customWidth="1"/>
    <col min="12036" max="12036" width="14.1640625" style="6" bestFit="1" customWidth="1"/>
    <col min="12037" max="12040" width="14.27734375" style="6" bestFit="1" customWidth="1"/>
    <col min="12041" max="12041" width="11.44140625" style="6" bestFit="1" customWidth="1"/>
    <col min="12042" max="12042" width="14.1640625" style="6" bestFit="1" customWidth="1"/>
    <col min="12043" max="12043" width="11.1640625" style="6" bestFit="1" customWidth="1"/>
    <col min="12044" max="12044" width="11.44140625" style="6" bestFit="1" customWidth="1"/>
    <col min="12045" max="12045" width="14.1640625" style="6" bestFit="1" customWidth="1"/>
    <col min="12046" max="12046" width="12.83203125" style="6" bestFit="1" customWidth="1"/>
    <col min="12047" max="12047" width="14.83203125" style="6" customWidth="1"/>
    <col min="12048" max="12288" width="9.1640625" style="6"/>
    <col min="12289" max="12289" width="9.44140625" style="6" bestFit="1" customWidth="1"/>
    <col min="12290" max="12290" width="9.27734375" style="6" customWidth="1"/>
    <col min="12291" max="12291" width="14.27734375" style="6" bestFit="1" customWidth="1"/>
    <col min="12292" max="12292" width="14.1640625" style="6" bestFit="1" customWidth="1"/>
    <col min="12293" max="12296" width="14.27734375" style="6" bestFit="1" customWidth="1"/>
    <col min="12297" max="12297" width="11.44140625" style="6" bestFit="1" customWidth="1"/>
    <col min="12298" max="12298" width="14.1640625" style="6" bestFit="1" customWidth="1"/>
    <col min="12299" max="12299" width="11.1640625" style="6" bestFit="1" customWidth="1"/>
    <col min="12300" max="12300" width="11.44140625" style="6" bestFit="1" customWidth="1"/>
    <col min="12301" max="12301" width="14.1640625" style="6" bestFit="1" customWidth="1"/>
    <col min="12302" max="12302" width="12.83203125" style="6" bestFit="1" customWidth="1"/>
    <col min="12303" max="12303" width="14.83203125" style="6" customWidth="1"/>
    <col min="12304" max="12544" width="9.1640625" style="6"/>
    <col min="12545" max="12545" width="9.44140625" style="6" bestFit="1" customWidth="1"/>
    <col min="12546" max="12546" width="9.27734375" style="6" customWidth="1"/>
    <col min="12547" max="12547" width="14.27734375" style="6" bestFit="1" customWidth="1"/>
    <col min="12548" max="12548" width="14.1640625" style="6" bestFit="1" customWidth="1"/>
    <col min="12549" max="12552" width="14.27734375" style="6" bestFit="1" customWidth="1"/>
    <col min="12553" max="12553" width="11.44140625" style="6" bestFit="1" customWidth="1"/>
    <col min="12554" max="12554" width="14.1640625" style="6" bestFit="1" customWidth="1"/>
    <col min="12555" max="12555" width="11.1640625" style="6" bestFit="1" customWidth="1"/>
    <col min="12556" max="12556" width="11.44140625" style="6" bestFit="1" customWidth="1"/>
    <col min="12557" max="12557" width="14.1640625" style="6" bestFit="1" customWidth="1"/>
    <col min="12558" max="12558" width="12.83203125" style="6" bestFit="1" customWidth="1"/>
    <col min="12559" max="12559" width="14.83203125" style="6" customWidth="1"/>
    <col min="12560" max="12800" width="9.1640625" style="6"/>
    <col min="12801" max="12801" width="9.44140625" style="6" bestFit="1" customWidth="1"/>
    <col min="12802" max="12802" width="9.27734375" style="6" customWidth="1"/>
    <col min="12803" max="12803" width="14.27734375" style="6" bestFit="1" customWidth="1"/>
    <col min="12804" max="12804" width="14.1640625" style="6" bestFit="1" customWidth="1"/>
    <col min="12805" max="12808" width="14.27734375" style="6" bestFit="1" customWidth="1"/>
    <col min="12809" max="12809" width="11.44140625" style="6" bestFit="1" customWidth="1"/>
    <col min="12810" max="12810" width="14.1640625" style="6" bestFit="1" customWidth="1"/>
    <col min="12811" max="12811" width="11.1640625" style="6" bestFit="1" customWidth="1"/>
    <col min="12812" max="12812" width="11.44140625" style="6" bestFit="1" customWidth="1"/>
    <col min="12813" max="12813" width="14.1640625" style="6" bestFit="1" customWidth="1"/>
    <col min="12814" max="12814" width="12.83203125" style="6" bestFit="1" customWidth="1"/>
    <col min="12815" max="12815" width="14.83203125" style="6" customWidth="1"/>
    <col min="12816" max="13056" width="9.1640625" style="6"/>
    <col min="13057" max="13057" width="9.44140625" style="6" bestFit="1" customWidth="1"/>
    <col min="13058" max="13058" width="9.27734375" style="6" customWidth="1"/>
    <col min="13059" max="13059" width="14.27734375" style="6" bestFit="1" customWidth="1"/>
    <col min="13060" max="13060" width="14.1640625" style="6" bestFit="1" customWidth="1"/>
    <col min="13061" max="13064" width="14.27734375" style="6" bestFit="1" customWidth="1"/>
    <col min="13065" max="13065" width="11.44140625" style="6" bestFit="1" customWidth="1"/>
    <col min="13066" max="13066" width="14.1640625" style="6" bestFit="1" customWidth="1"/>
    <col min="13067" max="13067" width="11.1640625" style="6" bestFit="1" customWidth="1"/>
    <col min="13068" max="13068" width="11.44140625" style="6" bestFit="1" customWidth="1"/>
    <col min="13069" max="13069" width="14.1640625" style="6" bestFit="1" customWidth="1"/>
    <col min="13070" max="13070" width="12.83203125" style="6" bestFit="1" customWidth="1"/>
    <col min="13071" max="13071" width="14.83203125" style="6" customWidth="1"/>
    <col min="13072" max="13312" width="9.1640625" style="6"/>
    <col min="13313" max="13313" width="9.44140625" style="6" bestFit="1" customWidth="1"/>
    <col min="13314" max="13314" width="9.27734375" style="6" customWidth="1"/>
    <col min="13315" max="13315" width="14.27734375" style="6" bestFit="1" customWidth="1"/>
    <col min="13316" max="13316" width="14.1640625" style="6" bestFit="1" customWidth="1"/>
    <col min="13317" max="13320" width="14.27734375" style="6" bestFit="1" customWidth="1"/>
    <col min="13321" max="13321" width="11.44140625" style="6" bestFit="1" customWidth="1"/>
    <col min="13322" max="13322" width="14.1640625" style="6" bestFit="1" customWidth="1"/>
    <col min="13323" max="13323" width="11.1640625" style="6" bestFit="1" customWidth="1"/>
    <col min="13324" max="13324" width="11.44140625" style="6" bestFit="1" customWidth="1"/>
    <col min="13325" max="13325" width="14.1640625" style="6" bestFit="1" customWidth="1"/>
    <col min="13326" max="13326" width="12.83203125" style="6" bestFit="1" customWidth="1"/>
    <col min="13327" max="13327" width="14.83203125" style="6" customWidth="1"/>
    <col min="13328" max="13568" width="9.1640625" style="6"/>
    <col min="13569" max="13569" width="9.44140625" style="6" bestFit="1" customWidth="1"/>
    <col min="13570" max="13570" width="9.27734375" style="6" customWidth="1"/>
    <col min="13571" max="13571" width="14.27734375" style="6" bestFit="1" customWidth="1"/>
    <col min="13572" max="13572" width="14.1640625" style="6" bestFit="1" customWidth="1"/>
    <col min="13573" max="13576" width="14.27734375" style="6" bestFit="1" customWidth="1"/>
    <col min="13577" max="13577" width="11.44140625" style="6" bestFit="1" customWidth="1"/>
    <col min="13578" max="13578" width="14.1640625" style="6" bestFit="1" customWidth="1"/>
    <col min="13579" max="13579" width="11.1640625" style="6" bestFit="1" customWidth="1"/>
    <col min="13580" max="13580" width="11.44140625" style="6" bestFit="1" customWidth="1"/>
    <col min="13581" max="13581" width="14.1640625" style="6" bestFit="1" customWidth="1"/>
    <col min="13582" max="13582" width="12.83203125" style="6" bestFit="1" customWidth="1"/>
    <col min="13583" max="13583" width="14.83203125" style="6" customWidth="1"/>
    <col min="13584" max="13824" width="9.1640625" style="6"/>
    <col min="13825" max="13825" width="9.44140625" style="6" bestFit="1" customWidth="1"/>
    <col min="13826" max="13826" width="9.27734375" style="6" customWidth="1"/>
    <col min="13827" max="13827" width="14.27734375" style="6" bestFit="1" customWidth="1"/>
    <col min="13828" max="13828" width="14.1640625" style="6" bestFit="1" customWidth="1"/>
    <col min="13829" max="13832" width="14.27734375" style="6" bestFit="1" customWidth="1"/>
    <col min="13833" max="13833" width="11.44140625" style="6" bestFit="1" customWidth="1"/>
    <col min="13834" max="13834" width="14.1640625" style="6" bestFit="1" customWidth="1"/>
    <col min="13835" max="13835" width="11.1640625" style="6" bestFit="1" customWidth="1"/>
    <col min="13836" max="13836" width="11.44140625" style="6" bestFit="1" customWidth="1"/>
    <col min="13837" max="13837" width="14.1640625" style="6" bestFit="1" customWidth="1"/>
    <col min="13838" max="13838" width="12.83203125" style="6" bestFit="1" customWidth="1"/>
    <col min="13839" max="13839" width="14.83203125" style="6" customWidth="1"/>
    <col min="13840" max="14080" width="9.1640625" style="6"/>
    <col min="14081" max="14081" width="9.44140625" style="6" bestFit="1" customWidth="1"/>
    <col min="14082" max="14082" width="9.27734375" style="6" customWidth="1"/>
    <col min="14083" max="14083" width="14.27734375" style="6" bestFit="1" customWidth="1"/>
    <col min="14084" max="14084" width="14.1640625" style="6" bestFit="1" customWidth="1"/>
    <col min="14085" max="14088" width="14.27734375" style="6" bestFit="1" customWidth="1"/>
    <col min="14089" max="14089" width="11.44140625" style="6" bestFit="1" customWidth="1"/>
    <col min="14090" max="14090" width="14.1640625" style="6" bestFit="1" customWidth="1"/>
    <col min="14091" max="14091" width="11.1640625" style="6" bestFit="1" customWidth="1"/>
    <col min="14092" max="14092" width="11.44140625" style="6" bestFit="1" customWidth="1"/>
    <col min="14093" max="14093" width="14.1640625" style="6" bestFit="1" customWidth="1"/>
    <col min="14094" max="14094" width="12.83203125" style="6" bestFit="1" customWidth="1"/>
    <col min="14095" max="14095" width="14.83203125" style="6" customWidth="1"/>
    <col min="14096" max="14336" width="9.1640625" style="6"/>
    <col min="14337" max="14337" width="9.44140625" style="6" bestFit="1" customWidth="1"/>
    <col min="14338" max="14338" width="9.27734375" style="6" customWidth="1"/>
    <col min="14339" max="14339" width="14.27734375" style="6" bestFit="1" customWidth="1"/>
    <col min="14340" max="14340" width="14.1640625" style="6" bestFit="1" customWidth="1"/>
    <col min="14341" max="14344" width="14.27734375" style="6" bestFit="1" customWidth="1"/>
    <col min="14345" max="14345" width="11.44140625" style="6" bestFit="1" customWidth="1"/>
    <col min="14346" max="14346" width="14.1640625" style="6" bestFit="1" customWidth="1"/>
    <col min="14347" max="14347" width="11.1640625" style="6" bestFit="1" customWidth="1"/>
    <col min="14348" max="14348" width="11.44140625" style="6" bestFit="1" customWidth="1"/>
    <col min="14349" max="14349" width="14.1640625" style="6" bestFit="1" customWidth="1"/>
    <col min="14350" max="14350" width="12.83203125" style="6" bestFit="1" customWidth="1"/>
    <col min="14351" max="14351" width="14.83203125" style="6" customWidth="1"/>
    <col min="14352" max="14592" width="9.1640625" style="6"/>
    <col min="14593" max="14593" width="9.44140625" style="6" bestFit="1" customWidth="1"/>
    <col min="14594" max="14594" width="9.27734375" style="6" customWidth="1"/>
    <col min="14595" max="14595" width="14.27734375" style="6" bestFit="1" customWidth="1"/>
    <col min="14596" max="14596" width="14.1640625" style="6" bestFit="1" customWidth="1"/>
    <col min="14597" max="14600" width="14.27734375" style="6" bestFit="1" customWidth="1"/>
    <col min="14601" max="14601" width="11.44140625" style="6" bestFit="1" customWidth="1"/>
    <col min="14602" max="14602" width="14.1640625" style="6" bestFit="1" customWidth="1"/>
    <col min="14603" max="14603" width="11.1640625" style="6" bestFit="1" customWidth="1"/>
    <col min="14604" max="14604" width="11.44140625" style="6" bestFit="1" customWidth="1"/>
    <col min="14605" max="14605" width="14.1640625" style="6" bestFit="1" customWidth="1"/>
    <col min="14606" max="14606" width="12.83203125" style="6" bestFit="1" customWidth="1"/>
    <col min="14607" max="14607" width="14.83203125" style="6" customWidth="1"/>
    <col min="14608" max="14848" width="9.1640625" style="6"/>
    <col min="14849" max="14849" width="9.44140625" style="6" bestFit="1" customWidth="1"/>
    <col min="14850" max="14850" width="9.27734375" style="6" customWidth="1"/>
    <col min="14851" max="14851" width="14.27734375" style="6" bestFit="1" customWidth="1"/>
    <col min="14852" max="14852" width="14.1640625" style="6" bestFit="1" customWidth="1"/>
    <col min="14853" max="14856" width="14.27734375" style="6" bestFit="1" customWidth="1"/>
    <col min="14857" max="14857" width="11.44140625" style="6" bestFit="1" customWidth="1"/>
    <col min="14858" max="14858" width="14.1640625" style="6" bestFit="1" customWidth="1"/>
    <col min="14859" max="14859" width="11.1640625" style="6" bestFit="1" customWidth="1"/>
    <col min="14860" max="14860" width="11.44140625" style="6" bestFit="1" customWidth="1"/>
    <col min="14861" max="14861" width="14.1640625" style="6" bestFit="1" customWidth="1"/>
    <col min="14862" max="14862" width="12.83203125" style="6" bestFit="1" customWidth="1"/>
    <col min="14863" max="14863" width="14.83203125" style="6" customWidth="1"/>
    <col min="14864" max="15104" width="9.1640625" style="6"/>
    <col min="15105" max="15105" width="9.44140625" style="6" bestFit="1" customWidth="1"/>
    <col min="15106" max="15106" width="9.27734375" style="6" customWidth="1"/>
    <col min="15107" max="15107" width="14.27734375" style="6" bestFit="1" customWidth="1"/>
    <col min="15108" max="15108" width="14.1640625" style="6" bestFit="1" customWidth="1"/>
    <col min="15109" max="15112" width="14.27734375" style="6" bestFit="1" customWidth="1"/>
    <col min="15113" max="15113" width="11.44140625" style="6" bestFit="1" customWidth="1"/>
    <col min="15114" max="15114" width="14.1640625" style="6" bestFit="1" customWidth="1"/>
    <col min="15115" max="15115" width="11.1640625" style="6" bestFit="1" customWidth="1"/>
    <col min="15116" max="15116" width="11.44140625" style="6" bestFit="1" customWidth="1"/>
    <col min="15117" max="15117" width="14.1640625" style="6" bestFit="1" customWidth="1"/>
    <col min="15118" max="15118" width="12.83203125" style="6" bestFit="1" customWidth="1"/>
    <col min="15119" max="15119" width="14.83203125" style="6" customWidth="1"/>
    <col min="15120" max="15360" width="9.1640625" style="6"/>
    <col min="15361" max="15361" width="9.44140625" style="6" bestFit="1" customWidth="1"/>
    <col min="15362" max="15362" width="9.27734375" style="6" customWidth="1"/>
    <col min="15363" max="15363" width="14.27734375" style="6" bestFit="1" customWidth="1"/>
    <col min="15364" max="15364" width="14.1640625" style="6" bestFit="1" customWidth="1"/>
    <col min="15365" max="15368" width="14.27734375" style="6" bestFit="1" customWidth="1"/>
    <col min="15369" max="15369" width="11.44140625" style="6" bestFit="1" customWidth="1"/>
    <col min="15370" max="15370" width="14.1640625" style="6" bestFit="1" customWidth="1"/>
    <col min="15371" max="15371" width="11.1640625" style="6" bestFit="1" customWidth="1"/>
    <col min="15372" max="15372" width="11.44140625" style="6" bestFit="1" customWidth="1"/>
    <col min="15373" max="15373" width="14.1640625" style="6" bestFit="1" customWidth="1"/>
    <col min="15374" max="15374" width="12.83203125" style="6" bestFit="1" customWidth="1"/>
    <col min="15375" max="15375" width="14.83203125" style="6" customWidth="1"/>
    <col min="15376" max="15616" width="9.1640625" style="6"/>
    <col min="15617" max="15617" width="9.44140625" style="6" bestFit="1" customWidth="1"/>
    <col min="15618" max="15618" width="9.27734375" style="6" customWidth="1"/>
    <col min="15619" max="15619" width="14.27734375" style="6" bestFit="1" customWidth="1"/>
    <col min="15620" max="15620" width="14.1640625" style="6" bestFit="1" customWidth="1"/>
    <col min="15621" max="15624" width="14.27734375" style="6" bestFit="1" customWidth="1"/>
    <col min="15625" max="15625" width="11.44140625" style="6" bestFit="1" customWidth="1"/>
    <col min="15626" max="15626" width="14.1640625" style="6" bestFit="1" customWidth="1"/>
    <col min="15627" max="15627" width="11.1640625" style="6" bestFit="1" customWidth="1"/>
    <col min="15628" max="15628" width="11.44140625" style="6" bestFit="1" customWidth="1"/>
    <col min="15629" max="15629" width="14.1640625" style="6" bestFit="1" customWidth="1"/>
    <col min="15630" max="15630" width="12.83203125" style="6" bestFit="1" customWidth="1"/>
    <col min="15631" max="15631" width="14.83203125" style="6" customWidth="1"/>
    <col min="15632" max="15872" width="9.1640625" style="6"/>
    <col min="15873" max="15873" width="9.44140625" style="6" bestFit="1" customWidth="1"/>
    <col min="15874" max="15874" width="9.27734375" style="6" customWidth="1"/>
    <col min="15875" max="15875" width="14.27734375" style="6" bestFit="1" customWidth="1"/>
    <col min="15876" max="15876" width="14.1640625" style="6" bestFit="1" customWidth="1"/>
    <col min="15877" max="15880" width="14.27734375" style="6" bestFit="1" customWidth="1"/>
    <col min="15881" max="15881" width="11.44140625" style="6" bestFit="1" customWidth="1"/>
    <col min="15882" max="15882" width="14.1640625" style="6" bestFit="1" customWidth="1"/>
    <col min="15883" max="15883" width="11.1640625" style="6" bestFit="1" customWidth="1"/>
    <col min="15884" max="15884" width="11.44140625" style="6" bestFit="1" customWidth="1"/>
    <col min="15885" max="15885" width="14.1640625" style="6" bestFit="1" customWidth="1"/>
    <col min="15886" max="15886" width="12.83203125" style="6" bestFit="1" customWidth="1"/>
    <col min="15887" max="15887" width="14.83203125" style="6" customWidth="1"/>
    <col min="15888" max="16128" width="9.1640625" style="6"/>
    <col min="16129" max="16129" width="9.44140625" style="6" bestFit="1" customWidth="1"/>
    <col min="16130" max="16130" width="9.27734375" style="6" customWidth="1"/>
    <col min="16131" max="16131" width="14.27734375" style="6" bestFit="1" customWidth="1"/>
    <col min="16132" max="16132" width="14.1640625" style="6" bestFit="1" customWidth="1"/>
    <col min="16133" max="16136" width="14.27734375" style="6" bestFit="1" customWidth="1"/>
    <col min="16137" max="16137" width="11.44140625" style="6" bestFit="1" customWidth="1"/>
    <col min="16138" max="16138" width="14.1640625" style="6" bestFit="1" customWidth="1"/>
    <col min="16139" max="16139" width="11.1640625" style="6" bestFit="1" customWidth="1"/>
    <col min="16140" max="16140" width="11.44140625" style="6" bestFit="1" customWidth="1"/>
    <col min="16141" max="16141" width="14.1640625" style="6" bestFit="1" customWidth="1"/>
    <col min="16142" max="16142" width="12.83203125" style="6" bestFit="1" customWidth="1"/>
    <col min="16143" max="16143" width="14.83203125" style="6" customWidth="1"/>
    <col min="16144" max="16384" width="9.1640625" style="6"/>
  </cols>
  <sheetData>
    <row r="1" spans="1:15" x14ac:dyDescent="0.45">
      <c r="A1" s="182" t="s">
        <v>87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5" x14ac:dyDescent="0.4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ht="14.1" thickBot="1" x14ac:dyDescent="0.5">
      <c r="A4" s="192" t="s">
        <v>49</v>
      </c>
      <c r="B4" s="194" t="s">
        <v>50</v>
      </c>
      <c r="C4" s="227" t="s">
        <v>88</v>
      </c>
      <c r="D4" s="228"/>
      <c r="E4" s="229"/>
      <c r="F4" s="227" t="s">
        <v>89</v>
      </c>
      <c r="G4" s="228"/>
      <c r="H4" s="229"/>
      <c r="I4" s="227" t="s">
        <v>90</v>
      </c>
      <c r="J4" s="228"/>
      <c r="K4" s="229"/>
      <c r="L4" s="227" t="s">
        <v>91</v>
      </c>
      <c r="M4" s="228"/>
      <c r="N4" s="229"/>
      <c r="O4" s="200" t="s">
        <v>92</v>
      </c>
    </row>
    <row r="5" spans="1:15" ht="14.1" thickTop="1" x14ac:dyDescent="0.45">
      <c r="A5" s="193"/>
      <c r="B5" s="195"/>
      <c r="C5" s="68" t="s">
        <v>30</v>
      </c>
      <c r="D5" s="68" t="s">
        <v>33</v>
      </c>
      <c r="E5" s="68" t="s">
        <v>7</v>
      </c>
      <c r="F5" s="68" t="s">
        <v>30</v>
      </c>
      <c r="G5" s="68" t="s">
        <v>33</v>
      </c>
      <c r="H5" s="68" t="s">
        <v>7</v>
      </c>
      <c r="I5" s="68" t="s">
        <v>30</v>
      </c>
      <c r="J5" s="68" t="s">
        <v>33</v>
      </c>
      <c r="K5" s="68" t="s">
        <v>7</v>
      </c>
      <c r="L5" s="68" t="s">
        <v>30</v>
      </c>
      <c r="M5" s="68" t="s">
        <v>33</v>
      </c>
      <c r="N5" s="68" t="s">
        <v>7</v>
      </c>
      <c r="O5" s="201"/>
    </row>
    <row r="6" spans="1:15" x14ac:dyDescent="0.45">
      <c r="A6" s="27">
        <v>1</v>
      </c>
      <c r="B6" s="27" t="s">
        <v>51</v>
      </c>
      <c r="C6" s="10">
        <f>1763043+14+1+3</f>
        <v>1763061</v>
      </c>
      <c r="D6" s="10">
        <f>1644575+17+2</f>
        <v>1644594</v>
      </c>
      <c r="E6" s="10">
        <v>3407655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69">
        <v>3407655</v>
      </c>
    </row>
    <row r="7" spans="1:15" x14ac:dyDescent="0.45">
      <c r="A7" s="26">
        <v>2</v>
      </c>
      <c r="B7" s="26" t="s">
        <v>52</v>
      </c>
      <c r="C7" s="15">
        <f>2077693+22+2</f>
        <v>2077717</v>
      </c>
      <c r="D7" s="15">
        <f>1950002+31+2+4</f>
        <v>1950039</v>
      </c>
      <c r="E7" s="15">
        <v>4027756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70">
        <v>4027756</v>
      </c>
    </row>
    <row r="8" spans="1:15" x14ac:dyDescent="0.45">
      <c r="A8" s="27">
        <v>3</v>
      </c>
      <c r="B8" s="27" t="s">
        <v>53</v>
      </c>
      <c r="C8" s="10">
        <v>1903193</v>
      </c>
      <c r="D8" s="10">
        <v>1795347</v>
      </c>
      <c r="E8" s="10">
        <v>3698540</v>
      </c>
      <c r="F8" s="10">
        <v>50</v>
      </c>
      <c r="G8" s="10">
        <v>111</v>
      </c>
      <c r="H8" s="10">
        <v>161</v>
      </c>
      <c r="I8" s="10">
        <v>5</v>
      </c>
      <c r="J8" s="10">
        <v>6</v>
      </c>
      <c r="K8" s="10">
        <v>11</v>
      </c>
      <c r="L8" s="10">
        <v>7</v>
      </c>
      <c r="M8" s="10">
        <v>4</v>
      </c>
      <c r="N8" s="10">
        <v>11</v>
      </c>
      <c r="O8" s="69">
        <v>3698723</v>
      </c>
    </row>
    <row r="9" spans="1:15" x14ac:dyDescent="0.45">
      <c r="A9" s="26">
        <v>4</v>
      </c>
      <c r="B9" s="26" t="s">
        <v>54</v>
      </c>
      <c r="C9" s="15">
        <v>1583422</v>
      </c>
      <c r="D9" s="15">
        <v>1477222</v>
      </c>
      <c r="E9" s="15">
        <v>3060644</v>
      </c>
      <c r="F9" s="15">
        <v>5455</v>
      </c>
      <c r="G9" s="15">
        <v>78665</v>
      </c>
      <c r="H9" s="15">
        <v>84120</v>
      </c>
      <c r="I9" s="15">
        <v>32</v>
      </c>
      <c r="J9" s="15">
        <v>707</v>
      </c>
      <c r="K9" s="15">
        <v>739</v>
      </c>
      <c r="L9" s="15">
        <v>12</v>
      </c>
      <c r="M9" s="15">
        <v>128</v>
      </c>
      <c r="N9" s="15">
        <v>140</v>
      </c>
      <c r="O9" s="70">
        <v>3145643</v>
      </c>
    </row>
    <row r="10" spans="1:15" x14ac:dyDescent="0.45">
      <c r="A10" s="27">
        <v>5</v>
      </c>
      <c r="B10" s="27" t="s">
        <v>55</v>
      </c>
      <c r="C10" s="10">
        <v>1756928</v>
      </c>
      <c r="D10" s="10">
        <v>1137616</v>
      </c>
      <c r="E10" s="10">
        <v>2894544</v>
      </c>
      <c r="F10" s="10">
        <v>236438</v>
      </c>
      <c r="G10" s="10">
        <v>743423</v>
      </c>
      <c r="H10" s="10">
        <v>979861</v>
      </c>
      <c r="I10" s="10">
        <v>1748</v>
      </c>
      <c r="J10" s="10">
        <v>12957</v>
      </c>
      <c r="K10" s="10">
        <v>14705</v>
      </c>
      <c r="L10" s="10">
        <v>259</v>
      </c>
      <c r="M10" s="10">
        <v>1933</v>
      </c>
      <c r="N10" s="10">
        <v>2192</v>
      </c>
      <c r="O10" s="69">
        <v>3891302</v>
      </c>
    </row>
    <row r="11" spans="1:15" x14ac:dyDescent="0.45">
      <c r="A11" s="26">
        <v>6</v>
      </c>
      <c r="B11" s="26" t="s">
        <v>56</v>
      </c>
      <c r="C11" s="15">
        <v>974446</v>
      </c>
      <c r="D11" s="15">
        <v>369620</v>
      </c>
      <c r="E11" s="15">
        <v>1344066</v>
      </c>
      <c r="F11" s="15">
        <v>938437</v>
      </c>
      <c r="G11" s="15">
        <v>1441520</v>
      </c>
      <c r="H11" s="15">
        <v>2379957</v>
      </c>
      <c r="I11" s="15">
        <v>10798</v>
      </c>
      <c r="J11" s="15">
        <v>36588</v>
      </c>
      <c r="K11" s="15">
        <v>47386</v>
      </c>
      <c r="L11" s="15">
        <v>1617</v>
      </c>
      <c r="M11" s="15">
        <v>6290</v>
      </c>
      <c r="N11" s="15">
        <v>7907</v>
      </c>
      <c r="O11" s="70">
        <v>3779316</v>
      </c>
    </row>
    <row r="12" spans="1:15" x14ac:dyDescent="0.45">
      <c r="A12" s="27">
        <v>7</v>
      </c>
      <c r="B12" s="27" t="s">
        <v>57</v>
      </c>
      <c r="C12" s="10">
        <v>410315</v>
      </c>
      <c r="D12" s="10">
        <v>121295</v>
      </c>
      <c r="E12" s="10">
        <v>531610</v>
      </c>
      <c r="F12" s="10">
        <v>1368346</v>
      </c>
      <c r="G12" s="10">
        <v>1571780</v>
      </c>
      <c r="H12" s="10">
        <v>2940126</v>
      </c>
      <c r="I12" s="10">
        <v>22405</v>
      </c>
      <c r="J12" s="10">
        <v>52200</v>
      </c>
      <c r="K12" s="10">
        <v>74605</v>
      </c>
      <c r="L12" s="10">
        <v>4008</v>
      </c>
      <c r="M12" s="10">
        <v>13798</v>
      </c>
      <c r="N12" s="10">
        <v>17806</v>
      </c>
      <c r="O12" s="69">
        <v>3564147</v>
      </c>
    </row>
    <row r="13" spans="1:15" x14ac:dyDescent="0.45">
      <c r="A13" s="26">
        <v>8</v>
      </c>
      <c r="B13" s="26" t="s">
        <v>58</v>
      </c>
      <c r="C13" s="15">
        <v>218432</v>
      </c>
      <c r="D13" s="15">
        <v>64565</v>
      </c>
      <c r="E13" s="15">
        <v>282997</v>
      </c>
      <c r="F13" s="15">
        <v>1687163</v>
      </c>
      <c r="G13" s="15">
        <v>1795279</v>
      </c>
      <c r="H13" s="15">
        <v>3482442</v>
      </c>
      <c r="I13" s="15">
        <v>34795</v>
      </c>
      <c r="J13" s="15">
        <v>75191</v>
      </c>
      <c r="K13" s="15">
        <v>109986</v>
      </c>
      <c r="L13" s="15">
        <v>7969</v>
      </c>
      <c r="M13" s="15">
        <v>30353</v>
      </c>
      <c r="N13" s="15">
        <v>38322</v>
      </c>
      <c r="O13" s="70">
        <v>3913747</v>
      </c>
    </row>
    <row r="14" spans="1:15" x14ac:dyDescent="0.45">
      <c r="A14" s="27">
        <v>9</v>
      </c>
      <c r="B14" s="27" t="s">
        <v>59</v>
      </c>
      <c r="C14" s="10">
        <v>106172</v>
      </c>
      <c r="D14" s="10">
        <v>39775</v>
      </c>
      <c r="E14" s="10">
        <v>145947</v>
      </c>
      <c r="F14" s="10">
        <v>1620512</v>
      </c>
      <c r="G14" s="10">
        <v>1646507</v>
      </c>
      <c r="H14" s="10">
        <v>3267019</v>
      </c>
      <c r="I14" s="10">
        <v>37634</v>
      </c>
      <c r="J14" s="10">
        <v>79862</v>
      </c>
      <c r="K14" s="10">
        <v>117496</v>
      </c>
      <c r="L14" s="10">
        <v>12190</v>
      </c>
      <c r="M14" s="10">
        <v>55911</v>
      </c>
      <c r="N14" s="10">
        <v>68101</v>
      </c>
      <c r="O14" s="69">
        <v>3598563</v>
      </c>
    </row>
    <row r="15" spans="1:15" x14ac:dyDescent="0.45">
      <c r="A15" s="26">
        <v>10</v>
      </c>
      <c r="B15" s="26" t="s">
        <v>60</v>
      </c>
      <c r="C15" s="15">
        <v>55102</v>
      </c>
      <c r="D15" s="15">
        <v>28462</v>
      </c>
      <c r="E15" s="15">
        <v>83564</v>
      </c>
      <c r="F15" s="15">
        <v>1531511</v>
      </c>
      <c r="G15" s="15">
        <v>1441110</v>
      </c>
      <c r="H15" s="15">
        <v>2972621</v>
      </c>
      <c r="I15" s="15">
        <v>34922</v>
      </c>
      <c r="J15" s="15">
        <v>75277</v>
      </c>
      <c r="K15" s="15">
        <v>110199</v>
      </c>
      <c r="L15" s="15">
        <v>16991</v>
      </c>
      <c r="M15" s="15">
        <v>91516</v>
      </c>
      <c r="N15" s="15">
        <v>108507</v>
      </c>
      <c r="O15" s="70">
        <v>3274891</v>
      </c>
    </row>
    <row r="16" spans="1:15" x14ac:dyDescent="0.45">
      <c r="A16" s="27">
        <v>11</v>
      </c>
      <c r="B16" s="27" t="s">
        <v>61</v>
      </c>
      <c r="C16" s="10">
        <v>28321</v>
      </c>
      <c r="D16" s="10">
        <v>20074</v>
      </c>
      <c r="E16" s="10">
        <v>48395</v>
      </c>
      <c r="F16" s="10">
        <v>1305802</v>
      </c>
      <c r="G16" s="10">
        <v>1154730</v>
      </c>
      <c r="H16" s="10">
        <v>2460532</v>
      </c>
      <c r="I16" s="10">
        <v>28053</v>
      </c>
      <c r="J16" s="10">
        <v>62799</v>
      </c>
      <c r="K16" s="10">
        <v>90852</v>
      </c>
      <c r="L16" s="10">
        <v>24223</v>
      </c>
      <c r="M16" s="10">
        <v>144004</v>
      </c>
      <c r="N16" s="10">
        <v>168227</v>
      </c>
      <c r="O16" s="69">
        <v>2768006</v>
      </c>
    </row>
    <row r="17" spans="1:15" x14ac:dyDescent="0.45">
      <c r="A17" s="26">
        <v>12</v>
      </c>
      <c r="B17" s="26" t="s">
        <v>62</v>
      </c>
      <c r="C17" s="15">
        <v>13686</v>
      </c>
      <c r="D17" s="15">
        <v>11931</v>
      </c>
      <c r="E17" s="15">
        <v>25617</v>
      </c>
      <c r="F17" s="15">
        <v>1060115</v>
      </c>
      <c r="G17" s="15">
        <v>861810</v>
      </c>
      <c r="H17" s="15">
        <v>1921925</v>
      </c>
      <c r="I17" s="15">
        <v>19230</v>
      </c>
      <c r="J17" s="15">
        <v>49832</v>
      </c>
      <c r="K17" s="15">
        <v>69062</v>
      </c>
      <c r="L17" s="15">
        <v>30670</v>
      </c>
      <c r="M17" s="15">
        <v>187934</v>
      </c>
      <c r="N17" s="15">
        <v>218604</v>
      </c>
      <c r="O17" s="70">
        <v>2235208</v>
      </c>
    </row>
    <row r="18" spans="1:15" x14ac:dyDescent="0.45">
      <c r="A18" s="27">
        <v>13</v>
      </c>
      <c r="B18" s="27" t="s">
        <v>63</v>
      </c>
      <c r="C18" s="10">
        <v>7171</v>
      </c>
      <c r="D18" s="10">
        <v>7667</v>
      </c>
      <c r="E18" s="10">
        <v>14838</v>
      </c>
      <c r="F18" s="10">
        <v>797406</v>
      </c>
      <c r="G18" s="10">
        <v>557047</v>
      </c>
      <c r="H18" s="10">
        <v>1354453</v>
      </c>
      <c r="I18" s="10">
        <v>12561</v>
      </c>
      <c r="J18" s="10">
        <v>35045</v>
      </c>
      <c r="K18" s="10">
        <v>47606</v>
      </c>
      <c r="L18" s="10">
        <v>37133</v>
      </c>
      <c r="M18" s="10">
        <v>218088</v>
      </c>
      <c r="N18" s="10">
        <v>255221</v>
      </c>
      <c r="O18" s="69">
        <v>1672118</v>
      </c>
    </row>
    <row r="19" spans="1:15" x14ac:dyDescent="0.45">
      <c r="A19" s="26">
        <v>14</v>
      </c>
      <c r="B19" s="26" t="s">
        <v>64</v>
      </c>
      <c r="C19" s="15">
        <v>3599</v>
      </c>
      <c r="D19" s="15">
        <v>5036</v>
      </c>
      <c r="E19" s="15">
        <v>8635</v>
      </c>
      <c r="F19" s="15">
        <v>590082</v>
      </c>
      <c r="G19" s="15">
        <v>328648</v>
      </c>
      <c r="H19" s="15">
        <v>918730</v>
      </c>
      <c r="I19" s="15">
        <v>8430</v>
      </c>
      <c r="J19" s="15">
        <v>24566</v>
      </c>
      <c r="K19" s="15">
        <v>32996</v>
      </c>
      <c r="L19" s="15">
        <v>39997</v>
      </c>
      <c r="M19" s="15">
        <v>216445</v>
      </c>
      <c r="N19" s="15">
        <v>256442</v>
      </c>
      <c r="O19" s="70">
        <v>1216803</v>
      </c>
    </row>
    <row r="20" spans="1:15" x14ac:dyDescent="0.45">
      <c r="A20" s="27">
        <v>15</v>
      </c>
      <c r="B20" s="27" t="s">
        <v>65</v>
      </c>
      <c r="C20" s="10">
        <v>1644</v>
      </c>
      <c r="D20" s="10">
        <v>3014</v>
      </c>
      <c r="E20" s="10">
        <v>4658</v>
      </c>
      <c r="F20" s="10">
        <v>316328</v>
      </c>
      <c r="G20" s="10">
        <v>162161</v>
      </c>
      <c r="H20" s="10">
        <v>478489</v>
      </c>
      <c r="I20" s="10">
        <v>4370</v>
      </c>
      <c r="J20" s="10">
        <v>15044</v>
      </c>
      <c r="K20" s="10">
        <v>19414</v>
      </c>
      <c r="L20" s="10">
        <v>32305</v>
      </c>
      <c r="M20" s="10">
        <v>183316</v>
      </c>
      <c r="N20" s="10">
        <v>215621</v>
      </c>
      <c r="O20" s="69">
        <v>718182</v>
      </c>
    </row>
    <row r="21" spans="1:15" x14ac:dyDescent="0.45">
      <c r="A21" s="26">
        <v>16</v>
      </c>
      <c r="B21" s="26" t="s">
        <v>66</v>
      </c>
      <c r="C21" s="15">
        <v>1659</v>
      </c>
      <c r="D21" s="15">
        <v>3597</v>
      </c>
      <c r="E21" s="15">
        <v>5256</v>
      </c>
      <c r="F21" s="15">
        <v>368320</v>
      </c>
      <c r="G21" s="15">
        <v>119409</v>
      </c>
      <c r="H21" s="15">
        <v>487729</v>
      </c>
      <c r="I21" s="15">
        <v>5891</v>
      </c>
      <c r="J21" s="15">
        <v>19092</v>
      </c>
      <c r="K21" s="15">
        <v>24983</v>
      </c>
      <c r="L21" s="15">
        <v>64905</v>
      </c>
      <c r="M21" s="15">
        <v>284664</v>
      </c>
      <c r="N21" s="15">
        <v>349569</v>
      </c>
      <c r="O21" s="70">
        <v>867537</v>
      </c>
    </row>
    <row r="22" spans="1:15" x14ac:dyDescent="0.45">
      <c r="A22" s="202" t="s">
        <v>34</v>
      </c>
      <c r="B22" s="203"/>
      <c r="C22" s="34">
        <f t="shared" ref="C22:O22" si="0">SUM(C6:C21)</f>
        <v>10904868</v>
      </c>
      <c r="D22" s="34">
        <f t="shared" si="0"/>
        <v>8679854</v>
      </c>
      <c r="E22" s="34">
        <f t="shared" si="0"/>
        <v>19584722</v>
      </c>
      <c r="F22" s="34">
        <f t="shared" si="0"/>
        <v>11825965</v>
      </c>
      <c r="G22" s="34">
        <f t="shared" si="0"/>
        <v>11902200</v>
      </c>
      <c r="H22" s="34">
        <f t="shared" si="0"/>
        <v>23728165</v>
      </c>
      <c r="I22" s="34">
        <f t="shared" si="0"/>
        <v>220874</v>
      </c>
      <c r="J22" s="34">
        <f t="shared" si="0"/>
        <v>539166</v>
      </c>
      <c r="K22" s="34">
        <f t="shared" si="0"/>
        <v>760040</v>
      </c>
      <c r="L22" s="34">
        <f t="shared" si="0"/>
        <v>272286</v>
      </c>
      <c r="M22" s="34">
        <f t="shared" si="0"/>
        <v>1434384</v>
      </c>
      <c r="N22" s="34">
        <f t="shared" si="0"/>
        <v>1706670</v>
      </c>
      <c r="O22" s="71">
        <f t="shared" si="0"/>
        <v>45779597</v>
      </c>
    </row>
    <row r="24" spans="1:15" x14ac:dyDescent="0.45">
      <c r="A24" s="25" t="s">
        <v>86</v>
      </c>
    </row>
  </sheetData>
  <mergeCells count="10">
    <mergeCell ref="A22:B22"/>
    <mergeCell ref="A1:O1"/>
    <mergeCell ref="A4:A5"/>
    <mergeCell ref="B4:B5"/>
    <mergeCell ref="C4:E4"/>
    <mergeCell ref="F4:H4"/>
    <mergeCell ref="I4:K4"/>
    <mergeCell ref="L4:N4"/>
    <mergeCell ref="O4:O5"/>
    <mergeCell ref="A2:O2"/>
  </mergeCells>
  <pageMargins left="0.7" right="0.7" top="0.75" bottom="0.75" header="0.3" footer="0.3"/>
  <ignoredErrors>
    <ignoredError sqref="B8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9"/>
  <sheetViews>
    <sheetView workbookViewId="0">
      <selection activeCell="G21" sqref="G21"/>
    </sheetView>
  </sheetViews>
  <sheetFormatPr defaultRowHeight="12.3" x14ac:dyDescent="0.4"/>
  <cols>
    <col min="1" max="1" width="7" style="37" bestFit="1" customWidth="1"/>
    <col min="2" max="3" width="17.1640625" customWidth="1"/>
    <col min="4" max="4" width="8" customWidth="1"/>
    <col min="5" max="5" width="17.1640625" customWidth="1"/>
    <col min="6" max="6" width="8.609375" customWidth="1"/>
    <col min="7" max="7" width="17.1640625" customWidth="1"/>
    <col min="8" max="8" width="9.1640625" customWidth="1"/>
    <col min="10" max="10" width="9" customWidth="1"/>
    <col min="259" max="259" width="7" bestFit="1" customWidth="1"/>
    <col min="260" max="263" width="17.1640625" customWidth="1"/>
    <col min="264" max="264" width="8.1640625" bestFit="1" customWidth="1"/>
    <col min="266" max="266" width="9" customWidth="1"/>
    <col min="515" max="515" width="7" bestFit="1" customWidth="1"/>
    <col min="516" max="519" width="17.1640625" customWidth="1"/>
    <col min="520" max="520" width="8.1640625" bestFit="1" customWidth="1"/>
    <col min="522" max="522" width="9" customWidth="1"/>
    <col min="771" max="771" width="7" bestFit="1" customWidth="1"/>
    <col min="772" max="775" width="17.1640625" customWidth="1"/>
    <col min="776" max="776" width="8.1640625" bestFit="1" customWidth="1"/>
    <col min="778" max="778" width="9" customWidth="1"/>
    <col min="1027" max="1027" width="7" bestFit="1" customWidth="1"/>
    <col min="1028" max="1031" width="17.1640625" customWidth="1"/>
    <col min="1032" max="1032" width="8.1640625" bestFit="1" customWidth="1"/>
    <col min="1034" max="1034" width="9" customWidth="1"/>
    <col min="1283" max="1283" width="7" bestFit="1" customWidth="1"/>
    <col min="1284" max="1287" width="17.1640625" customWidth="1"/>
    <col min="1288" max="1288" width="8.1640625" bestFit="1" customWidth="1"/>
    <col min="1290" max="1290" width="9" customWidth="1"/>
    <col min="1539" max="1539" width="7" bestFit="1" customWidth="1"/>
    <col min="1540" max="1543" width="17.1640625" customWidth="1"/>
    <col min="1544" max="1544" width="8.1640625" bestFit="1" customWidth="1"/>
    <col min="1546" max="1546" width="9" customWidth="1"/>
    <col min="1795" max="1795" width="7" bestFit="1" customWidth="1"/>
    <col min="1796" max="1799" width="17.1640625" customWidth="1"/>
    <col min="1800" max="1800" width="8.1640625" bestFit="1" customWidth="1"/>
    <col min="1802" max="1802" width="9" customWidth="1"/>
    <col min="2051" max="2051" width="7" bestFit="1" customWidth="1"/>
    <col min="2052" max="2055" width="17.1640625" customWidth="1"/>
    <col min="2056" max="2056" width="8.1640625" bestFit="1" customWidth="1"/>
    <col min="2058" max="2058" width="9" customWidth="1"/>
    <col min="2307" max="2307" width="7" bestFit="1" customWidth="1"/>
    <col min="2308" max="2311" width="17.1640625" customWidth="1"/>
    <col min="2312" max="2312" width="8.1640625" bestFit="1" customWidth="1"/>
    <col min="2314" max="2314" width="9" customWidth="1"/>
    <col min="2563" max="2563" width="7" bestFit="1" customWidth="1"/>
    <col min="2564" max="2567" width="17.1640625" customWidth="1"/>
    <col min="2568" max="2568" width="8.1640625" bestFit="1" customWidth="1"/>
    <col min="2570" max="2570" width="9" customWidth="1"/>
    <col min="2819" max="2819" width="7" bestFit="1" customWidth="1"/>
    <col min="2820" max="2823" width="17.1640625" customWidth="1"/>
    <col min="2824" max="2824" width="8.1640625" bestFit="1" customWidth="1"/>
    <col min="2826" max="2826" width="9" customWidth="1"/>
    <col min="3075" max="3075" width="7" bestFit="1" customWidth="1"/>
    <col min="3076" max="3079" width="17.1640625" customWidth="1"/>
    <col min="3080" max="3080" width="8.1640625" bestFit="1" customWidth="1"/>
    <col min="3082" max="3082" width="9" customWidth="1"/>
    <col min="3331" max="3331" width="7" bestFit="1" customWidth="1"/>
    <col min="3332" max="3335" width="17.1640625" customWidth="1"/>
    <col min="3336" max="3336" width="8.1640625" bestFit="1" customWidth="1"/>
    <col min="3338" max="3338" width="9" customWidth="1"/>
    <col min="3587" max="3587" width="7" bestFit="1" customWidth="1"/>
    <col min="3588" max="3591" width="17.1640625" customWidth="1"/>
    <col min="3592" max="3592" width="8.1640625" bestFit="1" customWidth="1"/>
    <col min="3594" max="3594" width="9" customWidth="1"/>
    <col min="3843" max="3843" width="7" bestFit="1" customWidth="1"/>
    <col min="3844" max="3847" width="17.1640625" customWidth="1"/>
    <col min="3848" max="3848" width="8.1640625" bestFit="1" customWidth="1"/>
    <col min="3850" max="3850" width="9" customWidth="1"/>
    <col min="4099" max="4099" width="7" bestFit="1" customWidth="1"/>
    <col min="4100" max="4103" width="17.1640625" customWidth="1"/>
    <col min="4104" max="4104" width="8.1640625" bestFit="1" customWidth="1"/>
    <col min="4106" max="4106" width="9" customWidth="1"/>
    <col min="4355" max="4355" width="7" bestFit="1" customWidth="1"/>
    <col min="4356" max="4359" width="17.1640625" customWidth="1"/>
    <col min="4360" max="4360" width="8.1640625" bestFit="1" customWidth="1"/>
    <col min="4362" max="4362" width="9" customWidth="1"/>
    <col min="4611" max="4611" width="7" bestFit="1" customWidth="1"/>
    <col min="4612" max="4615" width="17.1640625" customWidth="1"/>
    <col min="4616" max="4616" width="8.1640625" bestFit="1" customWidth="1"/>
    <col min="4618" max="4618" width="9" customWidth="1"/>
    <col min="4867" max="4867" width="7" bestFit="1" customWidth="1"/>
    <col min="4868" max="4871" width="17.1640625" customWidth="1"/>
    <col min="4872" max="4872" width="8.1640625" bestFit="1" customWidth="1"/>
    <col min="4874" max="4874" width="9" customWidth="1"/>
    <col min="5123" max="5123" width="7" bestFit="1" customWidth="1"/>
    <col min="5124" max="5127" width="17.1640625" customWidth="1"/>
    <col min="5128" max="5128" width="8.1640625" bestFit="1" customWidth="1"/>
    <col min="5130" max="5130" width="9" customWidth="1"/>
    <col min="5379" max="5379" width="7" bestFit="1" customWidth="1"/>
    <col min="5380" max="5383" width="17.1640625" customWidth="1"/>
    <col min="5384" max="5384" width="8.1640625" bestFit="1" customWidth="1"/>
    <col min="5386" max="5386" width="9" customWidth="1"/>
    <col min="5635" max="5635" width="7" bestFit="1" customWidth="1"/>
    <col min="5636" max="5639" width="17.1640625" customWidth="1"/>
    <col min="5640" max="5640" width="8.1640625" bestFit="1" customWidth="1"/>
    <col min="5642" max="5642" width="9" customWidth="1"/>
    <col min="5891" max="5891" width="7" bestFit="1" customWidth="1"/>
    <col min="5892" max="5895" width="17.1640625" customWidth="1"/>
    <col min="5896" max="5896" width="8.1640625" bestFit="1" customWidth="1"/>
    <col min="5898" max="5898" width="9" customWidth="1"/>
    <col min="6147" max="6147" width="7" bestFit="1" customWidth="1"/>
    <col min="6148" max="6151" width="17.1640625" customWidth="1"/>
    <col min="6152" max="6152" width="8.1640625" bestFit="1" customWidth="1"/>
    <col min="6154" max="6154" width="9" customWidth="1"/>
    <col min="6403" max="6403" width="7" bestFit="1" customWidth="1"/>
    <col min="6404" max="6407" width="17.1640625" customWidth="1"/>
    <col min="6408" max="6408" width="8.1640625" bestFit="1" customWidth="1"/>
    <col min="6410" max="6410" width="9" customWidth="1"/>
    <col min="6659" max="6659" width="7" bestFit="1" customWidth="1"/>
    <col min="6660" max="6663" width="17.1640625" customWidth="1"/>
    <col min="6664" max="6664" width="8.1640625" bestFit="1" customWidth="1"/>
    <col min="6666" max="6666" width="9" customWidth="1"/>
    <col min="6915" max="6915" width="7" bestFit="1" customWidth="1"/>
    <col min="6916" max="6919" width="17.1640625" customWidth="1"/>
    <col min="6920" max="6920" width="8.1640625" bestFit="1" customWidth="1"/>
    <col min="6922" max="6922" width="9" customWidth="1"/>
    <col min="7171" max="7171" width="7" bestFit="1" customWidth="1"/>
    <col min="7172" max="7175" width="17.1640625" customWidth="1"/>
    <col min="7176" max="7176" width="8.1640625" bestFit="1" customWidth="1"/>
    <col min="7178" max="7178" width="9" customWidth="1"/>
    <col min="7427" max="7427" width="7" bestFit="1" customWidth="1"/>
    <col min="7428" max="7431" width="17.1640625" customWidth="1"/>
    <col min="7432" max="7432" width="8.1640625" bestFit="1" customWidth="1"/>
    <col min="7434" max="7434" width="9" customWidth="1"/>
    <col min="7683" max="7683" width="7" bestFit="1" customWidth="1"/>
    <col min="7684" max="7687" width="17.1640625" customWidth="1"/>
    <col min="7688" max="7688" width="8.1640625" bestFit="1" customWidth="1"/>
    <col min="7690" max="7690" width="9" customWidth="1"/>
    <col min="7939" max="7939" width="7" bestFit="1" customWidth="1"/>
    <col min="7940" max="7943" width="17.1640625" customWidth="1"/>
    <col min="7944" max="7944" width="8.1640625" bestFit="1" customWidth="1"/>
    <col min="7946" max="7946" width="9" customWidth="1"/>
    <col min="8195" max="8195" width="7" bestFit="1" customWidth="1"/>
    <col min="8196" max="8199" width="17.1640625" customWidth="1"/>
    <col min="8200" max="8200" width="8.1640625" bestFit="1" customWidth="1"/>
    <col min="8202" max="8202" width="9" customWidth="1"/>
    <col min="8451" max="8451" width="7" bestFit="1" customWidth="1"/>
    <col min="8452" max="8455" width="17.1640625" customWidth="1"/>
    <col min="8456" max="8456" width="8.1640625" bestFit="1" customWidth="1"/>
    <col min="8458" max="8458" width="9" customWidth="1"/>
    <col min="8707" max="8707" width="7" bestFit="1" customWidth="1"/>
    <col min="8708" max="8711" width="17.1640625" customWidth="1"/>
    <col min="8712" max="8712" width="8.1640625" bestFit="1" customWidth="1"/>
    <col min="8714" max="8714" width="9" customWidth="1"/>
    <col min="8963" max="8963" width="7" bestFit="1" customWidth="1"/>
    <col min="8964" max="8967" width="17.1640625" customWidth="1"/>
    <col min="8968" max="8968" width="8.1640625" bestFit="1" customWidth="1"/>
    <col min="8970" max="8970" width="9" customWidth="1"/>
    <col min="9219" max="9219" width="7" bestFit="1" customWidth="1"/>
    <col min="9220" max="9223" width="17.1640625" customWidth="1"/>
    <col min="9224" max="9224" width="8.1640625" bestFit="1" customWidth="1"/>
    <col min="9226" max="9226" width="9" customWidth="1"/>
    <col min="9475" max="9475" width="7" bestFit="1" customWidth="1"/>
    <col min="9476" max="9479" width="17.1640625" customWidth="1"/>
    <col min="9480" max="9480" width="8.1640625" bestFit="1" customWidth="1"/>
    <col min="9482" max="9482" width="9" customWidth="1"/>
    <col min="9731" max="9731" width="7" bestFit="1" customWidth="1"/>
    <col min="9732" max="9735" width="17.1640625" customWidth="1"/>
    <col min="9736" max="9736" width="8.1640625" bestFit="1" customWidth="1"/>
    <col min="9738" max="9738" width="9" customWidth="1"/>
    <col min="9987" max="9987" width="7" bestFit="1" customWidth="1"/>
    <col min="9988" max="9991" width="17.1640625" customWidth="1"/>
    <col min="9992" max="9992" width="8.1640625" bestFit="1" customWidth="1"/>
    <col min="9994" max="9994" width="9" customWidth="1"/>
    <col min="10243" max="10243" width="7" bestFit="1" customWidth="1"/>
    <col min="10244" max="10247" width="17.1640625" customWidth="1"/>
    <col min="10248" max="10248" width="8.1640625" bestFit="1" customWidth="1"/>
    <col min="10250" max="10250" width="9" customWidth="1"/>
    <col min="10499" max="10499" width="7" bestFit="1" customWidth="1"/>
    <col min="10500" max="10503" width="17.1640625" customWidth="1"/>
    <col min="10504" max="10504" width="8.1640625" bestFit="1" customWidth="1"/>
    <col min="10506" max="10506" width="9" customWidth="1"/>
    <col min="10755" max="10755" width="7" bestFit="1" customWidth="1"/>
    <col min="10756" max="10759" width="17.1640625" customWidth="1"/>
    <col min="10760" max="10760" width="8.1640625" bestFit="1" customWidth="1"/>
    <col min="10762" max="10762" width="9" customWidth="1"/>
    <col min="11011" max="11011" width="7" bestFit="1" customWidth="1"/>
    <col min="11012" max="11015" width="17.1640625" customWidth="1"/>
    <col min="11016" max="11016" width="8.1640625" bestFit="1" customWidth="1"/>
    <col min="11018" max="11018" width="9" customWidth="1"/>
    <col min="11267" max="11267" width="7" bestFit="1" customWidth="1"/>
    <col min="11268" max="11271" width="17.1640625" customWidth="1"/>
    <col min="11272" max="11272" width="8.1640625" bestFit="1" customWidth="1"/>
    <col min="11274" max="11274" width="9" customWidth="1"/>
    <col min="11523" max="11523" width="7" bestFit="1" customWidth="1"/>
    <col min="11524" max="11527" width="17.1640625" customWidth="1"/>
    <col min="11528" max="11528" width="8.1640625" bestFit="1" customWidth="1"/>
    <col min="11530" max="11530" width="9" customWidth="1"/>
    <col min="11779" max="11779" width="7" bestFit="1" customWidth="1"/>
    <col min="11780" max="11783" width="17.1640625" customWidth="1"/>
    <col min="11784" max="11784" width="8.1640625" bestFit="1" customWidth="1"/>
    <col min="11786" max="11786" width="9" customWidth="1"/>
    <col min="12035" max="12035" width="7" bestFit="1" customWidth="1"/>
    <col min="12036" max="12039" width="17.1640625" customWidth="1"/>
    <col min="12040" max="12040" width="8.1640625" bestFit="1" customWidth="1"/>
    <col min="12042" max="12042" width="9" customWidth="1"/>
    <col min="12291" max="12291" width="7" bestFit="1" customWidth="1"/>
    <col min="12292" max="12295" width="17.1640625" customWidth="1"/>
    <col min="12296" max="12296" width="8.1640625" bestFit="1" customWidth="1"/>
    <col min="12298" max="12298" width="9" customWidth="1"/>
    <col min="12547" max="12547" width="7" bestFit="1" customWidth="1"/>
    <col min="12548" max="12551" width="17.1640625" customWidth="1"/>
    <col min="12552" max="12552" width="8.1640625" bestFit="1" customWidth="1"/>
    <col min="12554" max="12554" width="9" customWidth="1"/>
    <col min="12803" max="12803" width="7" bestFit="1" customWidth="1"/>
    <col min="12804" max="12807" width="17.1640625" customWidth="1"/>
    <col min="12808" max="12808" width="8.1640625" bestFit="1" customWidth="1"/>
    <col min="12810" max="12810" width="9" customWidth="1"/>
    <col min="13059" max="13059" width="7" bestFit="1" customWidth="1"/>
    <col min="13060" max="13063" width="17.1640625" customWidth="1"/>
    <col min="13064" max="13064" width="8.1640625" bestFit="1" customWidth="1"/>
    <col min="13066" max="13066" width="9" customWidth="1"/>
    <col min="13315" max="13315" width="7" bestFit="1" customWidth="1"/>
    <col min="13316" max="13319" width="17.1640625" customWidth="1"/>
    <col min="13320" max="13320" width="8.1640625" bestFit="1" customWidth="1"/>
    <col min="13322" max="13322" width="9" customWidth="1"/>
    <col min="13571" max="13571" width="7" bestFit="1" customWidth="1"/>
    <col min="13572" max="13575" width="17.1640625" customWidth="1"/>
    <col min="13576" max="13576" width="8.1640625" bestFit="1" customWidth="1"/>
    <col min="13578" max="13578" width="9" customWidth="1"/>
    <col min="13827" max="13827" width="7" bestFit="1" customWidth="1"/>
    <col min="13828" max="13831" width="17.1640625" customWidth="1"/>
    <col min="13832" max="13832" width="8.1640625" bestFit="1" customWidth="1"/>
    <col min="13834" max="13834" width="9" customWidth="1"/>
    <col min="14083" max="14083" width="7" bestFit="1" customWidth="1"/>
    <col min="14084" max="14087" width="17.1640625" customWidth="1"/>
    <col min="14088" max="14088" width="8.1640625" bestFit="1" customWidth="1"/>
    <col min="14090" max="14090" width="9" customWidth="1"/>
    <col min="14339" max="14339" width="7" bestFit="1" customWidth="1"/>
    <col min="14340" max="14343" width="17.1640625" customWidth="1"/>
    <col min="14344" max="14344" width="8.1640625" bestFit="1" customWidth="1"/>
    <col min="14346" max="14346" width="9" customWidth="1"/>
    <col min="14595" max="14595" width="7" bestFit="1" customWidth="1"/>
    <col min="14596" max="14599" width="17.1640625" customWidth="1"/>
    <col min="14600" max="14600" width="8.1640625" bestFit="1" customWidth="1"/>
    <col min="14602" max="14602" width="9" customWidth="1"/>
    <col min="14851" max="14851" width="7" bestFit="1" customWidth="1"/>
    <col min="14852" max="14855" width="17.1640625" customWidth="1"/>
    <col min="14856" max="14856" width="8.1640625" bestFit="1" customWidth="1"/>
    <col min="14858" max="14858" width="9" customWidth="1"/>
    <col min="15107" max="15107" width="7" bestFit="1" customWidth="1"/>
    <col min="15108" max="15111" width="17.1640625" customWidth="1"/>
    <col min="15112" max="15112" width="8.1640625" bestFit="1" customWidth="1"/>
    <col min="15114" max="15114" width="9" customWidth="1"/>
    <col min="15363" max="15363" width="7" bestFit="1" customWidth="1"/>
    <col min="15364" max="15367" width="17.1640625" customWidth="1"/>
    <col min="15368" max="15368" width="8.1640625" bestFit="1" customWidth="1"/>
    <col min="15370" max="15370" width="9" customWidth="1"/>
    <col min="15619" max="15619" width="7" bestFit="1" customWidth="1"/>
    <col min="15620" max="15623" width="17.1640625" customWidth="1"/>
    <col min="15624" max="15624" width="8.1640625" bestFit="1" customWidth="1"/>
    <col min="15626" max="15626" width="9" customWidth="1"/>
    <col min="15875" max="15875" width="7" bestFit="1" customWidth="1"/>
    <col min="15876" max="15879" width="17.1640625" customWidth="1"/>
    <col min="15880" max="15880" width="8.1640625" bestFit="1" customWidth="1"/>
    <col min="15882" max="15882" width="9" customWidth="1"/>
    <col min="16131" max="16131" width="7" bestFit="1" customWidth="1"/>
    <col min="16132" max="16135" width="17.1640625" customWidth="1"/>
    <col min="16136" max="16136" width="8.1640625" bestFit="1" customWidth="1"/>
    <col min="16138" max="16138" width="9" customWidth="1"/>
  </cols>
  <sheetData>
    <row r="1" spans="1:16" ht="13.8" x14ac:dyDescent="0.45">
      <c r="A1" s="182" t="s">
        <v>73</v>
      </c>
      <c r="B1" s="182"/>
      <c r="C1" s="182"/>
      <c r="D1" s="182"/>
      <c r="E1" s="182"/>
      <c r="F1" s="182"/>
      <c r="G1" s="182"/>
      <c r="H1" s="182"/>
    </row>
    <row r="2" spans="1:16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56"/>
      <c r="J2" s="56"/>
    </row>
    <row r="3" spans="1:16" ht="13.8" x14ac:dyDescent="0.45">
      <c r="A3" s="102"/>
      <c r="B3" s="102"/>
      <c r="C3" s="102"/>
      <c r="D3" s="102"/>
      <c r="E3" s="102"/>
      <c r="F3" s="102"/>
      <c r="G3" s="102"/>
      <c r="H3" s="102"/>
      <c r="I3" s="56"/>
      <c r="J3" s="56"/>
    </row>
    <row r="4" spans="1:16" ht="14.1" thickBot="1" x14ac:dyDescent="0.5">
      <c r="A4" s="192" t="s">
        <v>49</v>
      </c>
      <c r="B4" s="194" t="s">
        <v>74</v>
      </c>
      <c r="C4" s="196" t="s">
        <v>30</v>
      </c>
      <c r="D4" s="197"/>
      <c r="E4" s="196" t="s">
        <v>33</v>
      </c>
      <c r="F4" s="197"/>
      <c r="G4" s="196" t="s">
        <v>7</v>
      </c>
      <c r="H4" s="204"/>
    </row>
    <row r="5" spans="1:16" ht="14.1" thickTop="1" x14ac:dyDescent="0.45">
      <c r="A5" s="193"/>
      <c r="B5" s="195"/>
      <c r="C5" s="156" t="s">
        <v>31</v>
      </c>
      <c r="D5" s="156" t="s">
        <v>32</v>
      </c>
      <c r="E5" s="156" t="s">
        <v>31</v>
      </c>
      <c r="F5" s="156" t="s">
        <v>32</v>
      </c>
      <c r="G5" s="156" t="s">
        <v>31</v>
      </c>
      <c r="H5" s="157" t="s">
        <v>32</v>
      </c>
    </row>
    <row r="6" spans="1:16" ht="13.8" x14ac:dyDescent="0.45">
      <c r="A6" s="27">
        <v>1</v>
      </c>
      <c r="B6" s="76" t="s">
        <v>75</v>
      </c>
      <c r="C6" s="10">
        <v>12438350</v>
      </c>
      <c r="D6" s="57">
        <f>C6/$G$17*100</f>
        <v>27.17007316600013</v>
      </c>
      <c r="E6" s="10">
        <v>2399035</v>
      </c>
      <c r="F6" s="57">
        <f>E6/$G$17*100</f>
        <v>5.2404021817841695</v>
      </c>
      <c r="G6" s="10">
        <f>C6+E6</f>
        <v>14837385</v>
      </c>
      <c r="H6" s="45">
        <f>G6/$G$17*100</f>
        <v>32.410475347784299</v>
      </c>
      <c r="N6" s="1"/>
      <c r="O6" s="1"/>
      <c r="P6" s="1"/>
    </row>
    <row r="7" spans="1:16" ht="13.8" x14ac:dyDescent="0.45">
      <c r="A7" s="26">
        <v>2</v>
      </c>
      <c r="B7" s="77" t="s">
        <v>76</v>
      </c>
      <c r="C7" s="15">
        <v>3234</v>
      </c>
      <c r="D7" s="58">
        <f t="shared" ref="D7:D17" si="0">C7/$G$17*100</f>
        <v>7.0642823701571695E-3</v>
      </c>
      <c r="E7" s="15">
        <v>0</v>
      </c>
      <c r="F7" s="58">
        <f t="shared" ref="F7:F17" si="1">E7/$G$17*100</f>
        <v>0</v>
      </c>
      <c r="G7" s="15">
        <v>3344</v>
      </c>
      <c r="H7" s="46">
        <f t="shared" ref="H7:H17" si="2">G7/$G$17*100</f>
        <v>7.3045640834278214E-3</v>
      </c>
    </row>
    <row r="8" spans="1:16" ht="13.8" x14ac:dyDescent="0.45">
      <c r="A8" s="27">
        <v>3</v>
      </c>
      <c r="B8" s="76" t="s">
        <v>77</v>
      </c>
      <c r="C8" s="10">
        <v>0</v>
      </c>
      <c r="D8" s="57">
        <f t="shared" si="0"/>
        <v>0</v>
      </c>
      <c r="E8" s="10">
        <v>11274514</v>
      </c>
      <c r="F8" s="57">
        <f t="shared" si="1"/>
        <v>24.627814001945016</v>
      </c>
      <c r="G8" s="10">
        <v>11274404</v>
      </c>
      <c r="H8" s="45">
        <f t="shared" si="2"/>
        <v>24.627573720231744</v>
      </c>
    </row>
    <row r="9" spans="1:16" ht="13.8" x14ac:dyDescent="0.45">
      <c r="A9" s="26">
        <v>4</v>
      </c>
      <c r="B9" s="77" t="s">
        <v>78</v>
      </c>
      <c r="C9" s="15">
        <v>10359555</v>
      </c>
      <c r="D9" s="58">
        <f t="shared" si="0"/>
        <v>22.629196582923175</v>
      </c>
      <c r="E9" s="15">
        <v>8404334</v>
      </c>
      <c r="F9" s="58">
        <f t="shared" si="1"/>
        <v>18.358252476534471</v>
      </c>
      <c r="G9" s="15">
        <v>18763889</v>
      </c>
      <c r="H9" s="46">
        <f t="shared" si="2"/>
        <v>40.987449059457646</v>
      </c>
    </row>
    <row r="10" spans="1:16" ht="13.8" x14ac:dyDescent="0.45">
      <c r="A10" s="27">
        <v>5</v>
      </c>
      <c r="B10" s="76" t="s">
        <v>79</v>
      </c>
      <c r="C10" s="10">
        <v>3448</v>
      </c>
      <c r="D10" s="57">
        <f t="shared" si="0"/>
        <v>7.5317395214291646E-3</v>
      </c>
      <c r="E10" s="10">
        <v>3384</v>
      </c>
      <c r="F10" s="57">
        <f t="shared" si="1"/>
        <v>7.3919392518898754E-3</v>
      </c>
      <c r="G10" s="10">
        <v>6832</v>
      </c>
      <c r="H10" s="45">
        <f t="shared" si="2"/>
        <v>1.4923678773319042E-2</v>
      </c>
    </row>
    <row r="11" spans="1:16" ht="13.8" x14ac:dyDescent="0.45">
      <c r="A11" s="26">
        <v>6</v>
      </c>
      <c r="B11" s="77" t="s">
        <v>80</v>
      </c>
      <c r="C11" s="15">
        <v>155429</v>
      </c>
      <c r="D11" s="58">
        <f t="shared" si="0"/>
        <v>0.3395158764722197</v>
      </c>
      <c r="E11" s="15">
        <v>118256</v>
      </c>
      <c r="F11" s="58">
        <f t="shared" si="1"/>
        <v>0.25831594804122021</v>
      </c>
      <c r="G11" s="15">
        <v>273685</v>
      </c>
      <c r="H11" s="46">
        <f t="shared" si="2"/>
        <v>0.59783182451343986</v>
      </c>
    </row>
    <row r="12" spans="1:16" ht="13.8" x14ac:dyDescent="0.45">
      <c r="A12" s="27">
        <v>7</v>
      </c>
      <c r="B12" s="76" t="s">
        <v>81</v>
      </c>
      <c r="C12" s="10">
        <v>14525</v>
      </c>
      <c r="D12" s="57">
        <f t="shared" si="0"/>
        <v>3.1728108047783816E-2</v>
      </c>
      <c r="E12" s="10">
        <v>110347</v>
      </c>
      <c r="F12" s="57">
        <f t="shared" si="1"/>
        <v>0.24103969285706031</v>
      </c>
      <c r="G12" s="10">
        <v>124872</v>
      </c>
      <c r="H12" s="45">
        <f t="shared" si="2"/>
        <v>0.27276780090484415</v>
      </c>
    </row>
    <row r="13" spans="1:16" ht="13.8" x14ac:dyDescent="0.45">
      <c r="A13" s="26">
        <v>8</v>
      </c>
      <c r="B13" s="77" t="s">
        <v>82</v>
      </c>
      <c r="C13" s="15">
        <v>7809</v>
      </c>
      <c r="D13" s="58">
        <f t="shared" si="0"/>
        <v>1.7057817263004739E-2</v>
      </c>
      <c r="E13" s="15">
        <v>50644</v>
      </c>
      <c r="F13" s="58">
        <f t="shared" si="1"/>
        <v>0.11062570078980817</v>
      </c>
      <c r="G13" s="15">
        <v>58453</v>
      </c>
      <c r="H13" s="46">
        <f t="shared" si="2"/>
        <v>0.12768351805281292</v>
      </c>
    </row>
    <row r="14" spans="1:16" ht="13.8" x14ac:dyDescent="0.45">
      <c r="A14" s="27">
        <v>9</v>
      </c>
      <c r="B14" s="76" t="s">
        <v>83</v>
      </c>
      <c r="C14" s="10">
        <v>214673</v>
      </c>
      <c r="D14" s="57">
        <f t="shared" si="0"/>
        <v>0.4689272384813698</v>
      </c>
      <c r="E14" s="10">
        <v>167025</v>
      </c>
      <c r="F14" s="57">
        <f t="shared" si="1"/>
        <v>0.36484593780936952</v>
      </c>
      <c r="G14" s="10">
        <v>381698</v>
      </c>
      <c r="H14" s="45">
        <f t="shared" si="2"/>
        <v>0.83377317629073933</v>
      </c>
    </row>
    <row r="15" spans="1:16" ht="13.8" x14ac:dyDescent="0.45">
      <c r="A15" s="26">
        <v>10</v>
      </c>
      <c r="B15" s="77" t="s">
        <v>84</v>
      </c>
      <c r="C15" s="15">
        <v>384</v>
      </c>
      <c r="D15" s="58">
        <f t="shared" si="0"/>
        <v>8.3880161723573054E-4</v>
      </c>
      <c r="E15" s="15">
        <v>1640</v>
      </c>
      <c r="F15" s="58">
        <f t="shared" si="1"/>
        <v>3.5823819069442661E-3</v>
      </c>
      <c r="G15" s="15">
        <v>2024</v>
      </c>
      <c r="H15" s="46">
        <f t="shared" si="2"/>
        <v>4.4211835241799967E-3</v>
      </c>
    </row>
    <row r="16" spans="1:16" ht="13.8" x14ac:dyDescent="0.45">
      <c r="A16" s="27">
        <v>11</v>
      </c>
      <c r="B16" s="76" t="s">
        <v>85</v>
      </c>
      <c r="C16" s="10">
        <v>26586</v>
      </c>
      <c r="D16" s="57">
        <f t="shared" si="0"/>
        <v>5.8073905718305036E-2</v>
      </c>
      <c r="E16" s="10">
        <v>26425</v>
      </c>
      <c r="F16" s="57">
        <f t="shared" si="1"/>
        <v>5.7722220665245259E-2</v>
      </c>
      <c r="G16" s="10">
        <v>53011</v>
      </c>
      <c r="H16" s="45">
        <f t="shared" si="2"/>
        <v>0.1157961263835503</v>
      </c>
    </row>
    <row r="17" spans="1:8" ht="13.8" x14ac:dyDescent="0.45">
      <c r="A17" s="230" t="s">
        <v>34</v>
      </c>
      <c r="B17" s="231"/>
      <c r="C17" s="18">
        <f>SUM(C6:C16)</f>
        <v>23223993</v>
      </c>
      <c r="D17" s="59">
        <f t="shared" si="0"/>
        <v>50.730007518414808</v>
      </c>
      <c r="E17" s="18">
        <f>SUM(E6:E16)</f>
        <v>22555604</v>
      </c>
      <c r="F17" s="59">
        <f t="shared" si="1"/>
        <v>49.269992481585192</v>
      </c>
      <c r="G17" s="18">
        <f>SUM(G6:G16)</f>
        <v>45779597</v>
      </c>
      <c r="H17" s="51">
        <f t="shared" si="2"/>
        <v>100</v>
      </c>
    </row>
    <row r="19" spans="1:8" ht="13.8" x14ac:dyDescent="0.45">
      <c r="A19" s="25" t="s">
        <v>86</v>
      </c>
    </row>
  </sheetData>
  <mergeCells count="8">
    <mergeCell ref="A1:H1"/>
    <mergeCell ref="A2:H2"/>
    <mergeCell ref="A17:B17"/>
    <mergeCell ref="A4:A5"/>
    <mergeCell ref="C4:D4"/>
    <mergeCell ref="E4:F4"/>
    <mergeCell ref="G4:H4"/>
    <mergeCell ref="B4:B5"/>
  </mergeCells>
  <pageMargins left="0.7" right="0.7" top="0.75" bottom="0.75" header="0.3" footer="0.3"/>
  <pageSetup paperSize="9" orientation="portrait" horizontalDpi="0" verticalDpi="0" r:id="rId1"/>
  <ignoredErrors>
    <ignoredError sqref="D17:H17 G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5"/>
  <sheetViews>
    <sheetView workbookViewId="0">
      <selection activeCell="I11" sqref="I11"/>
    </sheetView>
  </sheetViews>
  <sheetFormatPr defaultRowHeight="12.3" x14ac:dyDescent="0.4"/>
  <cols>
    <col min="1" max="1" width="12.27734375" style="37" customWidth="1"/>
    <col min="2" max="2" width="22.5546875" customWidth="1"/>
    <col min="3" max="3" width="14.27734375" bestFit="1" customWidth="1"/>
    <col min="4" max="4" width="9" customWidth="1"/>
    <col min="5" max="5" width="15.83203125" customWidth="1"/>
    <col min="6" max="6" width="8.609375" customWidth="1"/>
    <col min="7" max="7" width="14.27734375" bestFit="1" customWidth="1"/>
    <col min="8" max="8" width="9.71875" customWidth="1"/>
  </cols>
  <sheetData>
    <row r="1" spans="1:8" ht="13.8" x14ac:dyDescent="0.45">
      <c r="A1" s="182" t="s">
        <v>93</v>
      </c>
      <c r="B1" s="182"/>
      <c r="C1" s="182"/>
      <c r="D1" s="182"/>
      <c r="E1" s="182"/>
      <c r="F1" s="182"/>
      <c r="G1" s="182"/>
      <c r="H1" s="182"/>
    </row>
    <row r="2" spans="1:8" ht="13.8" x14ac:dyDescent="0.45">
      <c r="A2" s="182" t="s">
        <v>36</v>
      </c>
      <c r="B2" s="182"/>
      <c r="C2" s="182"/>
      <c r="D2" s="182"/>
      <c r="E2" s="182"/>
      <c r="F2" s="182"/>
      <c r="G2" s="182"/>
      <c r="H2" s="182"/>
    </row>
    <row r="3" spans="1:8" ht="13.8" x14ac:dyDescent="0.45">
      <c r="A3" s="54"/>
      <c r="B3" s="54"/>
      <c r="C3" s="54"/>
      <c r="D3" s="54"/>
      <c r="E3" s="54"/>
      <c r="F3" s="54"/>
      <c r="G3" s="54"/>
      <c r="H3" s="54"/>
    </row>
    <row r="4" spans="1:8" ht="15" customHeight="1" thickBot="1" x14ac:dyDescent="0.45">
      <c r="A4" s="232" t="s">
        <v>29</v>
      </c>
      <c r="B4" s="234" t="s">
        <v>28</v>
      </c>
      <c r="C4" s="236" t="s">
        <v>30</v>
      </c>
      <c r="D4" s="237"/>
      <c r="E4" s="236" t="s">
        <v>33</v>
      </c>
      <c r="F4" s="237"/>
      <c r="G4" s="236" t="s">
        <v>34</v>
      </c>
      <c r="H4" s="238"/>
    </row>
    <row r="5" spans="1:8" ht="14.1" thickTop="1" x14ac:dyDescent="0.45">
      <c r="A5" s="233"/>
      <c r="B5" s="235"/>
      <c r="C5" s="177" t="s">
        <v>31</v>
      </c>
      <c r="D5" s="177" t="s">
        <v>32</v>
      </c>
      <c r="E5" s="177" t="s">
        <v>31</v>
      </c>
      <c r="F5" s="110" t="s">
        <v>32</v>
      </c>
      <c r="G5" s="110" t="s">
        <v>31</v>
      </c>
      <c r="H5" s="110" t="s">
        <v>32</v>
      </c>
    </row>
    <row r="6" spans="1:8" ht="13.8" x14ac:dyDescent="0.45">
      <c r="A6" s="91">
        <v>3201</v>
      </c>
      <c r="B6" s="60" t="s">
        <v>26</v>
      </c>
      <c r="C6" s="61">
        <v>1283733</v>
      </c>
      <c r="D6" s="62">
        <v>8.6520165109957041</v>
      </c>
      <c r="E6" s="61">
        <v>229515</v>
      </c>
      <c r="F6" s="62">
        <v>1.546869613479734</v>
      </c>
      <c r="G6" s="61">
        <v>1513248</v>
      </c>
      <c r="H6" s="62">
        <v>10.198886124475438</v>
      </c>
    </row>
    <row r="7" spans="1:8" ht="13.8" x14ac:dyDescent="0.45">
      <c r="A7" s="92">
        <v>3202</v>
      </c>
      <c r="B7" s="63" t="s">
        <v>9</v>
      </c>
      <c r="C7" s="64">
        <v>715041</v>
      </c>
      <c r="D7" s="65">
        <v>4.8191847822240916</v>
      </c>
      <c r="E7" s="64">
        <v>140557</v>
      </c>
      <c r="F7" s="65">
        <v>0.94731652511544329</v>
      </c>
      <c r="G7" s="64">
        <v>855598</v>
      </c>
      <c r="H7" s="65">
        <v>5.766501307339535</v>
      </c>
    </row>
    <row r="8" spans="1:8" ht="13.8" x14ac:dyDescent="0.45">
      <c r="A8" s="91">
        <v>3203</v>
      </c>
      <c r="B8" s="60" t="s">
        <v>25</v>
      </c>
      <c r="C8" s="61">
        <v>648481</v>
      </c>
      <c r="D8" s="62">
        <v>4.3705882134891025</v>
      </c>
      <c r="E8" s="61">
        <v>123642</v>
      </c>
      <c r="F8" s="62">
        <v>0.83331395660353902</v>
      </c>
      <c r="G8" s="61">
        <v>772123</v>
      </c>
      <c r="H8" s="62">
        <v>5.2039021700926416</v>
      </c>
    </row>
    <row r="9" spans="1:8" ht="13.8" x14ac:dyDescent="0.45">
      <c r="A9" s="92">
        <v>3204</v>
      </c>
      <c r="B9" s="63" t="s">
        <v>19</v>
      </c>
      <c r="C9" s="64">
        <v>938791</v>
      </c>
      <c r="D9" s="65">
        <v>6.3271998401335541</v>
      </c>
      <c r="E9" s="64">
        <v>158526</v>
      </c>
      <c r="F9" s="65">
        <v>1.068422771263265</v>
      </c>
      <c r="G9" s="64">
        <v>1097317</v>
      </c>
      <c r="H9" s="65">
        <v>7.3956226113968198</v>
      </c>
    </row>
    <row r="10" spans="1:8" ht="13.8" x14ac:dyDescent="0.45">
      <c r="A10" s="91">
        <v>3205</v>
      </c>
      <c r="B10" s="60" t="s">
        <v>20</v>
      </c>
      <c r="C10" s="61">
        <v>617223</v>
      </c>
      <c r="D10" s="62">
        <v>4.1599176674326372</v>
      </c>
      <c r="E10" s="61">
        <v>111318</v>
      </c>
      <c r="F10" s="62">
        <v>0.75025349817370113</v>
      </c>
      <c r="G10" s="61">
        <v>728541</v>
      </c>
      <c r="H10" s="62">
        <v>4.9101711656063385</v>
      </c>
    </row>
    <row r="11" spans="1:8" ht="13.8" x14ac:dyDescent="0.45">
      <c r="A11" s="92">
        <v>3206</v>
      </c>
      <c r="B11" s="63" t="s">
        <v>27</v>
      </c>
      <c r="C11" s="64">
        <v>507686</v>
      </c>
      <c r="D11" s="65">
        <v>3.4216676321332908</v>
      </c>
      <c r="E11" s="64">
        <v>111318</v>
      </c>
      <c r="F11" s="65">
        <v>0.75025349817370113</v>
      </c>
      <c r="G11" s="64">
        <v>619004</v>
      </c>
      <c r="H11" s="65">
        <v>4.1719211303069912</v>
      </c>
    </row>
    <row r="12" spans="1:8" ht="13.8" x14ac:dyDescent="0.45">
      <c r="A12" s="91">
        <v>3207</v>
      </c>
      <c r="B12" s="60" t="s">
        <v>11</v>
      </c>
      <c r="C12" s="61">
        <v>349751</v>
      </c>
      <c r="D12" s="62">
        <v>2.3572280425425371</v>
      </c>
      <c r="E12" s="61">
        <v>82081</v>
      </c>
      <c r="F12" s="62">
        <v>0.55320395069616379</v>
      </c>
      <c r="G12" s="61">
        <v>431832</v>
      </c>
      <c r="H12" s="62">
        <v>2.9104319932387006</v>
      </c>
    </row>
    <row r="13" spans="1:8" ht="13.8" x14ac:dyDescent="0.45">
      <c r="A13" s="92">
        <v>3208</v>
      </c>
      <c r="B13" s="63" t="s">
        <v>13</v>
      </c>
      <c r="C13" s="64">
        <v>316505</v>
      </c>
      <c r="D13" s="65">
        <v>2.1331589090665233</v>
      </c>
      <c r="E13" s="64">
        <v>59561</v>
      </c>
      <c r="F13" s="65">
        <v>0.40142518375037112</v>
      </c>
      <c r="G13" s="64">
        <v>376066</v>
      </c>
      <c r="H13" s="65">
        <v>2.5345840928168948</v>
      </c>
    </row>
    <row r="14" spans="1:8" ht="13.8" x14ac:dyDescent="0.45">
      <c r="A14" s="91">
        <v>3209</v>
      </c>
      <c r="B14" s="60" t="s">
        <v>14</v>
      </c>
      <c r="C14" s="61">
        <v>611139</v>
      </c>
      <c r="D14" s="62">
        <v>4.1189131373217043</v>
      </c>
      <c r="E14" s="61">
        <v>125137</v>
      </c>
      <c r="F14" s="62">
        <v>0.84338985609660999</v>
      </c>
      <c r="G14" s="61">
        <v>736276</v>
      </c>
      <c r="H14" s="62">
        <v>4.9623029934183149</v>
      </c>
    </row>
    <row r="15" spans="1:8" ht="13.8" x14ac:dyDescent="0.45">
      <c r="A15" s="92">
        <v>3210</v>
      </c>
      <c r="B15" s="63" t="s">
        <v>15</v>
      </c>
      <c r="C15" s="64">
        <v>376057</v>
      </c>
      <c r="D15" s="65">
        <v>2.5345234352279733</v>
      </c>
      <c r="E15" s="64">
        <v>73599</v>
      </c>
      <c r="F15" s="65">
        <v>0.49603754300370317</v>
      </c>
      <c r="G15" s="64">
        <v>449656</v>
      </c>
      <c r="H15" s="65">
        <v>3.0305609782316765</v>
      </c>
    </row>
    <row r="16" spans="1:8" ht="13.8" x14ac:dyDescent="0.45">
      <c r="A16" s="91">
        <v>3211</v>
      </c>
      <c r="B16" s="60" t="s">
        <v>0</v>
      </c>
      <c r="C16" s="61">
        <v>328160</v>
      </c>
      <c r="D16" s="62">
        <v>2.2117104867198636</v>
      </c>
      <c r="E16" s="61">
        <v>61004</v>
      </c>
      <c r="F16" s="62">
        <v>0.41115061717411794</v>
      </c>
      <c r="G16" s="61">
        <v>389164</v>
      </c>
      <c r="H16" s="62">
        <v>2.6228611038939813</v>
      </c>
    </row>
    <row r="17" spans="1:8" ht="13.8" x14ac:dyDescent="0.45">
      <c r="A17" s="92">
        <v>3212</v>
      </c>
      <c r="B17" s="63" t="s">
        <v>22</v>
      </c>
      <c r="C17" s="64">
        <v>492810</v>
      </c>
      <c r="D17" s="65">
        <v>3.3214073773781565</v>
      </c>
      <c r="E17" s="64">
        <v>112494</v>
      </c>
      <c r="F17" s="65">
        <v>0.7581794231261102</v>
      </c>
      <c r="G17" s="64">
        <v>605304</v>
      </c>
      <c r="H17" s="65">
        <v>4.0795868005042664</v>
      </c>
    </row>
    <row r="18" spans="1:8" ht="13.8" x14ac:dyDescent="0.45">
      <c r="A18" s="91">
        <v>3213</v>
      </c>
      <c r="B18" s="60" t="s">
        <v>6</v>
      </c>
      <c r="C18" s="61">
        <v>444919</v>
      </c>
      <c r="D18" s="62">
        <v>2.9986348672626608</v>
      </c>
      <c r="E18" s="61">
        <v>96620</v>
      </c>
      <c r="F18" s="62">
        <v>0.65119291573279259</v>
      </c>
      <c r="G18" s="61">
        <v>541539</v>
      </c>
      <c r="H18" s="62">
        <v>3.649827782995454</v>
      </c>
    </row>
    <row r="19" spans="1:8" ht="13.8" x14ac:dyDescent="0.45">
      <c r="A19" s="92">
        <v>3214</v>
      </c>
      <c r="B19" s="63" t="s">
        <v>5</v>
      </c>
      <c r="C19" s="64">
        <v>261697</v>
      </c>
      <c r="D19" s="65">
        <v>1.7637676719988056</v>
      </c>
      <c r="E19" s="64">
        <v>55955</v>
      </c>
      <c r="F19" s="65">
        <v>0.3771217097891576</v>
      </c>
      <c r="G19" s="64">
        <v>317652</v>
      </c>
      <c r="H19" s="65">
        <v>2.1408893817879635</v>
      </c>
    </row>
    <row r="20" spans="1:8" ht="13.8" x14ac:dyDescent="0.45">
      <c r="A20" s="91">
        <v>3215</v>
      </c>
      <c r="B20" s="60" t="s">
        <v>18</v>
      </c>
      <c r="C20" s="61">
        <v>656903</v>
      </c>
      <c r="D20" s="62">
        <v>4.4273502372554194</v>
      </c>
      <c r="E20" s="61">
        <v>129651</v>
      </c>
      <c r="F20" s="62">
        <v>0.87381300680679252</v>
      </c>
      <c r="G20" s="61">
        <v>786554</v>
      </c>
      <c r="H20" s="62">
        <v>5.3011632440622121</v>
      </c>
    </row>
    <row r="21" spans="1:8" ht="13.8" x14ac:dyDescent="0.45">
      <c r="A21" s="92">
        <v>3216</v>
      </c>
      <c r="B21" s="63" t="s">
        <v>10</v>
      </c>
      <c r="C21" s="64">
        <v>759963</v>
      </c>
      <c r="D21" s="65">
        <v>5.1219470277275949</v>
      </c>
      <c r="E21" s="64">
        <v>104690</v>
      </c>
      <c r="F21" s="65">
        <v>0.70558255379906898</v>
      </c>
      <c r="G21" s="64">
        <v>864653</v>
      </c>
      <c r="H21" s="65">
        <v>5.8275295815266634</v>
      </c>
    </row>
    <row r="22" spans="1:8" ht="13.8" x14ac:dyDescent="0.45">
      <c r="A22" s="91">
        <v>3217</v>
      </c>
      <c r="B22" s="60" t="s">
        <v>1</v>
      </c>
      <c r="C22" s="61">
        <v>458329</v>
      </c>
      <c r="D22" s="62">
        <v>3.0890146747556928</v>
      </c>
      <c r="E22" s="61">
        <v>79965</v>
      </c>
      <c r="F22" s="62">
        <v>0.53894267756750935</v>
      </c>
      <c r="G22" s="61">
        <v>538294</v>
      </c>
      <c r="H22" s="62">
        <v>3.627957352323202</v>
      </c>
    </row>
    <row r="23" spans="1:8" ht="13.8" x14ac:dyDescent="0.45">
      <c r="A23" s="92">
        <v>3218</v>
      </c>
      <c r="B23" s="63" t="s">
        <v>21</v>
      </c>
      <c r="C23" s="64">
        <v>123941</v>
      </c>
      <c r="D23" s="65">
        <v>0.83532913650215312</v>
      </c>
      <c r="E23" s="64">
        <v>28138</v>
      </c>
      <c r="F23" s="65">
        <v>0.18964258189701216</v>
      </c>
      <c r="G23" s="64">
        <v>152079</v>
      </c>
      <c r="H23" s="65">
        <v>1.0249717183991653</v>
      </c>
    </row>
    <row r="24" spans="1:8" ht="13.8" x14ac:dyDescent="0.45">
      <c r="A24" s="91">
        <v>3271</v>
      </c>
      <c r="B24" s="60" t="s">
        <v>24</v>
      </c>
      <c r="C24" s="61">
        <v>267431</v>
      </c>
      <c r="D24" s="62">
        <v>1.8024132958739023</v>
      </c>
      <c r="E24" s="61">
        <v>57503</v>
      </c>
      <c r="F24" s="62">
        <v>0.38755481508365525</v>
      </c>
      <c r="G24" s="61">
        <v>324934</v>
      </c>
      <c r="H24" s="62">
        <v>2.1899681109575573</v>
      </c>
    </row>
    <row r="25" spans="1:8" ht="13.8" x14ac:dyDescent="0.45">
      <c r="A25" s="92">
        <v>3272</v>
      </c>
      <c r="B25" s="63" t="s">
        <v>16</v>
      </c>
      <c r="C25" s="64">
        <v>87596</v>
      </c>
      <c r="D25" s="65">
        <v>0.59037357324083728</v>
      </c>
      <c r="E25" s="64">
        <v>22367</v>
      </c>
      <c r="F25" s="65">
        <v>0.15074758793412721</v>
      </c>
      <c r="G25" s="64">
        <v>109963</v>
      </c>
      <c r="H25" s="65">
        <v>0.74112116117496452</v>
      </c>
    </row>
    <row r="26" spans="1:8" ht="13.8" x14ac:dyDescent="0.45">
      <c r="A26" s="91">
        <v>3273</v>
      </c>
      <c r="B26" s="60" t="s">
        <v>8</v>
      </c>
      <c r="C26" s="61">
        <v>639934</v>
      </c>
      <c r="D26" s="62">
        <v>4.3129837232099861</v>
      </c>
      <c r="E26" s="61">
        <v>133426</v>
      </c>
      <c r="F26" s="62">
        <v>0.89925549549330963</v>
      </c>
      <c r="G26" s="61">
        <v>773360</v>
      </c>
      <c r="H26" s="62">
        <v>5.2122392187032958</v>
      </c>
    </row>
    <row r="27" spans="1:8" ht="13.8" x14ac:dyDescent="0.45">
      <c r="A27" s="92">
        <v>3274</v>
      </c>
      <c r="B27" s="63" t="s">
        <v>12</v>
      </c>
      <c r="C27" s="64">
        <v>83792</v>
      </c>
      <c r="D27" s="65">
        <v>0.56473563232335078</v>
      </c>
      <c r="E27" s="64">
        <v>22337</v>
      </c>
      <c r="F27" s="65">
        <v>0.15054539597105554</v>
      </c>
      <c r="G27" s="64">
        <v>106129</v>
      </c>
      <c r="H27" s="65">
        <v>0.71528102829440632</v>
      </c>
    </row>
    <row r="28" spans="1:8" ht="13.8" x14ac:dyDescent="0.45">
      <c r="A28" s="91">
        <v>3275</v>
      </c>
      <c r="B28" s="60" t="s">
        <v>4</v>
      </c>
      <c r="C28" s="61">
        <v>612430</v>
      </c>
      <c r="D28" s="62">
        <v>4.1276141314658883</v>
      </c>
      <c r="E28" s="61">
        <v>104832</v>
      </c>
      <c r="F28" s="62">
        <v>0.70653959575760816</v>
      </c>
      <c r="G28" s="61">
        <v>717262</v>
      </c>
      <c r="H28" s="62">
        <v>4.8341537272234971</v>
      </c>
    </row>
    <row r="29" spans="1:8" ht="13.8" x14ac:dyDescent="0.45">
      <c r="A29" s="92">
        <v>3276</v>
      </c>
      <c r="B29" s="63" t="s">
        <v>3</v>
      </c>
      <c r="C29" s="64">
        <v>464981</v>
      </c>
      <c r="D29" s="65">
        <v>3.133847372700783</v>
      </c>
      <c r="E29" s="64">
        <v>87583</v>
      </c>
      <c r="F29" s="65">
        <v>0.59028595672350614</v>
      </c>
      <c r="G29" s="64">
        <v>552564</v>
      </c>
      <c r="H29" s="65">
        <v>3.7241333294242889</v>
      </c>
    </row>
    <row r="30" spans="1:8" ht="13.8" x14ac:dyDescent="0.45">
      <c r="A30" s="91">
        <v>3277</v>
      </c>
      <c r="B30" s="60" t="s">
        <v>23</v>
      </c>
      <c r="C30" s="61">
        <v>144846</v>
      </c>
      <c r="D30" s="62">
        <v>0.97622323610258821</v>
      </c>
      <c r="E30" s="61">
        <v>28984</v>
      </c>
      <c r="F30" s="62">
        <v>0.19534439525563299</v>
      </c>
      <c r="G30" s="61">
        <v>173830</v>
      </c>
      <c r="H30" s="62">
        <v>1.1715676313582213</v>
      </c>
    </row>
    <row r="31" spans="1:8" ht="13.8" x14ac:dyDescent="0.45">
      <c r="A31" s="92">
        <v>3278</v>
      </c>
      <c r="B31" s="63" t="s">
        <v>17</v>
      </c>
      <c r="C31" s="64">
        <v>190929</v>
      </c>
      <c r="D31" s="65">
        <v>1.2868103105769648</v>
      </c>
      <c r="E31" s="64">
        <v>42973</v>
      </c>
      <c r="F31" s="65">
        <v>0.28962650763594799</v>
      </c>
      <c r="G31" s="64">
        <v>233902</v>
      </c>
      <c r="H31" s="65">
        <v>1.5764368182129129</v>
      </c>
    </row>
    <row r="32" spans="1:8" ht="13.8" x14ac:dyDescent="0.45">
      <c r="A32" s="91">
        <v>3279</v>
      </c>
      <c r="B32" s="60" t="s">
        <v>2</v>
      </c>
      <c r="C32" s="61">
        <v>55282</v>
      </c>
      <c r="D32" s="62">
        <v>0.37258587008425004</v>
      </c>
      <c r="E32" s="61">
        <v>15259</v>
      </c>
      <c r="F32" s="62">
        <v>0.1028415721503486</v>
      </c>
      <c r="G32" s="61">
        <v>70541</v>
      </c>
      <c r="H32" s="62">
        <v>0.47542744223459865</v>
      </c>
    </row>
    <row r="33" spans="1:8" ht="13.8" x14ac:dyDescent="0.45">
      <c r="A33" s="230" t="s">
        <v>34</v>
      </c>
      <c r="B33" s="231"/>
      <c r="C33" s="104">
        <f>SUM(C6:C32)</f>
        <v>12438350</v>
      </c>
      <c r="D33" s="105">
        <v>83.831146795746008</v>
      </c>
      <c r="E33" s="104">
        <f>SUM(E6:E32)</f>
        <v>2399035</v>
      </c>
      <c r="F33" s="105">
        <v>16.168853204253981</v>
      </c>
      <c r="G33" s="104">
        <f>SUM(G6:G32)</f>
        <v>14837385</v>
      </c>
      <c r="H33" s="105">
        <v>100</v>
      </c>
    </row>
    <row r="34" spans="1:8" ht="13.8" x14ac:dyDescent="0.45">
      <c r="A34" s="24"/>
      <c r="B34" s="6"/>
      <c r="C34" s="6"/>
      <c r="D34" s="6"/>
      <c r="E34" s="6"/>
      <c r="F34" s="6"/>
      <c r="G34" s="6"/>
      <c r="H34" s="6"/>
    </row>
    <row r="35" spans="1:8" ht="13.8" x14ac:dyDescent="0.45">
      <c r="A35" s="25" t="s">
        <v>37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1"/>
  <sheetViews>
    <sheetView workbookViewId="0">
      <selection activeCell="I8" sqref="I8"/>
    </sheetView>
  </sheetViews>
  <sheetFormatPr defaultRowHeight="12.3" x14ac:dyDescent="0.4"/>
  <cols>
    <col min="3" max="3" width="12.44140625" bestFit="1" customWidth="1"/>
    <col min="5" max="5" width="11.1640625" bestFit="1" customWidth="1"/>
    <col min="7" max="7" width="12.44140625" bestFit="1" customWidth="1"/>
    <col min="12" max="12" width="11.44140625" bestFit="1" customWidth="1"/>
    <col min="13" max="13" width="14.1640625" bestFit="1" customWidth="1"/>
    <col min="14" max="14" width="9.83203125" bestFit="1" customWidth="1"/>
  </cols>
  <sheetData>
    <row r="1" spans="1:15" ht="13.8" x14ac:dyDescent="0.45">
      <c r="A1" s="182" t="s">
        <v>96</v>
      </c>
      <c r="B1" s="182"/>
      <c r="C1" s="182"/>
      <c r="D1" s="182"/>
      <c r="E1" s="182"/>
      <c r="F1" s="182"/>
      <c r="G1" s="182"/>
      <c r="H1" s="182"/>
      <c r="I1" s="182"/>
    </row>
    <row r="2" spans="1:15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56"/>
      <c r="J2" s="56"/>
      <c r="K2" s="56"/>
      <c r="L2" s="56"/>
      <c r="M2" s="56"/>
      <c r="N2" s="56"/>
      <c r="O2" s="56"/>
    </row>
    <row r="3" spans="1:15" ht="13.8" x14ac:dyDescent="0.45">
      <c r="A3" s="55"/>
      <c r="B3" s="55"/>
      <c r="C3" s="55"/>
      <c r="D3" s="55"/>
      <c r="E3" s="55"/>
      <c r="F3" s="55"/>
      <c r="G3" s="55"/>
      <c r="H3" s="55"/>
      <c r="I3" s="56"/>
      <c r="J3" s="56"/>
      <c r="K3" s="56"/>
      <c r="L3" s="56"/>
      <c r="M3" s="56"/>
      <c r="N3" s="56"/>
      <c r="O3" s="56"/>
    </row>
    <row r="4" spans="1:15" ht="14.1" thickBot="1" x14ac:dyDescent="0.45">
      <c r="A4" s="232" t="s">
        <v>94</v>
      </c>
      <c r="B4" s="234" t="s">
        <v>50</v>
      </c>
      <c r="C4" s="236" t="s">
        <v>30</v>
      </c>
      <c r="D4" s="237"/>
      <c r="E4" s="236" t="s">
        <v>33</v>
      </c>
      <c r="F4" s="237"/>
      <c r="G4" s="241" t="s">
        <v>7</v>
      </c>
      <c r="H4" s="242"/>
    </row>
    <row r="5" spans="1:15" ht="14.1" thickTop="1" x14ac:dyDescent="0.4">
      <c r="A5" s="233"/>
      <c r="B5" s="235"/>
      <c r="C5" s="110" t="s">
        <v>31</v>
      </c>
      <c r="D5" s="110" t="s">
        <v>32</v>
      </c>
      <c r="E5" s="110" t="s">
        <v>31</v>
      </c>
      <c r="F5" s="110" t="s">
        <v>32</v>
      </c>
      <c r="G5" s="110" t="s">
        <v>31</v>
      </c>
      <c r="H5" s="110" t="s">
        <v>32</v>
      </c>
      <c r="K5" s="90" t="s">
        <v>50</v>
      </c>
      <c r="L5" s="90" t="s">
        <v>30</v>
      </c>
      <c r="M5" s="90" t="s">
        <v>33</v>
      </c>
      <c r="N5" s="90" t="s">
        <v>7</v>
      </c>
    </row>
    <row r="6" spans="1:15" ht="13.8" x14ac:dyDescent="0.4">
      <c r="A6" s="80">
        <v>1</v>
      </c>
      <c r="B6" s="81" t="s">
        <v>54</v>
      </c>
      <c r="C6" s="82">
        <v>10170</v>
      </c>
      <c r="D6" s="83">
        <v>6.8543075481292695E-2</v>
      </c>
      <c r="E6" s="82">
        <v>7432</v>
      </c>
      <c r="F6" s="83">
        <v>5.0089688984952536E-2</v>
      </c>
      <c r="G6" s="82">
        <v>17602</v>
      </c>
      <c r="H6" s="83">
        <v>0.11863276446624524</v>
      </c>
      <c r="K6" s="81" t="s">
        <v>54</v>
      </c>
      <c r="L6" s="82">
        <v>10170</v>
      </c>
      <c r="M6" s="82">
        <v>7432</v>
      </c>
      <c r="N6" s="82">
        <v>17602</v>
      </c>
    </row>
    <row r="7" spans="1:15" ht="13.8" x14ac:dyDescent="0.4">
      <c r="A7" s="84">
        <v>2</v>
      </c>
      <c r="B7" s="85" t="s">
        <v>55</v>
      </c>
      <c r="C7" s="86">
        <v>277981</v>
      </c>
      <c r="D7" s="87">
        <v>1.8735174695541028</v>
      </c>
      <c r="E7" s="86">
        <v>57180</v>
      </c>
      <c r="F7" s="87">
        <v>0.38537788161458369</v>
      </c>
      <c r="G7" s="86">
        <v>335161</v>
      </c>
      <c r="H7" s="87">
        <v>2.2588953511686864</v>
      </c>
      <c r="K7" s="85" t="s">
        <v>55</v>
      </c>
      <c r="L7" s="86">
        <v>277981</v>
      </c>
      <c r="M7" s="86">
        <v>57180</v>
      </c>
      <c r="N7" s="86">
        <v>335161</v>
      </c>
    </row>
    <row r="8" spans="1:15" ht="13.8" x14ac:dyDescent="0.4">
      <c r="A8" s="80">
        <v>3</v>
      </c>
      <c r="B8" s="81" t="s">
        <v>56</v>
      </c>
      <c r="C8" s="82">
        <v>1001524</v>
      </c>
      <c r="D8" s="83">
        <v>6.7500034541127016</v>
      </c>
      <c r="E8" s="82">
        <v>112721</v>
      </c>
      <c r="F8" s="83">
        <v>0.75970934231335241</v>
      </c>
      <c r="G8" s="82">
        <v>1114245</v>
      </c>
      <c r="H8" s="83">
        <v>7.5097127964260544</v>
      </c>
      <c r="K8" s="81" t="s">
        <v>56</v>
      </c>
      <c r="L8" s="82">
        <v>1001524</v>
      </c>
      <c r="M8" s="82">
        <v>112721</v>
      </c>
      <c r="N8" s="82">
        <v>1114245</v>
      </c>
    </row>
    <row r="9" spans="1:15" ht="13.8" x14ac:dyDescent="0.4">
      <c r="A9" s="84">
        <v>4</v>
      </c>
      <c r="B9" s="85" t="s">
        <v>57</v>
      </c>
      <c r="C9" s="86">
        <v>1425141</v>
      </c>
      <c r="D9" s="87">
        <v>9.60506854813028</v>
      </c>
      <c r="E9" s="86">
        <v>130886</v>
      </c>
      <c r="F9" s="87">
        <v>0.88213657595324246</v>
      </c>
      <c r="G9" s="86">
        <v>1556027</v>
      </c>
      <c r="H9" s="87">
        <v>10.487205124083523</v>
      </c>
      <c r="K9" s="85" t="s">
        <v>57</v>
      </c>
      <c r="L9" s="86">
        <v>1425141</v>
      </c>
      <c r="M9" s="86">
        <v>130886</v>
      </c>
      <c r="N9" s="86">
        <v>1556027</v>
      </c>
    </row>
    <row r="10" spans="1:15" ht="13.8" x14ac:dyDescent="0.4">
      <c r="A10" s="80">
        <v>5</v>
      </c>
      <c r="B10" s="81" t="s">
        <v>58</v>
      </c>
      <c r="C10" s="82">
        <v>1743461</v>
      </c>
      <c r="D10" s="83">
        <v>11.750460070962639</v>
      </c>
      <c r="E10" s="82">
        <v>175265</v>
      </c>
      <c r="F10" s="83">
        <v>1.1812391469251489</v>
      </c>
      <c r="G10" s="82">
        <v>1918726</v>
      </c>
      <c r="H10" s="83">
        <v>12.931699217887788</v>
      </c>
      <c r="K10" s="81" t="s">
        <v>58</v>
      </c>
      <c r="L10" s="82">
        <v>1743461</v>
      </c>
      <c r="M10" s="82">
        <v>175265</v>
      </c>
      <c r="N10" s="82">
        <v>1918726</v>
      </c>
    </row>
    <row r="11" spans="1:15" ht="13.8" x14ac:dyDescent="0.4">
      <c r="A11" s="84">
        <v>6</v>
      </c>
      <c r="B11" s="85" t="s">
        <v>59</v>
      </c>
      <c r="C11" s="86">
        <v>1673984</v>
      </c>
      <c r="D11" s="87">
        <v>11.282203703684983</v>
      </c>
      <c r="E11" s="86">
        <v>201418</v>
      </c>
      <c r="F11" s="87">
        <v>1.3575033605989195</v>
      </c>
      <c r="G11" s="86">
        <v>1875402</v>
      </c>
      <c r="H11" s="87">
        <v>12.6397070642839</v>
      </c>
      <c r="K11" s="85" t="s">
        <v>59</v>
      </c>
      <c r="L11" s="86">
        <v>1673984</v>
      </c>
      <c r="M11" s="86">
        <v>201418</v>
      </c>
      <c r="N11" s="86">
        <v>1875402</v>
      </c>
    </row>
    <row r="12" spans="1:15" ht="13.8" x14ac:dyDescent="0.4">
      <c r="A12" s="80">
        <v>7</v>
      </c>
      <c r="B12" s="81" t="s">
        <v>60</v>
      </c>
      <c r="C12" s="82">
        <v>1584401</v>
      </c>
      <c r="D12" s="83">
        <v>10.678438282756698</v>
      </c>
      <c r="E12" s="82">
        <v>224945</v>
      </c>
      <c r="F12" s="83">
        <v>1.5160690377718176</v>
      </c>
      <c r="G12" s="82">
        <v>1809346</v>
      </c>
      <c r="H12" s="83">
        <v>12.194507320528517</v>
      </c>
      <c r="K12" s="81" t="s">
        <v>60</v>
      </c>
      <c r="L12" s="82">
        <v>1584401</v>
      </c>
      <c r="M12" s="82">
        <v>224945</v>
      </c>
      <c r="N12" s="82">
        <v>1809346</v>
      </c>
    </row>
    <row r="13" spans="1:15" ht="13.8" x14ac:dyDescent="0.4">
      <c r="A13" s="84">
        <v>8</v>
      </c>
      <c r="B13" s="85" t="s">
        <v>61</v>
      </c>
      <c r="C13" s="86">
        <v>1358441</v>
      </c>
      <c r="D13" s="87">
        <v>9.1555284169009568</v>
      </c>
      <c r="E13" s="86">
        <v>254263</v>
      </c>
      <c r="F13" s="87">
        <v>1.7136645035496483</v>
      </c>
      <c r="G13" s="86">
        <v>1612704</v>
      </c>
      <c r="H13" s="87">
        <v>10.869192920450605</v>
      </c>
      <c r="K13" s="85" t="s">
        <v>61</v>
      </c>
      <c r="L13" s="86">
        <v>1358441</v>
      </c>
      <c r="M13" s="86">
        <v>254263</v>
      </c>
      <c r="N13" s="86">
        <v>1612704</v>
      </c>
    </row>
    <row r="14" spans="1:15" ht="13.8" x14ac:dyDescent="0.4">
      <c r="A14" s="80">
        <v>9</v>
      </c>
      <c r="B14" s="81" t="s">
        <v>62</v>
      </c>
      <c r="C14" s="82">
        <v>1108995</v>
      </c>
      <c r="D14" s="83">
        <v>7.4743292028885149</v>
      </c>
      <c r="E14" s="82">
        <v>270852</v>
      </c>
      <c r="F14" s="83">
        <v>1.8254699193961739</v>
      </c>
      <c r="G14" s="82">
        <v>1379847</v>
      </c>
      <c r="H14" s="83">
        <v>9.2997991222846874</v>
      </c>
      <c r="K14" s="81" t="s">
        <v>62</v>
      </c>
      <c r="L14" s="82">
        <v>1108995</v>
      </c>
      <c r="M14" s="82">
        <v>270852</v>
      </c>
      <c r="N14" s="82">
        <v>1379847</v>
      </c>
    </row>
    <row r="15" spans="1:15" ht="13.8" x14ac:dyDescent="0.4">
      <c r="A15" s="84">
        <v>10</v>
      </c>
      <c r="B15" s="85" t="s">
        <v>63</v>
      </c>
      <c r="C15" s="86">
        <v>844592</v>
      </c>
      <c r="D15" s="87">
        <v>5.6923238158206448</v>
      </c>
      <c r="E15" s="86">
        <v>267940</v>
      </c>
      <c r="F15" s="87">
        <v>1.8058438195140181</v>
      </c>
      <c r="G15" s="86">
        <v>1112532</v>
      </c>
      <c r="H15" s="87">
        <v>7.4981676353346627</v>
      </c>
      <c r="K15" s="85" t="s">
        <v>63</v>
      </c>
      <c r="L15" s="86">
        <v>844592</v>
      </c>
      <c r="M15" s="86">
        <v>267940</v>
      </c>
      <c r="N15" s="86">
        <v>1112532</v>
      </c>
    </row>
    <row r="16" spans="1:15" ht="13.8" x14ac:dyDescent="0.4">
      <c r="A16" s="80">
        <v>11</v>
      </c>
      <c r="B16" s="81" t="s">
        <v>64</v>
      </c>
      <c r="C16" s="82">
        <v>634237</v>
      </c>
      <c r="D16" s="83">
        <v>4.274587469422678</v>
      </c>
      <c r="E16" s="82">
        <v>241408</v>
      </c>
      <c r="F16" s="83">
        <v>1.6270252473734421</v>
      </c>
      <c r="G16" s="82">
        <v>875645</v>
      </c>
      <c r="H16" s="83">
        <v>5.9016127167961203</v>
      </c>
      <c r="K16" s="81" t="s">
        <v>64</v>
      </c>
      <c r="L16" s="82">
        <v>634237</v>
      </c>
      <c r="M16" s="82">
        <v>241408</v>
      </c>
      <c r="N16" s="82">
        <v>875645</v>
      </c>
    </row>
    <row r="17" spans="1:14" ht="13.8" x14ac:dyDescent="0.4">
      <c r="A17" s="84">
        <v>12</v>
      </c>
      <c r="B17" s="85" t="s">
        <v>65</v>
      </c>
      <c r="C17" s="86">
        <v>348295</v>
      </c>
      <c r="D17" s="87">
        <v>2.3474149926014589</v>
      </c>
      <c r="E17" s="86">
        <v>187725</v>
      </c>
      <c r="F17" s="87">
        <v>1.2652162089209116</v>
      </c>
      <c r="G17" s="86">
        <v>536020</v>
      </c>
      <c r="H17" s="87">
        <v>3.6126312015223707</v>
      </c>
      <c r="K17" s="85" t="s">
        <v>65</v>
      </c>
      <c r="L17" s="86">
        <v>348295</v>
      </c>
      <c r="M17" s="86">
        <v>187725</v>
      </c>
      <c r="N17" s="86">
        <v>536020</v>
      </c>
    </row>
    <row r="18" spans="1:14" ht="13.8" x14ac:dyDescent="0.4">
      <c r="A18" s="80">
        <v>13</v>
      </c>
      <c r="B18" s="81" t="s">
        <v>66</v>
      </c>
      <c r="C18" s="82">
        <v>427128</v>
      </c>
      <c r="D18" s="83">
        <v>2.8787282934290648</v>
      </c>
      <c r="E18" s="82">
        <v>267000</v>
      </c>
      <c r="F18" s="83">
        <v>1.7995084713377727</v>
      </c>
      <c r="G18" s="82">
        <v>694128</v>
      </c>
      <c r="H18" s="83">
        <v>4.6782367647668375</v>
      </c>
      <c r="K18" s="81" t="s">
        <v>66</v>
      </c>
      <c r="L18" s="82">
        <v>427128</v>
      </c>
      <c r="M18" s="82">
        <v>267000</v>
      </c>
      <c r="N18" s="82">
        <v>694128</v>
      </c>
    </row>
    <row r="19" spans="1:14" ht="13.8" x14ac:dyDescent="0.4">
      <c r="A19" s="239" t="s">
        <v>34</v>
      </c>
      <c r="B19" s="240"/>
      <c r="C19" s="88">
        <f t="shared" ref="C19:G19" si="0">SUM(C6:C18)</f>
        <v>12438350</v>
      </c>
      <c r="D19" s="89">
        <v>83.831146795746022</v>
      </c>
      <c r="E19" s="88">
        <f t="shared" si="0"/>
        <v>2399035</v>
      </c>
      <c r="F19" s="89">
        <v>16.168853204253985</v>
      </c>
      <c r="G19" s="88">
        <f t="shared" si="0"/>
        <v>14837385</v>
      </c>
      <c r="H19" s="89">
        <v>100</v>
      </c>
    </row>
    <row r="21" spans="1:14" ht="13.8" x14ac:dyDescent="0.45">
      <c r="A21" s="25" t="s">
        <v>86</v>
      </c>
    </row>
  </sheetData>
  <mergeCells count="8">
    <mergeCell ref="A19:B19"/>
    <mergeCell ref="A2:H2"/>
    <mergeCell ref="A1:I1"/>
    <mergeCell ref="A4:A5"/>
    <mergeCell ref="B4:B5"/>
    <mergeCell ref="C4:D4"/>
    <mergeCell ref="E4:F4"/>
    <mergeCell ref="G4:H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5"/>
  <sheetViews>
    <sheetView workbookViewId="0">
      <selection activeCell="J3" sqref="J3"/>
    </sheetView>
  </sheetViews>
  <sheetFormatPr defaultRowHeight="12.3" x14ac:dyDescent="0.4"/>
  <cols>
    <col min="1" max="1" width="11.27734375" bestFit="1" customWidth="1"/>
    <col min="2" max="2" width="11.44140625" bestFit="1" customWidth="1"/>
    <col min="3" max="3" width="14.1640625" bestFit="1" customWidth="1"/>
    <col min="4" max="4" width="9.44140625" bestFit="1" customWidth="1"/>
    <col min="5" max="5" width="12.44140625" bestFit="1" customWidth="1"/>
    <col min="6" max="6" width="14.1640625" bestFit="1" customWidth="1"/>
    <col min="7" max="7" width="12.44140625" bestFit="1" customWidth="1"/>
    <col min="8" max="8" width="11.44140625" bestFit="1" customWidth="1"/>
    <col min="9" max="9" width="14.1640625" bestFit="1" customWidth="1"/>
    <col min="10" max="10" width="9.44140625" bestFit="1" customWidth="1"/>
    <col min="11" max="11" width="11.44140625" bestFit="1" customWidth="1"/>
    <col min="12" max="12" width="14.1640625" bestFit="1" customWidth="1"/>
    <col min="13" max="13" width="11.1640625" bestFit="1" customWidth="1"/>
    <col min="14" max="14" width="12.71875" bestFit="1" customWidth="1"/>
    <col min="257" max="257" width="11.27734375" bestFit="1" customWidth="1"/>
    <col min="258" max="258" width="11.44140625" bestFit="1" customWidth="1"/>
    <col min="259" max="259" width="14.1640625" bestFit="1" customWidth="1"/>
    <col min="260" max="260" width="9.44140625" bestFit="1" customWidth="1"/>
    <col min="261" max="261" width="12.44140625" bestFit="1" customWidth="1"/>
    <col min="262" max="262" width="14.1640625" bestFit="1" customWidth="1"/>
    <col min="263" max="263" width="12.44140625" bestFit="1" customWidth="1"/>
    <col min="264" max="264" width="11.44140625" bestFit="1" customWidth="1"/>
    <col min="265" max="265" width="14.1640625" bestFit="1" customWidth="1"/>
    <col min="266" max="266" width="9.44140625" bestFit="1" customWidth="1"/>
    <col min="267" max="267" width="11.44140625" bestFit="1" customWidth="1"/>
    <col min="268" max="268" width="14.1640625" bestFit="1" customWidth="1"/>
    <col min="269" max="269" width="11.1640625" bestFit="1" customWidth="1"/>
    <col min="270" max="270" width="12.71875" bestFit="1" customWidth="1"/>
    <col min="513" max="513" width="11.27734375" bestFit="1" customWidth="1"/>
    <col min="514" max="514" width="11.44140625" bestFit="1" customWidth="1"/>
    <col min="515" max="515" width="14.1640625" bestFit="1" customWidth="1"/>
    <col min="516" max="516" width="9.44140625" bestFit="1" customWidth="1"/>
    <col min="517" max="517" width="12.44140625" bestFit="1" customWidth="1"/>
    <col min="518" max="518" width="14.1640625" bestFit="1" customWidth="1"/>
    <col min="519" max="519" width="12.44140625" bestFit="1" customWidth="1"/>
    <col min="520" max="520" width="11.44140625" bestFit="1" customWidth="1"/>
    <col min="521" max="521" width="14.1640625" bestFit="1" customWidth="1"/>
    <col min="522" max="522" width="9.44140625" bestFit="1" customWidth="1"/>
    <col min="523" max="523" width="11.44140625" bestFit="1" customWidth="1"/>
    <col min="524" max="524" width="14.1640625" bestFit="1" customWidth="1"/>
    <col min="525" max="525" width="11.1640625" bestFit="1" customWidth="1"/>
    <col min="526" max="526" width="12.71875" bestFit="1" customWidth="1"/>
    <col min="769" max="769" width="11.27734375" bestFit="1" customWidth="1"/>
    <col min="770" max="770" width="11.44140625" bestFit="1" customWidth="1"/>
    <col min="771" max="771" width="14.1640625" bestFit="1" customWidth="1"/>
    <col min="772" max="772" width="9.44140625" bestFit="1" customWidth="1"/>
    <col min="773" max="773" width="12.44140625" bestFit="1" customWidth="1"/>
    <col min="774" max="774" width="14.1640625" bestFit="1" customWidth="1"/>
    <col min="775" max="775" width="12.44140625" bestFit="1" customWidth="1"/>
    <col min="776" max="776" width="11.44140625" bestFit="1" customWidth="1"/>
    <col min="777" max="777" width="14.1640625" bestFit="1" customWidth="1"/>
    <col min="778" max="778" width="9.44140625" bestFit="1" customWidth="1"/>
    <col min="779" max="779" width="11.44140625" bestFit="1" customWidth="1"/>
    <col min="780" max="780" width="14.1640625" bestFit="1" customWidth="1"/>
    <col min="781" max="781" width="11.1640625" bestFit="1" customWidth="1"/>
    <col min="782" max="782" width="12.71875" bestFit="1" customWidth="1"/>
    <col min="1025" max="1025" width="11.27734375" bestFit="1" customWidth="1"/>
    <col min="1026" max="1026" width="11.44140625" bestFit="1" customWidth="1"/>
    <col min="1027" max="1027" width="14.1640625" bestFit="1" customWidth="1"/>
    <col min="1028" max="1028" width="9.44140625" bestFit="1" customWidth="1"/>
    <col min="1029" max="1029" width="12.44140625" bestFit="1" customWidth="1"/>
    <col min="1030" max="1030" width="14.1640625" bestFit="1" customWidth="1"/>
    <col min="1031" max="1031" width="12.44140625" bestFit="1" customWidth="1"/>
    <col min="1032" max="1032" width="11.44140625" bestFit="1" customWidth="1"/>
    <col min="1033" max="1033" width="14.1640625" bestFit="1" customWidth="1"/>
    <col min="1034" max="1034" width="9.44140625" bestFit="1" customWidth="1"/>
    <col min="1035" max="1035" width="11.44140625" bestFit="1" customWidth="1"/>
    <col min="1036" max="1036" width="14.1640625" bestFit="1" customWidth="1"/>
    <col min="1037" max="1037" width="11.1640625" bestFit="1" customWidth="1"/>
    <col min="1038" max="1038" width="12.71875" bestFit="1" customWidth="1"/>
    <col min="1281" max="1281" width="11.27734375" bestFit="1" customWidth="1"/>
    <col min="1282" max="1282" width="11.44140625" bestFit="1" customWidth="1"/>
    <col min="1283" max="1283" width="14.1640625" bestFit="1" customWidth="1"/>
    <col min="1284" max="1284" width="9.44140625" bestFit="1" customWidth="1"/>
    <col min="1285" max="1285" width="12.44140625" bestFit="1" customWidth="1"/>
    <col min="1286" max="1286" width="14.1640625" bestFit="1" customWidth="1"/>
    <col min="1287" max="1287" width="12.44140625" bestFit="1" customWidth="1"/>
    <col min="1288" max="1288" width="11.44140625" bestFit="1" customWidth="1"/>
    <col min="1289" max="1289" width="14.1640625" bestFit="1" customWidth="1"/>
    <col min="1290" max="1290" width="9.44140625" bestFit="1" customWidth="1"/>
    <col min="1291" max="1291" width="11.44140625" bestFit="1" customWidth="1"/>
    <col min="1292" max="1292" width="14.1640625" bestFit="1" customWidth="1"/>
    <col min="1293" max="1293" width="11.1640625" bestFit="1" customWidth="1"/>
    <col min="1294" max="1294" width="12.71875" bestFit="1" customWidth="1"/>
    <col min="1537" max="1537" width="11.27734375" bestFit="1" customWidth="1"/>
    <col min="1538" max="1538" width="11.44140625" bestFit="1" customWidth="1"/>
    <col min="1539" max="1539" width="14.1640625" bestFit="1" customWidth="1"/>
    <col min="1540" max="1540" width="9.44140625" bestFit="1" customWidth="1"/>
    <col min="1541" max="1541" width="12.44140625" bestFit="1" customWidth="1"/>
    <col min="1542" max="1542" width="14.1640625" bestFit="1" customWidth="1"/>
    <col min="1543" max="1543" width="12.44140625" bestFit="1" customWidth="1"/>
    <col min="1544" max="1544" width="11.44140625" bestFit="1" customWidth="1"/>
    <col min="1545" max="1545" width="14.1640625" bestFit="1" customWidth="1"/>
    <col min="1546" max="1546" width="9.44140625" bestFit="1" customWidth="1"/>
    <col min="1547" max="1547" width="11.44140625" bestFit="1" customWidth="1"/>
    <col min="1548" max="1548" width="14.1640625" bestFit="1" customWidth="1"/>
    <col min="1549" max="1549" width="11.1640625" bestFit="1" customWidth="1"/>
    <col min="1550" max="1550" width="12.71875" bestFit="1" customWidth="1"/>
    <col min="1793" max="1793" width="11.27734375" bestFit="1" customWidth="1"/>
    <col min="1794" max="1794" width="11.44140625" bestFit="1" customWidth="1"/>
    <col min="1795" max="1795" width="14.1640625" bestFit="1" customWidth="1"/>
    <col min="1796" max="1796" width="9.44140625" bestFit="1" customWidth="1"/>
    <col min="1797" max="1797" width="12.44140625" bestFit="1" customWidth="1"/>
    <col min="1798" max="1798" width="14.1640625" bestFit="1" customWidth="1"/>
    <col min="1799" max="1799" width="12.44140625" bestFit="1" customWidth="1"/>
    <col min="1800" max="1800" width="11.44140625" bestFit="1" customWidth="1"/>
    <col min="1801" max="1801" width="14.1640625" bestFit="1" customWidth="1"/>
    <col min="1802" max="1802" width="9.44140625" bestFit="1" customWidth="1"/>
    <col min="1803" max="1803" width="11.44140625" bestFit="1" customWidth="1"/>
    <col min="1804" max="1804" width="14.1640625" bestFit="1" customWidth="1"/>
    <col min="1805" max="1805" width="11.1640625" bestFit="1" customWidth="1"/>
    <col min="1806" max="1806" width="12.71875" bestFit="1" customWidth="1"/>
    <col min="2049" max="2049" width="11.27734375" bestFit="1" customWidth="1"/>
    <col min="2050" max="2050" width="11.44140625" bestFit="1" customWidth="1"/>
    <col min="2051" max="2051" width="14.1640625" bestFit="1" customWidth="1"/>
    <col min="2052" max="2052" width="9.44140625" bestFit="1" customWidth="1"/>
    <col min="2053" max="2053" width="12.44140625" bestFit="1" customWidth="1"/>
    <col min="2054" max="2054" width="14.1640625" bestFit="1" customWidth="1"/>
    <col min="2055" max="2055" width="12.44140625" bestFit="1" customWidth="1"/>
    <col min="2056" max="2056" width="11.44140625" bestFit="1" customWidth="1"/>
    <col min="2057" max="2057" width="14.1640625" bestFit="1" customWidth="1"/>
    <col min="2058" max="2058" width="9.44140625" bestFit="1" customWidth="1"/>
    <col min="2059" max="2059" width="11.44140625" bestFit="1" customWidth="1"/>
    <col min="2060" max="2060" width="14.1640625" bestFit="1" customWidth="1"/>
    <col min="2061" max="2061" width="11.1640625" bestFit="1" customWidth="1"/>
    <col min="2062" max="2062" width="12.71875" bestFit="1" customWidth="1"/>
    <col min="2305" max="2305" width="11.27734375" bestFit="1" customWidth="1"/>
    <col min="2306" max="2306" width="11.44140625" bestFit="1" customWidth="1"/>
    <col min="2307" max="2307" width="14.1640625" bestFit="1" customWidth="1"/>
    <col min="2308" max="2308" width="9.44140625" bestFit="1" customWidth="1"/>
    <col min="2309" max="2309" width="12.44140625" bestFit="1" customWidth="1"/>
    <col min="2310" max="2310" width="14.1640625" bestFit="1" customWidth="1"/>
    <col min="2311" max="2311" width="12.44140625" bestFit="1" customWidth="1"/>
    <col min="2312" max="2312" width="11.44140625" bestFit="1" customWidth="1"/>
    <col min="2313" max="2313" width="14.1640625" bestFit="1" customWidth="1"/>
    <col min="2314" max="2314" width="9.44140625" bestFit="1" customWidth="1"/>
    <col min="2315" max="2315" width="11.44140625" bestFit="1" customWidth="1"/>
    <col min="2316" max="2316" width="14.1640625" bestFit="1" customWidth="1"/>
    <col min="2317" max="2317" width="11.1640625" bestFit="1" customWidth="1"/>
    <col min="2318" max="2318" width="12.71875" bestFit="1" customWidth="1"/>
    <col min="2561" max="2561" width="11.27734375" bestFit="1" customWidth="1"/>
    <col min="2562" max="2562" width="11.44140625" bestFit="1" customWidth="1"/>
    <col min="2563" max="2563" width="14.1640625" bestFit="1" customWidth="1"/>
    <col min="2564" max="2564" width="9.44140625" bestFit="1" customWidth="1"/>
    <col min="2565" max="2565" width="12.44140625" bestFit="1" customWidth="1"/>
    <col min="2566" max="2566" width="14.1640625" bestFit="1" customWidth="1"/>
    <col min="2567" max="2567" width="12.44140625" bestFit="1" customWidth="1"/>
    <col min="2568" max="2568" width="11.44140625" bestFit="1" customWidth="1"/>
    <col min="2569" max="2569" width="14.1640625" bestFit="1" customWidth="1"/>
    <col min="2570" max="2570" width="9.44140625" bestFit="1" customWidth="1"/>
    <col min="2571" max="2571" width="11.44140625" bestFit="1" customWidth="1"/>
    <col min="2572" max="2572" width="14.1640625" bestFit="1" customWidth="1"/>
    <col min="2573" max="2573" width="11.1640625" bestFit="1" customWidth="1"/>
    <col min="2574" max="2574" width="12.71875" bestFit="1" customWidth="1"/>
    <col min="2817" max="2817" width="11.27734375" bestFit="1" customWidth="1"/>
    <col min="2818" max="2818" width="11.44140625" bestFit="1" customWidth="1"/>
    <col min="2819" max="2819" width="14.1640625" bestFit="1" customWidth="1"/>
    <col min="2820" max="2820" width="9.44140625" bestFit="1" customWidth="1"/>
    <col min="2821" max="2821" width="12.44140625" bestFit="1" customWidth="1"/>
    <col min="2822" max="2822" width="14.1640625" bestFit="1" customWidth="1"/>
    <col min="2823" max="2823" width="12.44140625" bestFit="1" customWidth="1"/>
    <col min="2824" max="2824" width="11.44140625" bestFit="1" customWidth="1"/>
    <col min="2825" max="2825" width="14.1640625" bestFit="1" customWidth="1"/>
    <col min="2826" max="2826" width="9.44140625" bestFit="1" customWidth="1"/>
    <col min="2827" max="2827" width="11.44140625" bestFit="1" customWidth="1"/>
    <col min="2828" max="2828" width="14.1640625" bestFit="1" customWidth="1"/>
    <col min="2829" max="2829" width="11.1640625" bestFit="1" customWidth="1"/>
    <col min="2830" max="2830" width="12.71875" bestFit="1" customWidth="1"/>
    <col min="3073" max="3073" width="11.27734375" bestFit="1" customWidth="1"/>
    <col min="3074" max="3074" width="11.44140625" bestFit="1" customWidth="1"/>
    <col min="3075" max="3075" width="14.1640625" bestFit="1" customWidth="1"/>
    <col min="3076" max="3076" width="9.44140625" bestFit="1" customWidth="1"/>
    <col min="3077" max="3077" width="12.44140625" bestFit="1" customWidth="1"/>
    <col min="3078" max="3078" width="14.1640625" bestFit="1" customWidth="1"/>
    <col min="3079" max="3079" width="12.44140625" bestFit="1" customWidth="1"/>
    <col min="3080" max="3080" width="11.44140625" bestFit="1" customWidth="1"/>
    <col min="3081" max="3081" width="14.1640625" bestFit="1" customWidth="1"/>
    <col min="3082" max="3082" width="9.44140625" bestFit="1" customWidth="1"/>
    <col min="3083" max="3083" width="11.44140625" bestFit="1" customWidth="1"/>
    <col min="3084" max="3084" width="14.1640625" bestFit="1" customWidth="1"/>
    <col min="3085" max="3085" width="11.1640625" bestFit="1" customWidth="1"/>
    <col min="3086" max="3086" width="12.71875" bestFit="1" customWidth="1"/>
    <col min="3329" max="3329" width="11.27734375" bestFit="1" customWidth="1"/>
    <col min="3330" max="3330" width="11.44140625" bestFit="1" customWidth="1"/>
    <col min="3331" max="3331" width="14.1640625" bestFit="1" customWidth="1"/>
    <col min="3332" max="3332" width="9.44140625" bestFit="1" customWidth="1"/>
    <col min="3333" max="3333" width="12.44140625" bestFit="1" customWidth="1"/>
    <col min="3334" max="3334" width="14.1640625" bestFit="1" customWidth="1"/>
    <col min="3335" max="3335" width="12.44140625" bestFit="1" customWidth="1"/>
    <col min="3336" max="3336" width="11.44140625" bestFit="1" customWidth="1"/>
    <col min="3337" max="3337" width="14.1640625" bestFit="1" customWidth="1"/>
    <col min="3338" max="3338" width="9.44140625" bestFit="1" customWidth="1"/>
    <col min="3339" max="3339" width="11.44140625" bestFit="1" customWidth="1"/>
    <col min="3340" max="3340" width="14.1640625" bestFit="1" customWidth="1"/>
    <col min="3341" max="3341" width="11.1640625" bestFit="1" customWidth="1"/>
    <col min="3342" max="3342" width="12.71875" bestFit="1" customWidth="1"/>
    <col min="3585" max="3585" width="11.27734375" bestFit="1" customWidth="1"/>
    <col min="3586" max="3586" width="11.44140625" bestFit="1" customWidth="1"/>
    <col min="3587" max="3587" width="14.1640625" bestFit="1" customWidth="1"/>
    <col min="3588" max="3588" width="9.44140625" bestFit="1" customWidth="1"/>
    <col min="3589" max="3589" width="12.44140625" bestFit="1" customWidth="1"/>
    <col min="3590" max="3590" width="14.1640625" bestFit="1" customWidth="1"/>
    <col min="3591" max="3591" width="12.44140625" bestFit="1" customWidth="1"/>
    <col min="3592" max="3592" width="11.44140625" bestFit="1" customWidth="1"/>
    <col min="3593" max="3593" width="14.1640625" bestFit="1" customWidth="1"/>
    <col min="3594" max="3594" width="9.44140625" bestFit="1" customWidth="1"/>
    <col min="3595" max="3595" width="11.44140625" bestFit="1" customWidth="1"/>
    <col min="3596" max="3596" width="14.1640625" bestFit="1" customWidth="1"/>
    <col min="3597" max="3597" width="11.1640625" bestFit="1" customWidth="1"/>
    <col min="3598" max="3598" width="12.71875" bestFit="1" customWidth="1"/>
    <col min="3841" max="3841" width="11.27734375" bestFit="1" customWidth="1"/>
    <col min="3842" max="3842" width="11.44140625" bestFit="1" customWidth="1"/>
    <col min="3843" max="3843" width="14.1640625" bestFit="1" customWidth="1"/>
    <col min="3844" max="3844" width="9.44140625" bestFit="1" customWidth="1"/>
    <col min="3845" max="3845" width="12.44140625" bestFit="1" customWidth="1"/>
    <col min="3846" max="3846" width="14.1640625" bestFit="1" customWidth="1"/>
    <col min="3847" max="3847" width="12.44140625" bestFit="1" customWidth="1"/>
    <col min="3848" max="3848" width="11.44140625" bestFit="1" customWidth="1"/>
    <col min="3849" max="3849" width="14.1640625" bestFit="1" customWidth="1"/>
    <col min="3850" max="3850" width="9.44140625" bestFit="1" customWidth="1"/>
    <col min="3851" max="3851" width="11.44140625" bestFit="1" customWidth="1"/>
    <col min="3852" max="3852" width="14.1640625" bestFit="1" customWidth="1"/>
    <col min="3853" max="3853" width="11.1640625" bestFit="1" customWidth="1"/>
    <col min="3854" max="3854" width="12.71875" bestFit="1" customWidth="1"/>
    <col min="4097" max="4097" width="11.27734375" bestFit="1" customWidth="1"/>
    <col min="4098" max="4098" width="11.44140625" bestFit="1" customWidth="1"/>
    <col min="4099" max="4099" width="14.1640625" bestFit="1" customWidth="1"/>
    <col min="4100" max="4100" width="9.44140625" bestFit="1" customWidth="1"/>
    <col min="4101" max="4101" width="12.44140625" bestFit="1" customWidth="1"/>
    <col min="4102" max="4102" width="14.1640625" bestFit="1" customWidth="1"/>
    <col min="4103" max="4103" width="12.44140625" bestFit="1" customWidth="1"/>
    <col min="4104" max="4104" width="11.44140625" bestFit="1" customWidth="1"/>
    <col min="4105" max="4105" width="14.1640625" bestFit="1" customWidth="1"/>
    <col min="4106" max="4106" width="9.44140625" bestFit="1" customWidth="1"/>
    <col min="4107" max="4107" width="11.44140625" bestFit="1" customWidth="1"/>
    <col min="4108" max="4108" width="14.1640625" bestFit="1" customWidth="1"/>
    <col min="4109" max="4109" width="11.1640625" bestFit="1" customWidth="1"/>
    <col min="4110" max="4110" width="12.71875" bestFit="1" customWidth="1"/>
    <col min="4353" max="4353" width="11.27734375" bestFit="1" customWidth="1"/>
    <col min="4354" max="4354" width="11.44140625" bestFit="1" customWidth="1"/>
    <col min="4355" max="4355" width="14.1640625" bestFit="1" customWidth="1"/>
    <col min="4356" max="4356" width="9.44140625" bestFit="1" customWidth="1"/>
    <col min="4357" max="4357" width="12.44140625" bestFit="1" customWidth="1"/>
    <col min="4358" max="4358" width="14.1640625" bestFit="1" customWidth="1"/>
    <col min="4359" max="4359" width="12.44140625" bestFit="1" customWidth="1"/>
    <col min="4360" max="4360" width="11.44140625" bestFit="1" customWidth="1"/>
    <col min="4361" max="4361" width="14.1640625" bestFit="1" customWidth="1"/>
    <col min="4362" max="4362" width="9.44140625" bestFit="1" customWidth="1"/>
    <col min="4363" max="4363" width="11.44140625" bestFit="1" customWidth="1"/>
    <col min="4364" max="4364" width="14.1640625" bestFit="1" customWidth="1"/>
    <col min="4365" max="4365" width="11.1640625" bestFit="1" customWidth="1"/>
    <col min="4366" max="4366" width="12.71875" bestFit="1" customWidth="1"/>
    <col min="4609" max="4609" width="11.27734375" bestFit="1" customWidth="1"/>
    <col min="4610" max="4610" width="11.44140625" bestFit="1" customWidth="1"/>
    <col min="4611" max="4611" width="14.1640625" bestFit="1" customWidth="1"/>
    <col min="4612" max="4612" width="9.44140625" bestFit="1" customWidth="1"/>
    <col min="4613" max="4613" width="12.44140625" bestFit="1" customWidth="1"/>
    <col min="4614" max="4614" width="14.1640625" bestFit="1" customWidth="1"/>
    <col min="4615" max="4615" width="12.44140625" bestFit="1" customWidth="1"/>
    <col min="4616" max="4616" width="11.44140625" bestFit="1" customWidth="1"/>
    <col min="4617" max="4617" width="14.1640625" bestFit="1" customWidth="1"/>
    <col min="4618" max="4618" width="9.44140625" bestFit="1" customWidth="1"/>
    <col min="4619" max="4619" width="11.44140625" bestFit="1" customWidth="1"/>
    <col min="4620" max="4620" width="14.1640625" bestFit="1" customWidth="1"/>
    <col min="4621" max="4621" width="11.1640625" bestFit="1" customWidth="1"/>
    <col min="4622" max="4622" width="12.71875" bestFit="1" customWidth="1"/>
    <col min="4865" max="4865" width="11.27734375" bestFit="1" customWidth="1"/>
    <col min="4866" max="4866" width="11.44140625" bestFit="1" customWidth="1"/>
    <col min="4867" max="4867" width="14.1640625" bestFit="1" customWidth="1"/>
    <col min="4868" max="4868" width="9.44140625" bestFit="1" customWidth="1"/>
    <col min="4869" max="4869" width="12.44140625" bestFit="1" customWidth="1"/>
    <col min="4870" max="4870" width="14.1640625" bestFit="1" customWidth="1"/>
    <col min="4871" max="4871" width="12.44140625" bestFit="1" customWidth="1"/>
    <col min="4872" max="4872" width="11.44140625" bestFit="1" customWidth="1"/>
    <col min="4873" max="4873" width="14.1640625" bestFit="1" customWidth="1"/>
    <col min="4874" max="4874" width="9.44140625" bestFit="1" customWidth="1"/>
    <col min="4875" max="4875" width="11.44140625" bestFit="1" customWidth="1"/>
    <col min="4876" max="4876" width="14.1640625" bestFit="1" customWidth="1"/>
    <col min="4877" max="4877" width="11.1640625" bestFit="1" customWidth="1"/>
    <col min="4878" max="4878" width="12.71875" bestFit="1" customWidth="1"/>
    <col min="5121" max="5121" width="11.27734375" bestFit="1" customWidth="1"/>
    <col min="5122" max="5122" width="11.44140625" bestFit="1" customWidth="1"/>
    <col min="5123" max="5123" width="14.1640625" bestFit="1" customWidth="1"/>
    <col min="5124" max="5124" width="9.44140625" bestFit="1" customWidth="1"/>
    <col min="5125" max="5125" width="12.44140625" bestFit="1" customWidth="1"/>
    <col min="5126" max="5126" width="14.1640625" bestFit="1" customWidth="1"/>
    <col min="5127" max="5127" width="12.44140625" bestFit="1" customWidth="1"/>
    <col min="5128" max="5128" width="11.44140625" bestFit="1" customWidth="1"/>
    <col min="5129" max="5129" width="14.1640625" bestFit="1" customWidth="1"/>
    <col min="5130" max="5130" width="9.44140625" bestFit="1" customWidth="1"/>
    <col min="5131" max="5131" width="11.44140625" bestFit="1" customWidth="1"/>
    <col min="5132" max="5132" width="14.1640625" bestFit="1" customWidth="1"/>
    <col min="5133" max="5133" width="11.1640625" bestFit="1" customWidth="1"/>
    <col min="5134" max="5134" width="12.71875" bestFit="1" customWidth="1"/>
    <col min="5377" max="5377" width="11.27734375" bestFit="1" customWidth="1"/>
    <col min="5378" max="5378" width="11.44140625" bestFit="1" customWidth="1"/>
    <col min="5379" max="5379" width="14.1640625" bestFit="1" customWidth="1"/>
    <col min="5380" max="5380" width="9.44140625" bestFit="1" customWidth="1"/>
    <col min="5381" max="5381" width="12.44140625" bestFit="1" customWidth="1"/>
    <col min="5382" max="5382" width="14.1640625" bestFit="1" customWidth="1"/>
    <col min="5383" max="5383" width="12.44140625" bestFit="1" customWidth="1"/>
    <col min="5384" max="5384" width="11.44140625" bestFit="1" customWidth="1"/>
    <col min="5385" max="5385" width="14.1640625" bestFit="1" customWidth="1"/>
    <col min="5386" max="5386" width="9.44140625" bestFit="1" customWidth="1"/>
    <col min="5387" max="5387" width="11.44140625" bestFit="1" customWidth="1"/>
    <col min="5388" max="5388" width="14.1640625" bestFit="1" customWidth="1"/>
    <col min="5389" max="5389" width="11.1640625" bestFit="1" customWidth="1"/>
    <col min="5390" max="5390" width="12.71875" bestFit="1" customWidth="1"/>
    <col min="5633" max="5633" width="11.27734375" bestFit="1" customWidth="1"/>
    <col min="5634" max="5634" width="11.44140625" bestFit="1" customWidth="1"/>
    <col min="5635" max="5635" width="14.1640625" bestFit="1" customWidth="1"/>
    <col min="5636" max="5636" width="9.44140625" bestFit="1" customWidth="1"/>
    <col min="5637" max="5637" width="12.44140625" bestFit="1" customWidth="1"/>
    <col min="5638" max="5638" width="14.1640625" bestFit="1" customWidth="1"/>
    <col min="5639" max="5639" width="12.44140625" bestFit="1" customWidth="1"/>
    <col min="5640" max="5640" width="11.44140625" bestFit="1" customWidth="1"/>
    <col min="5641" max="5641" width="14.1640625" bestFit="1" customWidth="1"/>
    <col min="5642" max="5642" width="9.44140625" bestFit="1" customWidth="1"/>
    <col min="5643" max="5643" width="11.44140625" bestFit="1" customWidth="1"/>
    <col min="5644" max="5644" width="14.1640625" bestFit="1" customWidth="1"/>
    <col min="5645" max="5645" width="11.1640625" bestFit="1" customWidth="1"/>
    <col min="5646" max="5646" width="12.71875" bestFit="1" customWidth="1"/>
    <col min="5889" max="5889" width="11.27734375" bestFit="1" customWidth="1"/>
    <col min="5890" max="5890" width="11.44140625" bestFit="1" customWidth="1"/>
    <col min="5891" max="5891" width="14.1640625" bestFit="1" customWidth="1"/>
    <col min="5892" max="5892" width="9.44140625" bestFit="1" customWidth="1"/>
    <col min="5893" max="5893" width="12.44140625" bestFit="1" customWidth="1"/>
    <col min="5894" max="5894" width="14.1640625" bestFit="1" customWidth="1"/>
    <col min="5895" max="5895" width="12.44140625" bestFit="1" customWidth="1"/>
    <col min="5896" max="5896" width="11.44140625" bestFit="1" customWidth="1"/>
    <col min="5897" max="5897" width="14.1640625" bestFit="1" customWidth="1"/>
    <col min="5898" max="5898" width="9.44140625" bestFit="1" customWidth="1"/>
    <col min="5899" max="5899" width="11.44140625" bestFit="1" customWidth="1"/>
    <col min="5900" max="5900" width="14.1640625" bestFit="1" customWidth="1"/>
    <col min="5901" max="5901" width="11.1640625" bestFit="1" customWidth="1"/>
    <col min="5902" max="5902" width="12.71875" bestFit="1" customWidth="1"/>
    <col min="6145" max="6145" width="11.27734375" bestFit="1" customWidth="1"/>
    <col min="6146" max="6146" width="11.44140625" bestFit="1" customWidth="1"/>
    <col min="6147" max="6147" width="14.1640625" bestFit="1" customWidth="1"/>
    <col min="6148" max="6148" width="9.44140625" bestFit="1" customWidth="1"/>
    <col min="6149" max="6149" width="12.44140625" bestFit="1" customWidth="1"/>
    <col min="6150" max="6150" width="14.1640625" bestFit="1" customWidth="1"/>
    <col min="6151" max="6151" width="12.44140625" bestFit="1" customWidth="1"/>
    <col min="6152" max="6152" width="11.44140625" bestFit="1" customWidth="1"/>
    <col min="6153" max="6153" width="14.1640625" bestFit="1" customWidth="1"/>
    <col min="6154" max="6154" width="9.44140625" bestFit="1" customWidth="1"/>
    <col min="6155" max="6155" width="11.44140625" bestFit="1" customWidth="1"/>
    <col min="6156" max="6156" width="14.1640625" bestFit="1" customWidth="1"/>
    <col min="6157" max="6157" width="11.1640625" bestFit="1" customWidth="1"/>
    <col min="6158" max="6158" width="12.71875" bestFit="1" customWidth="1"/>
    <col min="6401" max="6401" width="11.27734375" bestFit="1" customWidth="1"/>
    <col min="6402" max="6402" width="11.44140625" bestFit="1" customWidth="1"/>
    <col min="6403" max="6403" width="14.1640625" bestFit="1" customWidth="1"/>
    <col min="6404" max="6404" width="9.44140625" bestFit="1" customWidth="1"/>
    <col min="6405" max="6405" width="12.44140625" bestFit="1" customWidth="1"/>
    <col min="6406" max="6406" width="14.1640625" bestFit="1" customWidth="1"/>
    <col min="6407" max="6407" width="12.44140625" bestFit="1" customWidth="1"/>
    <col min="6408" max="6408" width="11.44140625" bestFit="1" customWidth="1"/>
    <col min="6409" max="6409" width="14.1640625" bestFit="1" customWidth="1"/>
    <col min="6410" max="6410" width="9.44140625" bestFit="1" customWidth="1"/>
    <col min="6411" max="6411" width="11.44140625" bestFit="1" customWidth="1"/>
    <col min="6412" max="6412" width="14.1640625" bestFit="1" customWidth="1"/>
    <col min="6413" max="6413" width="11.1640625" bestFit="1" customWidth="1"/>
    <col min="6414" max="6414" width="12.71875" bestFit="1" customWidth="1"/>
    <col min="6657" max="6657" width="11.27734375" bestFit="1" customWidth="1"/>
    <col min="6658" max="6658" width="11.44140625" bestFit="1" customWidth="1"/>
    <col min="6659" max="6659" width="14.1640625" bestFit="1" customWidth="1"/>
    <col min="6660" max="6660" width="9.44140625" bestFit="1" customWidth="1"/>
    <col min="6661" max="6661" width="12.44140625" bestFit="1" customWidth="1"/>
    <col min="6662" max="6662" width="14.1640625" bestFit="1" customWidth="1"/>
    <col min="6663" max="6663" width="12.44140625" bestFit="1" customWidth="1"/>
    <col min="6664" max="6664" width="11.44140625" bestFit="1" customWidth="1"/>
    <col min="6665" max="6665" width="14.1640625" bestFit="1" customWidth="1"/>
    <col min="6666" max="6666" width="9.44140625" bestFit="1" customWidth="1"/>
    <col min="6667" max="6667" width="11.44140625" bestFit="1" customWidth="1"/>
    <col min="6668" max="6668" width="14.1640625" bestFit="1" customWidth="1"/>
    <col min="6669" max="6669" width="11.1640625" bestFit="1" customWidth="1"/>
    <col min="6670" max="6670" width="12.71875" bestFit="1" customWidth="1"/>
    <col min="6913" max="6913" width="11.27734375" bestFit="1" customWidth="1"/>
    <col min="6914" max="6914" width="11.44140625" bestFit="1" customWidth="1"/>
    <col min="6915" max="6915" width="14.1640625" bestFit="1" customWidth="1"/>
    <col min="6916" max="6916" width="9.44140625" bestFit="1" customWidth="1"/>
    <col min="6917" max="6917" width="12.44140625" bestFit="1" customWidth="1"/>
    <col min="6918" max="6918" width="14.1640625" bestFit="1" customWidth="1"/>
    <col min="6919" max="6919" width="12.44140625" bestFit="1" customWidth="1"/>
    <col min="6920" max="6920" width="11.44140625" bestFit="1" customWidth="1"/>
    <col min="6921" max="6921" width="14.1640625" bestFit="1" customWidth="1"/>
    <col min="6922" max="6922" width="9.44140625" bestFit="1" customWidth="1"/>
    <col min="6923" max="6923" width="11.44140625" bestFit="1" customWidth="1"/>
    <col min="6924" max="6924" width="14.1640625" bestFit="1" customWidth="1"/>
    <col min="6925" max="6925" width="11.1640625" bestFit="1" customWidth="1"/>
    <col min="6926" max="6926" width="12.71875" bestFit="1" customWidth="1"/>
    <col min="7169" max="7169" width="11.27734375" bestFit="1" customWidth="1"/>
    <col min="7170" max="7170" width="11.44140625" bestFit="1" customWidth="1"/>
    <col min="7171" max="7171" width="14.1640625" bestFit="1" customWidth="1"/>
    <col min="7172" max="7172" width="9.44140625" bestFit="1" customWidth="1"/>
    <col min="7173" max="7173" width="12.44140625" bestFit="1" customWidth="1"/>
    <col min="7174" max="7174" width="14.1640625" bestFit="1" customWidth="1"/>
    <col min="7175" max="7175" width="12.44140625" bestFit="1" customWidth="1"/>
    <col min="7176" max="7176" width="11.44140625" bestFit="1" customWidth="1"/>
    <col min="7177" max="7177" width="14.1640625" bestFit="1" customWidth="1"/>
    <col min="7178" max="7178" width="9.44140625" bestFit="1" customWidth="1"/>
    <col min="7179" max="7179" width="11.44140625" bestFit="1" customWidth="1"/>
    <col min="7180" max="7180" width="14.1640625" bestFit="1" customWidth="1"/>
    <col min="7181" max="7181" width="11.1640625" bestFit="1" customWidth="1"/>
    <col min="7182" max="7182" width="12.71875" bestFit="1" customWidth="1"/>
    <col min="7425" max="7425" width="11.27734375" bestFit="1" customWidth="1"/>
    <col min="7426" max="7426" width="11.44140625" bestFit="1" customWidth="1"/>
    <col min="7427" max="7427" width="14.1640625" bestFit="1" customWidth="1"/>
    <col min="7428" max="7428" width="9.44140625" bestFit="1" customWidth="1"/>
    <col min="7429" max="7429" width="12.44140625" bestFit="1" customWidth="1"/>
    <col min="7430" max="7430" width="14.1640625" bestFit="1" customWidth="1"/>
    <col min="7431" max="7431" width="12.44140625" bestFit="1" customWidth="1"/>
    <col min="7432" max="7432" width="11.44140625" bestFit="1" customWidth="1"/>
    <col min="7433" max="7433" width="14.1640625" bestFit="1" customWidth="1"/>
    <col min="7434" max="7434" width="9.44140625" bestFit="1" customWidth="1"/>
    <col min="7435" max="7435" width="11.44140625" bestFit="1" customWidth="1"/>
    <col min="7436" max="7436" width="14.1640625" bestFit="1" customWidth="1"/>
    <col min="7437" max="7437" width="11.1640625" bestFit="1" customWidth="1"/>
    <col min="7438" max="7438" width="12.71875" bestFit="1" customWidth="1"/>
    <col min="7681" max="7681" width="11.27734375" bestFit="1" customWidth="1"/>
    <col min="7682" max="7682" width="11.44140625" bestFit="1" customWidth="1"/>
    <col min="7683" max="7683" width="14.1640625" bestFit="1" customWidth="1"/>
    <col min="7684" max="7684" width="9.44140625" bestFit="1" customWidth="1"/>
    <col min="7685" max="7685" width="12.44140625" bestFit="1" customWidth="1"/>
    <col min="7686" max="7686" width="14.1640625" bestFit="1" customWidth="1"/>
    <col min="7687" max="7687" width="12.44140625" bestFit="1" customWidth="1"/>
    <col min="7688" max="7688" width="11.44140625" bestFit="1" customWidth="1"/>
    <col min="7689" max="7689" width="14.1640625" bestFit="1" customWidth="1"/>
    <col min="7690" max="7690" width="9.44140625" bestFit="1" customWidth="1"/>
    <col min="7691" max="7691" width="11.44140625" bestFit="1" customWidth="1"/>
    <col min="7692" max="7692" width="14.1640625" bestFit="1" customWidth="1"/>
    <col min="7693" max="7693" width="11.1640625" bestFit="1" customWidth="1"/>
    <col min="7694" max="7694" width="12.71875" bestFit="1" customWidth="1"/>
    <col min="7937" max="7937" width="11.27734375" bestFit="1" customWidth="1"/>
    <col min="7938" max="7938" width="11.44140625" bestFit="1" customWidth="1"/>
    <col min="7939" max="7939" width="14.1640625" bestFit="1" customWidth="1"/>
    <col min="7940" max="7940" width="9.44140625" bestFit="1" customWidth="1"/>
    <col min="7941" max="7941" width="12.44140625" bestFit="1" customWidth="1"/>
    <col min="7942" max="7942" width="14.1640625" bestFit="1" customWidth="1"/>
    <col min="7943" max="7943" width="12.44140625" bestFit="1" customWidth="1"/>
    <col min="7944" max="7944" width="11.44140625" bestFit="1" customWidth="1"/>
    <col min="7945" max="7945" width="14.1640625" bestFit="1" customWidth="1"/>
    <col min="7946" max="7946" width="9.44140625" bestFit="1" customWidth="1"/>
    <col min="7947" max="7947" width="11.44140625" bestFit="1" customWidth="1"/>
    <col min="7948" max="7948" width="14.1640625" bestFit="1" customWidth="1"/>
    <col min="7949" max="7949" width="11.1640625" bestFit="1" customWidth="1"/>
    <col min="7950" max="7950" width="12.71875" bestFit="1" customWidth="1"/>
    <col min="8193" max="8193" width="11.27734375" bestFit="1" customWidth="1"/>
    <col min="8194" max="8194" width="11.44140625" bestFit="1" customWidth="1"/>
    <col min="8195" max="8195" width="14.1640625" bestFit="1" customWidth="1"/>
    <col min="8196" max="8196" width="9.44140625" bestFit="1" customWidth="1"/>
    <col min="8197" max="8197" width="12.44140625" bestFit="1" customWidth="1"/>
    <col min="8198" max="8198" width="14.1640625" bestFit="1" customWidth="1"/>
    <col min="8199" max="8199" width="12.44140625" bestFit="1" customWidth="1"/>
    <col min="8200" max="8200" width="11.44140625" bestFit="1" customWidth="1"/>
    <col min="8201" max="8201" width="14.1640625" bestFit="1" customWidth="1"/>
    <col min="8202" max="8202" width="9.44140625" bestFit="1" customWidth="1"/>
    <col min="8203" max="8203" width="11.44140625" bestFit="1" customWidth="1"/>
    <col min="8204" max="8204" width="14.1640625" bestFit="1" customWidth="1"/>
    <col min="8205" max="8205" width="11.1640625" bestFit="1" customWidth="1"/>
    <col min="8206" max="8206" width="12.71875" bestFit="1" customWidth="1"/>
    <col min="8449" max="8449" width="11.27734375" bestFit="1" customWidth="1"/>
    <col min="8450" max="8450" width="11.44140625" bestFit="1" customWidth="1"/>
    <col min="8451" max="8451" width="14.1640625" bestFit="1" customWidth="1"/>
    <col min="8452" max="8452" width="9.44140625" bestFit="1" customWidth="1"/>
    <col min="8453" max="8453" width="12.44140625" bestFit="1" customWidth="1"/>
    <col min="8454" max="8454" width="14.1640625" bestFit="1" customWidth="1"/>
    <col min="8455" max="8455" width="12.44140625" bestFit="1" customWidth="1"/>
    <col min="8456" max="8456" width="11.44140625" bestFit="1" customWidth="1"/>
    <col min="8457" max="8457" width="14.1640625" bestFit="1" customWidth="1"/>
    <col min="8458" max="8458" width="9.44140625" bestFit="1" customWidth="1"/>
    <col min="8459" max="8459" width="11.44140625" bestFit="1" customWidth="1"/>
    <col min="8460" max="8460" width="14.1640625" bestFit="1" customWidth="1"/>
    <col min="8461" max="8461" width="11.1640625" bestFit="1" customWidth="1"/>
    <col min="8462" max="8462" width="12.71875" bestFit="1" customWidth="1"/>
    <col min="8705" max="8705" width="11.27734375" bestFit="1" customWidth="1"/>
    <col min="8706" max="8706" width="11.44140625" bestFit="1" customWidth="1"/>
    <col min="8707" max="8707" width="14.1640625" bestFit="1" customWidth="1"/>
    <col min="8708" max="8708" width="9.44140625" bestFit="1" customWidth="1"/>
    <col min="8709" max="8709" width="12.44140625" bestFit="1" customWidth="1"/>
    <col min="8710" max="8710" width="14.1640625" bestFit="1" customWidth="1"/>
    <col min="8711" max="8711" width="12.44140625" bestFit="1" customWidth="1"/>
    <col min="8712" max="8712" width="11.44140625" bestFit="1" customWidth="1"/>
    <col min="8713" max="8713" width="14.1640625" bestFit="1" customWidth="1"/>
    <col min="8714" max="8714" width="9.44140625" bestFit="1" customWidth="1"/>
    <col min="8715" max="8715" width="11.44140625" bestFit="1" customWidth="1"/>
    <col min="8716" max="8716" width="14.1640625" bestFit="1" customWidth="1"/>
    <col min="8717" max="8717" width="11.1640625" bestFit="1" customWidth="1"/>
    <col min="8718" max="8718" width="12.71875" bestFit="1" customWidth="1"/>
    <col min="8961" max="8961" width="11.27734375" bestFit="1" customWidth="1"/>
    <col min="8962" max="8962" width="11.44140625" bestFit="1" customWidth="1"/>
    <col min="8963" max="8963" width="14.1640625" bestFit="1" customWidth="1"/>
    <col min="8964" max="8964" width="9.44140625" bestFit="1" customWidth="1"/>
    <col min="8965" max="8965" width="12.44140625" bestFit="1" customWidth="1"/>
    <col min="8966" max="8966" width="14.1640625" bestFit="1" customWidth="1"/>
    <col min="8967" max="8967" width="12.44140625" bestFit="1" customWidth="1"/>
    <col min="8968" max="8968" width="11.44140625" bestFit="1" customWidth="1"/>
    <col min="8969" max="8969" width="14.1640625" bestFit="1" customWidth="1"/>
    <col min="8970" max="8970" width="9.44140625" bestFit="1" customWidth="1"/>
    <col min="8971" max="8971" width="11.44140625" bestFit="1" customWidth="1"/>
    <col min="8972" max="8972" width="14.1640625" bestFit="1" customWidth="1"/>
    <col min="8973" max="8973" width="11.1640625" bestFit="1" customWidth="1"/>
    <col min="8974" max="8974" width="12.71875" bestFit="1" customWidth="1"/>
    <col min="9217" max="9217" width="11.27734375" bestFit="1" customWidth="1"/>
    <col min="9218" max="9218" width="11.44140625" bestFit="1" customWidth="1"/>
    <col min="9219" max="9219" width="14.1640625" bestFit="1" customWidth="1"/>
    <col min="9220" max="9220" width="9.44140625" bestFit="1" customWidth="1"/>
    <col min="9221" max="9221" width="12.44140625" bestFit="1" customWidth="1"/>
    <col min="9222" max="9222" width="14.1640625" bestFit="1" customWidth="1"/>
    <col min="9223" max="9223" width="12.44140625" bestFit="1" customWidth="1"/>
    <col min="9224" max="9224" width="11.44140625" bestFit="1" customWidth="1"/>
    <col min="9225" max="9225" width="14.1640625" bestFit="1" customWidth="1"/>
    <col min="9226" max="9226" width="9.44140625" bestFit="1" customWidth="1"/>
    <col min="9227" max="9227" width="11.44140625" bestFit="1" customWidth="1"/>
    <col min="9228" max="9228" width="14.1640625" bestFit="1" customWidth="1"/>
    <col min="9229" max="9229" width="11.1640625" bestFit="1" customWidth="1"/>
    <col min="9230" max="9230" width="12.71875" bestFit="1" customWidth="1"/>
    <col min="9473" max="9473" width="11.27734375" bestFit="1" customWidth="1"/>
    <col min="9474" max="9474" width="11.44140625" bestFit="1" customWidth="1"/>
    <col min="9475" max="9475" width="14.1640625" bestFit="1" customWidth="1"/>
    <col min="9476" max="9476" width="9.44140625" bestFit="1" customWidth="1"/>
    <col min="9477" max="9477" width="12.44140625" bestFit="1" customWidth="1"/>
    <col min="9478" max="9478" width="14.1640625" bestFit="1" customWidth="1"/>
    <col min="9479" max="9479" width="12.44140625" bestFit="1" customWidth="1"/>
    <col min="9480" max="9480" width="11.44140625" bestFit="1" customWidth="1"/>
    <col min="9481" max="9481" width="14.1640625" bestFit="1" customWidth="1"/>
    <col min="9482" max="9482" width="9.44140625" bestFit="1" customWidth="1"/>
    <col min="9483" max="9483" width="11.44140625" bestFit="1" customWidth="1"/>
    <col min="9484" max="9484" width="14.1640625" bestFit="1" customWidth="1"/>
    <col min="9485" max="9485" width="11.1640625" bestFit="1" customWidth="1"/>
    <col min="9486" max="9486" width="12.71875" bestFit="1" customWidth="1"/>
    <col min="9729" max="9729" width="11.27734375" bestFit="1" customWidth="1"/>
    <col min="9730" max="9730" width="11.44140625" bestFit="1" customWidth="1"/>
    <col min="9731" max="9731" width="14.1640625" bestFit="1" customWidth="1"/>
    <col min="9732" max="9732" width="9.44140625" bestFit="1" customWidth="1"/>
    <col min="9733" max="9733" width="12.44140625" bestFit="1" customWidth="1"/>
    <col min="9734" max="9734" width="14.1640625" bestFit="1" customWidth="1"/>
    <col min="9735" max="9735" width="12.44140625" bestFit="1" customWidth="1"/>
    <col min="9736" max="9736" width="11.44140625" bestFit="1" customWidth="1"/>
    <col min="9737" max="9737" width="14.1640625" bestFit="1" customWidth="1"/>
    <col min="9738" max="9738" width="9.44140625" bestFit="1" customWidth="1"/>
    <col min="9739" max="9739" width="11.44140625" bestFit="1" customWidth="1"/>
    <col min="9740" max="9740" width="14.1640625" bestFit="1" customWidth="1"/>
    <col min="9741" max="9741" width="11.1640625" bestFit="1" customWidth="1"/>
    <col min="9742" max="9742" width="12.71875" bestFit="1" customWidth="1"/>
    <col min="9985" max="9985" width="11.27734375" bestFit="1" customWidth="1"/>
    <col min="9986" max="9986" width="11.44140625" bestFit="1" customWidth="1"/>
    <col min="9987" max="9987" width="14.1640625" bestFit="1" customWidth="1"/>
    <col min="9988" max="9988" width="9.44140625" bestFit="1" customWidth="1"/>
    <col min="9989" max="9989" width="12.44140625" bestFit="1" customWidth="1"/>
    <col min="9990" max="9990" width="14.1640625" bestFit="1" customWidth="1"/>
    <col min="9991" max="9991" width="12.44140625" bestFit="1" customWidth="1"/>
    <col min="9992" max="9992" width="11.44140625" bestFit="1" customWidth="1"/>
    <col min="9993" max="9993" width="14.1640625" bestFit="1" customWidth="1"/>
    <col min="9994" max="9994" width="9.44140625" bestFit="1" customWidth="1"/>
    <col min="9995" max="9995" width="11.44140625" bestFit="1" customWidth="1"/>
    <col min="9996" max="9996" width="14.1640625" bestFit="1" customWidth="1"/>
    <col min="9997" max="9997" width="11.1640625" bestFit="1" customWidth="1"/>
    <col min="9998" max="9998" width="12.71875" bestFit="1" customWidth="1"/>
    <col min="10241" max="10241" width="11.27734375" bestFit="1" customWidth="1"/>
    <col min="10242" max="10242" width="11.44140625" bestFit="1" customWidth="1"/>
    <col min="10243" max="10243" width="14.1640625" bestFit="1" customWidth="1"/>
    <col min="10244" max="10244" width="9.44140625" bestFit="1" customWidth="1"/>
    <col min="10245" max="10245" width="12.44140625" bestFit="1" customWidth="1"/>
    <col min="10246" max="10246" width="14.1640625" bestFit="1" customWidth="1"/>
    <col min="10247" max="10247" width="12.44140625" bestFit="1" customWidth="1"/>
    <col min="10248" max="10248" width="11.44140625" bestFit="1" customWidth="1"/>
    <col min="10249" max="10249" width="14.1640625" bestFit="1" customWidth="1"/>
    <col min="10250" max="10250" width="9.44140625" bestFit="1" customWidth="1"/>
    <col min="10251" max="10251" width="11.44140625" bestFit="1" customWidth="1"/>
    <col min="10252" max="10252" width="14.1640625" bestFit="1" customWidth="1"/>
    <col min="10253" max="10253" width="11.1640625" bestFit="1" customWidth="1"/>
    <col min="10254" max="10254" width="12.71875" bestFit="1" customWidth="1"/>
    <col min="10497" max="10497" width="11.27734375" bestFit="1" customWidth="1"/>
    <col min="10498" max="10498" width="11.44140625" bestFit="1" customWidth="1"/>
    <col min="10499" max="10499" width="14.1640625" bestFit="1" customWidth="1"/>
    <col min="10500" max="10500" width="9.44140625" bestFit="1" customWidth="1"/>
    <col min="10501" max="10501" width="12.44140625" bestFit="1" customWidth="1"/>
    <col min="10502" max="10502" width="14.1640625" bestFit="1" customWidth="1"/>
    <col min="10503" max="10503" width="12.44140625" bestFit="1" customWidth="1"/>
    <col min="10504" max="10504" width="11.44140625" bestFit="1" customWidth="1"/>
    <col min="10505" max="10505" width="14.1640625" bestFit="1" customWidth="1"/>
    <col min="10506" max="10506" width="9.44140625" bestFit="1" customWidth="1"/>
    <col min="10507" max="10507" width="11.44140625" bestFit="1" customWidth="1"/>
    <col min="10508" max="10508" width="14.1640625" bestFit="1" customWidth="1"/>
    <col min="10509" max="10509" width="11.1640625" bestFit="1" customWidth="1"/>
    <col min="10510" max="10510" width="12.71875" bestFit="1" customWidth="1"/>
    <col min="10753" max="10753" width="11.27734375" bestFit="1" customWidth="1"/>
    <col min="10754" max="10754" width="11.44140625" bestFit="1" customWidth="1"/>
    <col min="10755" max="10755" width="14.1640625" bestFit="1" customWidth="1"/>
    <col min="10756" max="10756" width="9.44140625" bestFit="1" customWidth="1"/>
    <col min="10757" max="10757" width="12.44140625" bestFit="1" customWidth="1"/>
    <col min="10758" max="10758" width="14.1640625" bestFit="1" customWidth="1"/>
    <col min="10759" max="10759" width="12.44140625" bestFit="1" customWidth="1"/>
    <col min="10760" max="10760" width="11.44140625" bestFit="1" customWidth="1"/>
    <col min="10761" max="10761" width="14.1640625" bestFit="1" customWidth="1"/>
    <col min="10762" max="10762" width="9.44140625" bestFit="1" customWidth="1"/>
    <col min="10763" max="10763" width="11.44140625" bestFit="1" customWidth="1"/>
    <col min="10764" max="10764" width="14.1640625" bestFit="1" customWidth="1"/>
    <col min="10765" max="10765" width="11.1640625" bestFit="1" customWidth="1"/>
    <col min="10766" max="10766" width="12.71875" bestFit="1" customWidth="1"/>
    <col min="11009" max="11009" width="11.27734375" bestFit="1" customWidth="1"/>
    <col min="11010" max="11010" width="11.44140625" bestFit="1" customWidth="1"/>
    <col min="11011" max="11011" width="14.1640625" bestFit="1" customWidth="1"/>
    <col min="11012" max="11012" width="9.44140625" bestFit="1" customWidth="1"/>
    <col min="11013" max="11013" width="12.44140625" bestFit="1" customWidth="1"/>
    <col min="11014" max="11014" width="14.1640625" bestFit="1" customWidth="1"/>
    <col min="11015" max="11015" width="12.44140625" bestFit="1" customWidth="1"/>
    <col min="11016" max="11016" width="11.44140625" bestFit="1" customWidth="1"/>
    <col min="11017" max="11017" width="14.1640625" bestFit="1" customWidth="1"/>
    <col min="11018" max="11018" width="9.44140625" bestFit="1" customWidth="1"/>
    <col min="11019" max="11019" width="11.44140625" bestFit="1" customWidth="1"/>
    <col min="11020" max="11020" width="14.1640625" bestFit="1" customWidth="1"/>
    <col min="11021" max="11021" width="11.1640625" bestFit="1" customWidth="1"/>
    <col min="11022" max="11022" width="12.71875" bestFit="1" customWidth="1"/>
    <col min="11265" max="11265" width="11.27734375" bestFit="1" customWidth="1"/>
    <col min="11266" max="11266" width="11.44140625" bestFit="1" customWidth="1"/>
    <col min="11267" max="11267" width="14.1640625" bestFit="1" customWidth="1"/>
    <col min="11268" max="11268" width="9.44140625" bestFit="1" customWidth="1"/>
    <col min="11269" max="11269" width="12.44140625" bestFit="1" customWidth="1"/>
    <col min="11270" max="11270" width="14.1640625" bestFit="1" customWidth="1"/>
    <col min="11271" max="11271" width="12.44140625" bestFit="1" customWidth="1"/>
    <col min="11272" max="11272" width="11.44140625" bestFit="1" customWidth="1"/>
    <col min="11273" max="11273" width="14.1640625" bestFit="1" customWidth="1"/>
    <col min="11274" max="11274" width="9.44140625" bestFit="1" customWidth="1"/>
    <col min="11275" max="11275" width="11.44140625" bestFit="1" customWidth="1"/>
    <col min="11276" max="11276" width="14.1640625" bestFit="1" customWidth="1"/>
    <col min="11277" max="11277" width="11.1640625" bestFit="1" customWidth="1"/>
    <col min="11278" max="11278" width="12.71875" bestFit="1" customWidth="1"/>
    <col min="11521" max="11521" width="11.27734375" bestFit="1" customWidth="1"/>
    <col min="11522" max="11522" width="11.44140625" bestFit="1" customWidth="1"/>
    <col min="11523" max="11523" width="14.1640625" bestFit="1" customWidth="1"/>
    <col min="11524" max="11524" width="9.44140625" bestFit="1" customWidth="1"/>
    <col min="11525" max="11525" width="12.44140625" bestFit="1" customWidth="1"/>
    <col min="11526" max="11526" width="14.1640625" bestFit="1" customWidth="1"/>
    <col min="11527" max="11527" width="12.44140625" bestFit="1" customWidth="1"/>
    <col min="11528" max="11528" width="11.44140625" bestFit="1" customWidth="1"/>
    <col min="11529" max="11529" width="14.1640625" bestFit="1" customWidth="1"/>
    <col min="11530" max="11530" width="9.44140625" bestFit="1" customWidth="1"/>
    <col min="11531" max="11531" width="11.44140625" bestFit="1" customWidth="1"/>
    <col min="11532" max="11532" width="14.1640625" bestFit="1" customWidth="1"/>
    <col min="11533" max="11533" width="11.1640625" bestFit="1" customWidth="1"/>
    <col min="11534" max="11534" width="12.71875" bestFit="1" customWidth="1"/>
    <col min="11777" max="11777" width="11.27734375" bestFit="1" customWidth="1"/>
    <col min="11778" max="11778" width="11.44140625" bestFit="1" customWidth="1"/>
    <col min="11779" max="11779" width="14.1640625" bestFit="1" customWidth="1"/>
    <col min="11780" max="11780" width="9.44140625" bestFit="1" customWidth="1"/>
    <col min="11781" max="11781" width="12.44140625" bestFit="1" customWidth="1"/>
    <col min="11782" max="11782" width="14.1640625" bestFit="1" customWidth="1"/>
    <col min="11783" max="11783" width="12.44140625" bestFit="1" customWidth="1"/>
    <col min="11784" max="11784" width="11.44140625" bestFit="1" customWidth="1"/>
    <col min="11785" max="11785" width="14.1640625" bestFit="1" customWidth="1"/>
    <col min="11786" max="11786" width="9.44140625" bestFit="1" customWidth="1"/>
    <col min="11787" max="11787" width="11.44140625" bestFit="1" customWidth="1"/>
    <col min="11788" max="11788" width="14.1640625" bestFit="1" customWidth="1"/>
    <col min="11789" max="11789" width="11.1640625" bestFit="1" customWidth="1"/>
    <col min="11790" max="11790" width="12.71875" bestFit="1" customWidth="1"/>
    <col min="12033" max="12033" width="11.27734375" bestFit="1" customWidth="1"/>
    <col min="12034" max="12034" width="11.44140625" bestFit="1" customWidth="1"/>
    <col min="12035" max="12035" width="14.1640625" bestFit="1" customWidth="1"/>
    <col min="12036" max="12036" width="9.44140625" bestFit="1" customWidth="1"/>
    <col min="12037" max="12037" width="12.44140625" bestFit="1" customWidth="1"/>
    <col min="12038" max="12038" width="14.1640625" bestFit="1" customWidth="1"/>
    <col min="12039" max="12039" width="12.44140625" bestFit="1" customWidth="1"/>
    <col min="12040" max="12040" width="11.44140625" bestFit="1" customWidth="1"/>
    <col min="12041" max="12041" width="14.1640625" bestFit="1" customWidth="1"/>
    <col min="12042" max="12042" width="9.44140625" bestFit="1" customWidth="1"/>
    <col min="12043" max="12043" width="11.44140625" bestFit="1" customWidth="1"/>
    <col min="12044" max="12044" width="14.1640625" bestFit="1" customWidth="1"/>
    <col min="12045" max="12045" width="11.1640625" bestFit="1" customWidth="1"/>
    <col min="12046" max="12046" width="12.71875" bestFit="1" customWidth="1"/>
    <col min="12289" max="12289" width="11.27734375" bestFit="1" customWidth="1"/>
    <col min="12290" max="12290" width="11.44140625" bestFit="1" customWidth="1"/>
    <col min="12291" max="12291" width="14.1640625" bestFit="1" customWidth="1"/>
    <col min="12292" max="12292" width="9.44140625" bestFit="1" customWidth="1"/>
    <col min="12293" max="12293" width="12.44140625" bestFit="1" customWidth="1"/>
    <col min="12294" max="12294" width="14.1640625" bestFit="1" customWidth="1"/>
    <col min="12295" max="12295" width="12.44140625" bestFit="1" customWidth="1"/>
    <col min="12296" max="12296" width="11.44140625" bestFit="1" customWidth="1"/>
    <col min="12297" max="12297" width="14.1640625" bestFit="1" customWidth="1"/>
    <col min="12298" max="12298" width="9.44140625" bestFit="1" customWidth="1"/>
    <col min="12299" max="12299" width="11.44140625" bestFit="1" customWidth="1"/>
    <col min="12300" max="12300" width="14.1640625" bestFit="1" customWidth="1"/>
    <col min="12301" max="12301" width="11.1640625" bestFit="1" customWidth="1"/>
    <col min="12302" max="12302" width="12.71875" bestFit="1" customWidth="1"/>
    <col min="12545" max="12545" width="11.27734375" bestFit="1" customWidth="1"/>
    <col min="12546" max="12546" width="11.44140625" bestFit="1" customWidth="1"/>
    <col min="12547" max="12547" width="14.1640625" bestFit="1" customWidth="1"/>
    <col min="12548" max="12548" width="9.44140625" bestFit="1" customWidth="1"/>
    <col min="12549" max="12549" width="12.44140625" bestFit="1" customWidth="1"/>
    <col min="12550" max="12550" width="14.1640625" bestFit="1" customWidth="1"/>
    <col min="12551" max="12551" width="12.44140625" bestFit="1" customWidth="1"/>
    <col min="12552" max="12552" width="11.44140625" bestFit="1" customWidth="1"/>
    <col min="12553" max="12553" width="14.1640625" bestFit="1" customWidth="1"/>
    <col min="12554" max="12554" width="9.44140625" bestFit="1" customWidth="1"/>
    <col min="12555" max="12555" width="11.44140625" bestFit="1" customWidth="1"/>
    <col min="12556" max="12556" width="14.1640625" bestFit="1" customWidth="1"/>
    <col min="12557" max="12557" width="11.1640625" bestFit="1" customWidth="1"/>
    <col min="12558" max="12558" width="12.71875" bestFit="1" customWidth="1"/>
    <col min="12801" max="12801" width="11.27734375" bestFit="1" customWidth="1"/>
    <col min="12802" max="12802" width="11.44140625" bestFit="1" customWidth="1"/>
    <col min="12803" max="12803" width="14.1640625" bestFit="1" customWidth="1"/>
    <col min="12804" max="12804" width="9.44140625" bestFit="1" customWidth="1"/>
    <col min="12805" max="12805" width="12.44140625" bestFit="1" customWidth="1"/>
    <col min="12806" max="12806" width="14.1640625" bestFit="1" customWidth="1"/>
    <col min="12807" max="12807" width="12.44140625" bestFit="1" customWidth="1"/>
    <col min="12808" max="12808" width="11.44140625" bestFit="1" customWidth="1"/>
    <col min="12809" max="12809" width="14.1640625" bestFit="1" customWidth="1"/>
    <col min="12810" max="12810" width="9.44140625" bestFit="1" customWidth="1"/>
    <col min="12811" max="12811" width="11.44140625" bestFit="1" customWidth="1"/>
    <col min="12812" max="12812" width="14.1640625" bestFit="1" customWidth="1"/>
    <col min="12813" max="12813" width="11.1640625" bestFit="1" customWidth="1"/>
    <col min="12814" max="12814" width="12.71875" bestFit="1" customWidth="1"/>
    <col min="13057" max="13057" width="11.27734375" bestFit="1" customWidth="1"/>
    <col min="13058" max="13058" width="11.44140625" bestFit="1" customWidth="1"/>
    <col min="13059" max="13059" width="14.1640625" bestFit="1" customWidth="1"/>
    <col min="13060" max="13060" width="9.44140625" bestFit="1" customWidth="1"/>
    <col min="13061" max="13061" width="12.44140625" bestFit="1" customWidth="1"/>
    <col min="13062" max="13062" width="14.1640625" bestFit="1" customWidth="1"/>
    <col min="13063" max="13063" width="12.44140625" bestFit="1" customWidth="1"/>
    <col min="13064" max="13064" width="11.44140625" bestFit="1" customWidth="1"/>
    <col min="13065" max="13065" width="14.1640625" bestFit="1" customWidth="1"/>
    <col min="13066" max="13066" width="9.44140625" bestFit="1" customWidth="1"/>
    <col min="13067" max="13067" width="11.44140625" bestFit="1" customWidth="1"/>
    <col min="13068" max="13068" width="14.1640625" bestFit="1" customWidth="1"/>
    <col min="13069" max="13069" width="11.1640625" bestFit="1" customWidth="1"/>
    <col min="13070" max="13070" width="12.71875" bestFit="1" customWidth="1"/>
    <col min="13313" max="13313" width="11.27734375" bestFit="1" customWidth="1"/>
    <col min="13314" max="13314" width="11.44140625" bestFit="1" customWidth="1"/>
    <col min="13315" max="13315" width="14.1640625" bestFit="1" customWidth="1"/>
    <col min="13316" max="13316" width="9.44140625" bestFit="1" customWidth="1"/>
    <col min="13317" max="13317" width="12.44140625" bestFit="1" customWidth="1"/>
    <col min="13318" max="13318" width="14.1640625" bestFit="1" customWidth="1"/>
    <col min="13319" max="13319" width="12.44140625" bestFit="1" customWidth="1"/>
    <col min="13320" max="13320" width="11.44140625" bestFit="1" customWidth="1"/>
    <col min="13321" max="13321" width="14.1640625" bestFit="1" customWidth="1"/>
    <col min="13322" max="13322" width="9.44140625" bestFit="1" customWidth="1"/>
    <col min="13323" max="13323" width="11.44140625" bestFit="1" customWidth="1"/>
    <col min="13324" max="13324" width="14.1640625" bestFit="1" customWidth="1"/>
    <col min="13325" max="13325" width="11.1640625" bestFit="1" customWidth="1"/>
    <col min="13326" max="13326" width="12.71875" bestFit="1" customWidth="1"/>
    <col min="13569" max="13569" width="11.27734375" bestFit="1" customWidth="1"/>
    <col min="13570" max="13570" width="11.44140625" bestFit="1" customWidth="1"/>
    <col min="13571" max="13571" width="14.1640625" bestFit="1" customWidth="1"/>
    <col min="13572" max="13572" width="9.44140625" bestFit="1" customWidth="1"/>
    <col min="13573" max="13573" width="12.44140625" bestFit="1" customWidth="1"/>
    <col min="13574" max="13574" width="14.1640625" bestFit="1" customWidth="1"/>
    <col min="13575" max="13575" width="12.44140625" bestFit="1" customWidth="1"/>
    <col min="13576" max="13576" width="11.44140625" bestFit="1" customWidth="1"/>
    <col min="13577" max="13577" width="14.1640625" bestFit="1" customWidth="1"/>
    <col min="13578" max="13578" width="9.44140625" bestFit="1" customWidth="1"/>
    <col min="13579" max="13579" width="11.44140625" bestFit="1" customWidth="1"/>
    <col min="13580" max="13580" width="14.1640625" bestFit="1" customWidth="1"/>
    <col min="13581" max="13581" width="11.1640625" bestFit="1" customWidth="1"/>
    <col min="13582" max="13582" width="12.71875" bestFit="1" customWidth="1"/>
    <col min="13825" max="13825" width="11.27734375" bestFit="1" customWidth="1"/>
    <col min="13826" max="13826" width="11.44140625" bestFit="1" customWidth="1"/>
    <col min="13827" max="13827" width="14.1640625" bestFit="1" customWidth="1"/>
    <col min="13828" max="13828" width="9.44140625" bestFit="1" customWidth="1"/>
    <col min="13829" max="13829" width="12.44140625" bestFit="1" customWidth="1"/>
    <col min="13830" max="13830" width="14.1640625" bestFit="1" customWidth="1"/>
    <col min="13831" max="13831" width="12.44140625" bestFit="1" customWidth="1"/>
    <col min="13832" max="13832" width="11.44140625" bestFit="1" customWidth="1"/>
    <col min="13833" max="13833" width="14.1640625" bestFit="1" customWidth="1"/>
    <col min="13834" max="13834" width="9.44140625" bestFit="1" customWidth="1"/>
    <col min="13835" max="13835" width="11.44140625" bestFit="1" customWidth="1"/>
    <col min="13836" max="13836" width="14.1640625" bestFit="1" customWidth="1"/>
    <col min="13837" max="13837" width="11.1640625" bestFit="1" customWidth="1"/>
    <col min="13838" max="13838" width="12.71875" bestFit="1" customWidth="1"/>
    <col min="14081" max="14081" width="11.27734375" bestFit="1" customWidth="1"/>
    <col min="14082" max="14082" width="11.44140625" bestFit="1" customWidth="1"/>
    <col min="14083" max="14083" width="14.1640625" bestFit="1" customWidth="1"/>
    <col min="14084" max="14084" width="9.44140625" bestFit="1" customWidth="1"/>
    <col min="14085" max="14085" width="12.44140625" bestFit="1" customWidth="1"/>
    <col min="14086" max="14086" width="14.1640625" bestFit="1" customWidth="1"/>
    <col min="14087" max="14087" width="12.44140625" bestFit="1" customWidth="1"/>
    <col min="14088" max="14088" width="11.44140625" bestFit="1" customWidth="1"/>
    <col min="14089" max="14089" width="14.1640625" bestFit="1" customWidth="1"/>
    <col min="14090" max="14090" width="9.44140625" bestFit="1" customWidth="1"/>
    <col min="14091" max="14091" width="11.44140625" bestFit="1" customWidth="1"/>
    <col min="14092" max="14092" width="14.1640625" bestFit="1" customWidth="1"/>
    <col min="14093" max="14093" width="11.1640625" bestFit="1" customWidth="1"/>
    <col min="14094" max="14094" width="12.71875" bestFit="1" customWidth="1"/>
    <col min="14337" max="14337" width="11.27734375" bestFit="1" customWidth="1"/>
    <col min="14338" max="14338" width="11.44140625" bestFit="1" customWidth="1"/>
    <col min="14339" max="14339" width="14.1640625" bestFit="1" customWidth="1"/>
    <col min="14340" max="14340" width="9.44140625" bestFit="1" customWidth="1"/>
    <col min="14341" max="14341" width="12.44140625" bestFit="1" customWidth="1"/>
    <col min="14342" max="14342" width="14.1640625" bestFit="1" customWidth="1"/>
    <col min="14343" max="14343" width="12.44140625" bestFit="1" customWidth="1"/>
    <col min="14344" max="14344" width="11.44140625" bestFit="1" customWidth="1"/>
    <col min="14345" max="14345" width="14.1640625" bestFit="1" customWidth="1"/>
    <col min="14346" max="14346" width="9.44140625" bestFit="1" customWidth="1"/>
    <col min="14347" max="14347" width="11.44140625" bestFit="1" customWidth="1"/>
    <col min="14348" max="14348" width="14.1640625" bestFit="1" customWidth="1"/>
    <col min="14349" max="14349" width="11.1640625" bestFit="1" customWidth="1"/>
    <col min="14350" max="14350" width="12.71875" bestFit="1" customWidth="1"/>
    <col min="14593" max="14593" width="11.27734375" bestFit="1" customWidth="1"/>
    <col min="14594" max="14594" width="11.44140625" bestFit="1" customWidth="1"/>
    <col min="14595" max="14595" width="14.1640625" bestFit="1" customWidth="1"/>
    <col min="14596" max="14596" width="9.44140625" bestFit="1" customWidth="1"/>
    <col min="14597" max="14597" width="12.44140625" bestFit="1" customWidth="1"/>
    <col min="14598" max="14598" width="14.1640625" bestFit="1" customWidth="1"/>
    <col min="14599" max="14599" width="12.44140625" bestFit="1" customWidth="1"/>
    <col min="14600" max="14600" width="11.44140625" bestFit="1" customWidth="1"/>
    <col min="14601" max="14601" width="14.1640625" bestFit="1" customWidth="1"/>
    <col min="14602" max="14602" width="9.44140625" bestFit="1" customWidth="1"/>
    <col min="14603" max="14603" width="11.44140625" bestFit="1" customWidth="1"/>
    <col min="14604" max="14604" width="14.1640625" bestFit="1" customWidth="1"/>
    <col min="14605" max="14605" width="11.1640625" bestFit="1" customWidth="1"/>
    <col min="14606" max="14606" width="12.71875" bestFit="1" customWidth="1"/>
    <col min="14849" max="14849" width="11.27734375" bestFit="1" customWidth="1"/>
    <col min="14850" max="14850" width="11.44140625" bestFit="1" customWidth="1"/>
    <col min="14851" max="14851" width="14.1640625" bestFit="1" customWidth="1"/>
    <col min="14852" max="14852" width="9.44140625" bestFit="1" customWidth="1"/>
    <col min="14853" max="14853" width="12.44140625" bestFit="1" customWidth="1"/>
    <col min="14854" max="14854" width="14.1640625" bestFit="1" customWidth="1"/>
    <col min="14855" max="14855" width="12.44140625" bestFit="1" customWidth="1"/>
    <col min="14856" max="14856" width="11.44140625" bestFit="1" customWidth="1"/>
    <col min="14857" max="14857" width="14.1640625" bestFit="1" customWidth="1"/>
    <col min="14858" max="14858" width="9.44140625" bestFit="1" customWidth="1"/>
    <col min="14859" max="14859" width="11.44140625" bestFit="1" customWidth="1"/>
    <col min="14860" max="14860" width="14.1640625" bestFit="1" customWidth="1"/>
    <col min="14861" max="14861" width="11.1640625" bestFit="1" customWidth="1"/>
    <col min="14862" max="14862" width="12.71875" bestFit="1" customWidth="1"/>
    <col min="15105" max="15105" width="11.27734375" bestFit="1" customWidth="1"/>
    <col min="15106" max="15106" width="11.44140625" bestFit="1" customWidth="1"/>
    <col min="15107" max="15107" width="14.1640625" bestFit="1" customWidth="1"/>
    <col min="15108" max="15108" width="9.44140625" bestFit="1" customWidth="1"/>
    <col min="15109" max="15109" width="12.44140625" bestFit="1" customWidth="1"/>
    <col min="15110" max="15110" width="14.1640625" bestFit="1" customWidth="1"/>
    <col min="15111" max="15111" width="12.44140625" bestFit="1" customWidth="1"/>
    <col min="15112" max="15112" width="11.44140625" bestFit="1" customWidth="1"/>
    <col min="15113" max="15113" width="14.1640625" bestFit="1" customWidth="1"/>
    <col min="15114" max="15114" width="9.44140625" bestFit="1" customWidth="1"/>
    <col min="15115" max="15115" width="11.44140625" bestFit="1" customWidth="1"/>
    <col min="15116" max="15116" width="14.1640625" bestFit="1" customWidth="1"/>
    <col min="15117" max="15117" width="11.1640625" bestFit="1" customWidth="1"/>
    <col min="15118" max="15118" width="12.71875" bestFit="1" customWidth="1"/>
    <col min="15361" max="15361" width="11.27734375" bestFit="1" customWidth="1"/>
    <col min="15362" max="15362" width="11.44140625" bestFit="1" customWidth="1"/>
    <col min="15363" max="15363" width="14.1640625" bestFit="1" customWidth="1"/>
    <col min="15364" max="15364" width="9.44140625" bestFit="1" customWidth="1"/>
    <col min="15365" max="15365" width="12.44140625" bestFit="1" customWidth="1"/>
    <col min="15366" max="15366" width="14.1640625" bestFit="1" customWidth="1"/>
    <col min="15367" max="15367" width="12.44140625" bestFit="1" customWidth="1"/>
    <col min="15368" max="15368" width="11.44140625" bestFit="1" customWidth="1"/>
    <col min="15369" max="15369" width="14.1640625" bestFit="1" customWidth="1"/>
    <col min="15370" max="15370" width="9.44140625" bestFit="1" customWidth="1"/>
    <col min="15371" max="15371" width="11.44140625" bestFit="1" customWidth="1"/>
    <col min="15372" max="15372" width="14.1640625" bestFit="1" customWidth="1"/>
    <col min="15373" max="15373" width="11.1640625" bestFit="1" customWidth="1"/>
    <col min="15374" max="15374" width="12.71875" bestFit="1" customWidth="1"/>
    <col min="15617" max="15617" width="11.27734375" bestFit="1" customWidth="1"/>
    <col min="15618" max="15618" width="11.44140625" bestFit="1" customWidth="1"/>
    <col min="15619" max="15619" width="14.1640625" bestFit="1" customWidth="1"/>
    <col min="15620" max="15620" width="9.44140625" bestFit="1" customWidth="1"/>
    <col min="15621" max="15621" width="12.44140625" bestFit="1" customWidth="1"/>
    <col min="15622" max="15622" width="14.1640625" bestFit="1" customWidth="1"/>
    <col min="15623" max="15623" width="12.44140625" bestFit="1" customWidth="1"/>
    <col min="15624" max="15624" width="11.44140625" bestFit="1" customWidth="1"/>
    <col min="15625" max="15625" width="14.1640625" bestFit="1" customWidth="1"/>
    <col min="15626" max="15626" width="9.44140625" bestFit="1" customWidth="1"/>
    <col min="15627" max="15627" width="11.44140625" bestFit="1" customWidth="1"/>
    <col min="15628" max="15628" width="14.1640625" bestFit="1" customWidth="1"/>
    <col min="15629" max="15629" width="11.1640625" bestFit="1" customWidth="1"/>
    <col min="15630" max="15630" width="12.71875" bestFit="1" customWidth="1"/>
    <col min="15873" max="15873" width="11.27734375" bestFit="1" customWidth="1"/>
    <col min="15874" max="15874" width="11.44140625" bestFit="1" customWidth="1"/>
    <col min="15875" max="15875" width="14.1640625" bestFit="1" customWidth="1"/>
    <col min="15876" max="15876" width="9.44140625" bestFit="1" customWidth="1"/>
    <col min="15877" max="15877" width="12.44140625" bestFit="1" customWidth="1"/>
    <col min="15878" max="15878" width="14.1640625" bestFit="1" customWidth="1"/>
    <col min="15879" max="15879" width="12.44140625" bestFit="1" customWidth="1"/>
    <col min="15880" max="15880" width="11.44140625" bestFit="1" customWidth="1"/>
    <col min="15881" max="15881" width="14.1640625" bestFit="1" customWidth="1"/>
    <col min="15882" max="15882" width="9.44140625" bestFit="1" customWidth="1"/>
    <col min="15883" max="15883" width="11.44140625" bestFit="1" customWidth="1"/>
    <col min="15884" max="15884" width="14.1640625" bestFit="1" customWidth="1"/>
    <col min="15885" max="15885" width="11.1640625" bestFit="1" customWidth="1"/>
    <col min="15886" max="15886" width="12.71875" bestFit="1" customWidth="1"/>
    <col min="16129" max="16129" width="11.27734375" bestFit="1" customWidth="1"/>
    <col min="16130" max="16130" width="11.44140625" bestFit="1" customWidth="1"/>
    <col min="16131" max="16131" width="14.1640625" bestFit="1" customWidth="1"/>
    <col min="16132" max="16132" width="9.44140625" bestFit="1" customWidth="1"/>
    <col min="16133" max="16133" width="12.44140625" bestFit="1" customWidth="1"/>
    <col min="16134" max="16134" width="14.1640625" bestFit="1" customWidth="1"/>
    <col min="16135" max="16135" width="12.44140625" bestFit="1" customWidth="1"/>
    <col min="16136" max="16136" width="11.44140625" bestFit="1" customWidth="1"/>
    <col min="16137" max="16137" width="14.1640625" bestFit="1" customWidth="1"/>
    <col min="16138" max="16138" width="9.44140625" bestFit="1" customWidth="1"/>
    <col min="16139" max="16139" width="11.44140625" bestFit="1" customWidth="1"/>
    <col min="16140" max="16140" width="14.1640625" bestFit="1" customWidth="1"/>
    <col min="16141" max="16141" width="11.1640625" bestFit="1" customWidth="1"/>
    <col min="16142" max="16142" width="12.71875" bestFit="1" customWidth="1"/>
  </cols>
  <sheetData>
    <row r="1" spans="1:14" s="6" customFormat="1" ht="13.8" x14ac:dyDescent="0.45">
      <c r="A1" s="182" t="s">
        <v>97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4" s="6" customFormat="1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s="6" customFormat="1" ht="13.8" x14ac:dyDescent="0.4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s="6" customFormat="1" ht="14.1" thickBot="1" x14ac:dyDescent="0.5">
      <c r="A4" s="232" t="s">
        <v>29</v>
      </c>
      <c r="B4" s="236" t="s">
        <v>88</v>
      </c>
      <c r="C4" s="238"/>
      <c r="D4" s="237"/>
      <c r="E4" s="236" t="s">
        <v>89</v>
      </c>
      <c r="F4" s="238"/>
      <c r="G4" s="237"/>
      <c r="H4" s="236" t="s">
        <v>90</v>
      </c>
      <c r="I4" s="238"/>
      <c r="J4" s="237"/>
      <c r="K4" s="236" t="s">
        <v>91</v>
      </c>
      <c r="L4" s="238"/>
      <c r="M4" s="237"/>
      <c r="N4" s="243" t="s">
        <v>95</v>
      </c>
    </row>
    <row r="5" spans="1:14" s="6" customFormat="1" ht="14.1" thickTop="1" x14ac:dyDescent="0.45">
      <c r="A5" s="233"/>
      <c r="B5" s="110" t="s">
        <v>30</v>
      </c>
      <c r="C5" s="110" t="s">
        <v>33</v>
      </c>
      <c r="D5" s="110" t="s">
        <v>7</v>
      </c>
      <c r="E5" s="110" t="s">
        <v>30</v>
      </c>
      <c r="F5" s="110" t="s">
        <v>33</v>
      </c>
      <c r="G5" s="110" t="s">
        <v>7</v>
      </c>
      <c r="H5" s="110" t="s">
        <v>30</v>
      </c>
      <c r="I5" s="110" t="s">
        <v>33</v>
      </c>
      <c r="J5" s="110" t="s">
        <v>7</v>
      </c>
      <c r="K5" s="110" t="s">
        <v>30</v>
      </c>
      <c r="L5" s="110" t="s">
        <v>33</v>
      </c>
      <c r="M5" s="110" t="s">
        <v>7</v>
      </c>
      <c r="N5" s="244"/>
    </row>
    <row r="6" spans="1:14" s="6" customFormat="1" ht="13.8" x14ac:dyDescent="0.45">
      <c r="A6" s="91">
        <v>3201</v>
      </c>
      <c r="B6" s="61">
        <v>27367</v>
      </c>
      <c r="C6" s="61">
        <v>16447</v>
      </c>
      <c r="D6" s="61">
        <v>43814</v>
      </c>
      <c r="E6" s="61">
        <v>1221605</v>
      </c>
      <c r="F6" s="61">
        <v>60785</v>
      </c>
      <c r="G6" s="61">
        <v>1282390</v>
      </c>
      <c r="H6" s="61">
        <v>13291</v>
      </c>
      <c r="I6" s="61">
        <v>38882</v>
      </c>
      <c r="J6" s="61">
        <v>52173</v>
      </c>
      <c r="K6" s="61">
        <v>21470</v>
      </c>
      <c r="L6" s="61">
        <v>113401</v>
      </c>
      <c r="M6" s="61">
        <v>134871</v>
      </c>
      <c r="N6" s="61">
        <v>1513248</v>
      </c>
    </row>
    <row r="7" spans="1:14" s="6" customFormat="1" ht="13.8" x14ac:dyDescent="0.45">
      <c r="A7" s="92">
        <v>3202</v>
      </c>
      <c r="B7" s="64">
        <v>8952</v>
      </c>
      <c r="C7" s="64">
        <v>4086</v>
      </c>
      <c r="D7" s="64">
        <v>13038</v>
      </c>
      <c r="E7" s="64">
        <v>680914</v>
      </c>
      <c r="F7" s="64">
        <v>27488</v>
      </c>
      <c r="G7" s="64">
        <v>708402</v>
      </c>
      <c r="H7" s="64">
        <v>13432</v>
      </c>
      <c r="I7" s="64">
        <v>37320</v>
      </c>
      <c r="J7" s="64">
        <v>50752</v>
      </c>
      <c r="K7" s="64">
        <v>11743</v>
      </c>
      <c r="L7" s="64">
        <v>71663</v>
      </c>
      <c r="M7" s="64">
        <v>83406</v>
      </c>
      <c r="N7" s="64">
        <v>855598</v>
      </c>
    </row>
    <row r="8" spans="1:14" s="6" customFormat="1" ht="13.8" x14ac:dyDescent="0.45">
      <c r="A8" s="91">
        <v>3203</v>
      </c>
      <c r="B8" s="61">
        <v>10453</v>
      </c>
      <c r="C8" s="61">
        <v>4968</v>
      </c>
      <c r="D8" s="61">
        <v>15421</v>
      </c>
      <c r="E8" s="61">
        <v>617281</v>
      </c>
      <c r="F8" s="61">
        <v>26097</v>
      </c>
      <c r="G8" s="61">
        <v>643378</v>
      </c>
      <c r="H8" s="61">
        <v>9860</v>
      </c>
      <c r="I8" s="61">
        <v>27962</v>
      </c>
      <c r="J8" s="61">
        <v>37822</v>
      </c>
      <c r="K8" s="61">
        <v>10887</v>
      </c>
      <c r="L8" s="61">
        <v>64615</v>
      </c>
      <c r="M8" s="61">
        <v>75502</v>
      </c>
      <c r="N8" s="61">
        <v>772123</v>
      </c>
    </row>
    <row r="9" spans="1:14" s="6" customFormat="1" ht="13.8" x14ac:dyDescent="0.45">
      <c r="A9" s="92">
        <v>3204</v>
      </c>
      <c r="B9" s="64">
        <v>15024</v>
      </c>
      <c r="C9" s="64">
        <v>8571</v>
      </c>
      <c r="D9" s="64">
        <v>23595</v>
      </c>
      <c r="E9" s="64">
        <v>896187</v>
      </c>
      <c r="F9" s="64">
        <v>36623</v>
      </c>
      <c r="G9" s="64">
        <v>932810</v>
      </c>
      <c r="H9" s="64">
        <v>9947</v>
      </c>
      <c r="I9" s="64">
        <v>31747</v>
      </c>
      <c r="J9" s="64">
        <v>41694</v>
      </c>
      <c r="K9" s="64">
        <v>17633</v>
      </c>
      <c r="L9" s="64">
        <v>81585</v>
      </c>
      <c r="M9" s="64">
        <v>99218</v>
      </c>
      <c r="N9" s="64">
        <v>1097317</v>
      </c>
    </row>
    <row r="10" spans="1:14" s="6" customFormat="1" ht="13.8" x14ac:dyDescent="0.45">
      <c r="A10" s="91">
        <v>3205</v>
      </c>
      <c r="B10" s="61">
        <v>11259</v>
      </c>
      <c r="C10" s="61">
        <v>6381</v>
      </c>
      <c r="D10" s="61">
        <v>17640</v>
      </c>
      <c r="E10" s="61">
        <v>585429</v>
      </c>
      <c r="F10" s="61">
        <v>17420</v>
      </c>
      <c r="G10" s="61">
        <v>602849</v>
      </c>
      <c r="H10" s="61">
        <v>8201</v>
      </c>
      <c r="I10" s="61">
        <v>22778</v>
      </c>
      <c r="J10" s="61">
        <v>30979</v>
      </c>
      <c r="K10" s="61">
        <v>12334</v>
      </c>
      <c r="L10" s="61">
        <v>64739</v>
      </c>
      <c r="M10" s="61">
        <v>77073</v>
      </c>
      <c r="N10" s="61">
        <v>728541</v>
      </c>
    </row>
    <row r="11" spans="1:14" s="6" customFormat="1" ht="13.8" x14ac:dyDescent="0.45">
      <c r="A11" s="92">
        <v>3206</v>
      </c>
      <c r="B11" s="64">
        <v>7572</v>
      </c>
      <c r="C11" s="64">
        <v>4243</v>
      </c>
      <c r="D11" s="64">
        <v>11815</v>
      </c>
      <c r="E11" s="64">
        <v>480785</v>
      </c>
      <c r="F11" s="64">
        <v>17916</v>
      </c>
      <c r="G11" s="64">
        <v>498701</v>
      </c>
      <c r="H11" s="64">
        <v>8440</v>
      </c>
      <c r="I11" s="64">
        <v>25089</v>
      </c>
      <c r="J11" s="64">
        <v>33529</v>
      </c>
      <c r="K11" s="64">
        <v>10889</v>
      </c>
      <c r="L11" s="64">
        <v>64070</v>
      </c>
      <c r="M11" s="64">
        <v>74959</v>
      </c>
      <c r="N11" s="64">
        <v>619004</v>
      </c>
    </row>
    <row r="12" spans="1:14" s="6" customFormat="1" ht="13.8" x14ac:dyDescent="0.45">
      <c r="A12" s="91">
        <v>3207</v>
      </c>
      <c r="B12" s="61">
        <v>3398</v>
      </c>
      <c r="C12" s="61">
        <v>1599</v>
      </c>
      <c r="D12" s="61">
        <v>4997</v>
      </c>
      <c r="E12" s="61">
        <v>331955</v>
      </c>
      <c r="F12" s="61">
        <v>11923</v>
      </c>
      <c r="G12" s="61">
        <v>343878</v>
      </c>
      <c r="H12" s="61">
        <v>6162</v>
      </c>
      <c r="I12" s="61">
        <v>13122</v>
      </c>
      <c r="J12" s="61">
        <v>19284</v>
      </c>
      <c r="K12" s="61">
        <v>8236</v>
      </c>
      <c r="L12" s="61">
        <v>55437</v>
      </c>
      <c r="M12" s="61">
        <v>63673</v>
      </c>
      <c r="N12" s="61">
        <v>431832</v>
      </c>
    </row>
    <row r="13" spans="1:14" s="6" customFormat="1" ht="13.8" x14ac:dyDescent="0.45">
      <c r="A13" s="92">
        <v>3208</v>
      </c>
      <c r="B13" s="64">
        <v>4261</v>
      </c>
      <c r="C13" s="64">
        <v>1755</v>
      </c>
      <c r="D13" s="64">
        <v>6016</v>
      </c>
      <c r="E13" s="64">
        <v>300365</v>
      </c>
      <c r="F13" s="64">
        <v>11256</v>
      </c>
      <c r="G13" s="64">
        <v>311621</v>
      </c>
      <c r="H13" s="64">
        <v>4463</v>
      </c>
      <c r="I13" s="64">
        <v>9695</v>
      </c>
      <c r="J13" s="64">
        <v>14158</v>
      </c>
      <c r="K13" s="64">
        <v>7416</v>
      </c>
      <c r="L13" s="64">
        <v>36855</v>
      </c>
      <c r="M13" s="64">
        <v>44271</v>
      </c>
      <c r="N13" s="64">
        <v>376066</v>
      </c>
    </row>
    <row r="14" spans="1:14" s="6" customFormat="1" ht="13.8" x14ac:dyDescent="0.45">
      <c r="A14" s="91">
        <v>3209</v>
      </c>
      <c r="B14" s="61">
        <v>9541</v>
      </c>
      <c r="C14" s="61">
        <v>7097</v>
      </c>
      <c r="D14" s="61">
        <v>16638</v>
      </c>
      <c r="E14" s="61">
        <v>574253</v>
      </c>
      <c r="F14" s="61">
        <v>19220</v>
      </c>
      <c r="G14" s="61">
        <v>593473</v>
      </c>
      <c r="H14" s="61">
        <v>11801</v>
      </c>
      <c r="I14" s="61">
        <v>27653</v>
      </c>
      <c r="J14" s="61">
        <v>39454</v>
      </c>
      <c r="K14" s="61">
        <v>15544</v>
      </c>
      <c r="L14" s="61">
        <v>71167</v>
      </c>
      <c r="M14" s="61">
        <v>86711</v>
      </c>
      <c r="N14" s="61">
        <v>736276</v>
      </c>
    </row>
    <row r="15" spans="1:14" s="6" customFormat="1" ht="13.8" x14ac:dyDescent="0.45">
      <c r="A15" s="92">
        <v>3210</v>
      </c>
      <c r="B15" s="64">
        <v>3865</v>
      </c>
      <c r="C15" s="64">
        <v>1907</v>
      </c>
      <c r="D15" s="64">
        <v>5772</v>
      </c>
      <c r="E15" s="64">
        <v>355756</v>
      </c>
      <c r="F15" s="64">
        <v>9536</v>
      </c>
      <c r="G15" s="64">
        <v>365292</v>
      </c>
      <c r="H15" s="64">
        <v>8426</v>
      </c>
      <c r="I15" s="64">
        <v>19374</v>
      </c>
      <c r="J15" s="64">
        <v>27800</v>
      </c>
      <c r="K15" s="64">
        <v>8010</v>
      </c>
      <c r="L15" s="64">
        <v>42782</v>
      </c>
      <c r="M15" s="64">
        <v>50792</v>
      </c>
      <c r="N15" s="64">
        <v>449656</v>
      </c>
    </row>
    <row r="16" spans="1:14" s="6" customFormat="1" ht="13.8" x14ac:dyDescent="0.45">
      <c r="A16" s="91">
        <v>3211</v>
      </c>
      <c r="B16" s="61">
        <v>3553</v>
      </c>
      <c r="C16" s="61">
        <v>1201</v>
      </c>
      <c r="D16" s="61">
        <v>4754</v>
      </c>
      <c r="E16" s="61">
        <v>310847</v>
      </c>
      <c r="F16" s="61">
        <v>9199</v>
      </c>
      <c r="G16" s="61">
        <v>320046</v>
      </c>
      <c r="H16" s="61">
        <v>5979</v>
      </c>
      <c r="I16" s="61">
        <v>13653</v>
      </c>
      <c r="J16" s="61">
        <v>19632</v>
      </c>
      <c r="K16" s="61">
        <v>7781</v>
      </c>
      <c r="L16" s="61">
        <v>36951</v>
      </c>
      <c r="M16" s="61">
        <v>44732</v>
      </c>
      <c r="N16" s="61">
        <v>389164</v>
      </c>
    </row>
    <row r="17" spans="1:14" s="6" customFormat="1" ht="13.8" x14ac:dyDescent="0.45">
      <c r="A17" s="92">
        <v>3212</v>
      </c>
      <c r="B17" s="64">
        <v>10100</v>
      </c>
      <c r="C17" s="64">
        <v>5517</v>
      </c>
      <c r="D17" s="64">
        <v>15617</v>
      </c>
      <c r="E17" s="64">
        <v>459017</v>
      </c>
      <c r="F17" s="64">
        <v>29360</v>
      </c>
      <c r="G17" s="64">
        <v>488377</v>
      </c>
      <c r="H17" s="64">
        <v>9204</v>
      </c>
      <c r="I17" s="64">
        <v>20362</v>
      </c>
      <c r="J17" s="64">
        <v>29566</v>
      </c>
      <c r="K17" s="64">
        <v>14489</v>
      </c>
      <c r="L17" s="64">
        <v>57255</v>
      </c>
      <c r="M17" s="64">
        <v>71744</v>
      </c>
      <c r="N17" s="64">
        <v>605304</v>
      </c>
    </row>
    <row r="18" spans="1:14" s="6" customFormat="1" ht="13.8" x14ac:dyDescent="0.45">
      <c r="A18" s="91">
        <v>3213</v>
      </c>
      <c r="B18" s="61">
        <v>8317</v>
      </c>
      <c r="C18" s="61">
        <v>4433</v>
      </c>
      <c r="D18" s="61">
        <v>12750</v>
      </c>
      <c r="E18" s="61">
        <v>420942</v>
      </c>
      <c r="F18" s="61">
        <v>28077</v>
      </c>
      <c r="G18" s="61">
        <v>449019</v>
      </c>
      <c r="H18" s="61">
        <v>5468</v>
      </c>
      <c r="I18" s="61">
        <v>15831</v>
      </c>
      <c r="J18" s="61">
        <v>21299</v>
      </c>
      <c r="K18" s="61">
        <v>10192</v>
      </c>
      <c r="L18" s="61">
        <v>48279</v>
      </c>
      <c r="M18" s="61">
        <v>58471</v>
      </c>
      <c r="N18" s="61">
        <v>541539</v>
      </c>
    </row>
    <row r="19" spans="1:14" s="6" customFormat="1" ht="13.8" x14ac:dyDescent="0.45">
      <c r="A19" s="92">
        <v>3214</v>
      </c>
      <c r="B19" s="64">
        <v>3709</v>
      </c>
      <c r="C19" s="64">
        <v>2029</v>
      </c>
      <c r="D19" s="64">
        <v>5738</v>
      </c>
      <c r="E19" s="64">
        <v>245118</v>
      </c>
      <c r="F19" s="64">
        <v>8426</v>
      </c>
      <c r="G19" s="64">
        <v>253544</v>
      </c>
      <c r="H19" s="64">
        <v>6085</v>
      </c>
      <c r="I19" s="64">
        <v>11736</v>
      </c>
      <c r="J19" s="64">
        <v>17821</v>
      </c>
      <c r="K19" s="64">
        <v>6785</v>
      </c>
      <c r="L19" s="64">
        <v>33764</v>
      </c>
      <c r="M19" s="64">
        <v>40549</v>
      </c>
      <c r="N19" s="64">
        <v>317652</v>
      </c>
    </row>
    <row r="20" spans="1:14" s="6" customFormat="1" ht="13.8" x14ac:dyDescent="0.45">
      <c r="A20" s="91">
        <v>3215</v>
      </c>
      <c r="B20" s="61">
        <v>16369</v>
      </c>
      <c r="C20" s="61">
        <v>8211</v>
      </c>
      <c r="D20" s="61">
        <v>24580</v>
      </c>
      <c r="E20" s="61">
        <v>615717</v>
      </c>
      <c r="F20" s="61">
        <v>30854</v>
      </c>
      <c r="G20" s="61">
        <v>646571</v>
      </c>
      <c r="H20" s="61">
        <v>8910</v>
      </c>
      <c r="I20" s="61">
        <v>25542</v>
      </c>
      <c r="J20" s="61">
        <v>34452</v>
      </c>
      <c r="K20" s="61">
        <v>15907</v>
      </c>
      <c r="L20" s="61">
        <v>65044</v>
      </c>
      <c r="M20" s="61">
        <v>80951</v>
      </c>
      <c r="N20" s="61">
        <v>786554</v>
      </c>
    </row>
    <row r="21" spans="1:14" s="6" customFormat="1" ht="13.8" x14ac:dyDescent="0.45">
      <c r="A21" s="92">
        <v>3216</v>
      </c>
      <c r="B21" s="64">
        <v>21547</v>
      </c>
      <c r="C21" s="64">
        <v>11818</v>
      </c>
      <c r="D21" s="64">
        <v>33365</v>
      </c>
      <c r="E21" s="64">
        <v>725450</v>
      </c>
      <c r="F21" s="64">
        <v>33487</v>
      </c>
      <c r="G21" s="64">
        <v>758937</v>
      </c>
      <c r="H21" s="64">
        <v>5183</v>
      </c>
      <c r="I21" s="64">
        <v>16287</v>
      </c>
      <c r="J21" s="64">
        <v>21470</v>
      </c>
      <c r="K21" s="64">
        <v>7783</v>
      </c>
      <c r="L21" s="64">
        <v>43098</v>
      </c>
      <c r="M21" s="64">
        <v>50881</v>
      </c>
      <c r="N21" s="64">
        <v>864653</v>
      </c>
    </row>
    <row r="22" spans="1:14" s="6" customFormat="1" ht="13.8" x14ac:dyDescent="0.45">
      <c r="A22" s="91">
        <v>3217</v>
      </c>
      <c r="B22" s="61">
        <v>7645</v>
      </c>
      <c r="C22" s="61">
        <v>4380</v>
      </c>
      <c r="D22" s="61">
        <v>12025</v>
      </c>
      <c r="E22" s="61">
        <v>435972</v>
      </c>
      <c r="F22" s="61">
        <v>14844</v>
      </c>
      <c r="G22" s="61">
        <v>450816</v>
      </c>
      <c r="H22" s="61">
        <v>6959</v>
      </c>
      <c r="I22" s="61">
        <v>24460</v>
      </c>
      <c r="J22" s="61">
        <v>31419</v>
      </c>
      <c r="K22" s="61">
        <v>7753</v>
      </c>
      <c r="L22" s="61">
        <v>36281</v>
      </c>
      <c r="M22" s="61">
        <v>44034</v>
      </c>
      <c r="N22" s="61">
        <v>538294</v>
      </c>
    </row>
    <row r="23" spans="1:14" s="6" customFormat="1" ht="13.8" x14ac:dyDescent="0.45">
      <c r="A23" s="92">
        <v>3218</v>
      </c>
      <c r="B23" s="64">
        <v>928</v>
      </c>
      <c r="C23" s="64">
        <v>388</v>
      </c>
      <c r="D23" s="64">
        <v>1316</v>
      </c>
      <c r="E23" s="64">
        <v>117082</v>
      </c>
      <c r="F23" s="64">
        <v>4549</v>
      </c>
      <c r="G23" s="64">
        <v>121631</v>
      </c>
      <c r="H23" s="64">
        <v>2439</v>
      </c>
      <c r="I23" s="64">
        <v>5209</v>
      </c>
      <c r="J23" s="64">
        <v>7648</v>
      </c>
      <c r="K23" s="64">
        <v>3492</v>
      </c>
      <c r="L23" s="64">
        <v>17992</v>
      </c>
      <c r="M23" s="64">
        <v>21484</v>
      </c>
      <c r="N23" s="64">
        <v>152079</v>
      </c>
    </row>
    <row r="24" spans="1:14" s="6" customFormat="1" ht="13.8" x14ac:dyDescent="0.45">
      <c r="A24" s="91">
        <v>3271</v>
      </c>
      <c r="B24" s="61">
        <v>9415</v>
      </c>
      <c r="C24" s="61">
        <v>4798</v>
      </c>
      <c r="D24" s="61">
        <v>14213</v>
      </c>
      <c r="E24" s="61">
        <v>248931</v>
      </c>
      <c r="F24" s="61">
        <v>12423</v>
      </c>
      <c r="G24" s="61">
        <v>261354</v>
      </c>
      <c r="H24" s="61">
        <v>3354</v>
      </c>
      <c r="I24" s="61">
        <v>11324</v>
      </c>
      <c r="J24" s="61">
        <v>14678</v>
      </c>
      <c r="K24" s="61">
        <v>5731</v>
      </c>
      <c r="L24" s="61">
        <v>28958</v>
      </c>
      <c r="M24" s="61">
        <v>34689</v>
      </c>
      <c r="N24" s="61">
        <v>324934</v>
      </c>
    </row>
    <row r="25" spans="1:14" s="6" customFormat="1" ht="13.8" x14ac:dyDescent="0.45">
      <c r="A25" s="92">
        <v>3272</v>
      </c>
      <c r="B25" s="64">
        <v>2159</v>
      </c>
      <c r="C25" s="64">
        <v>1050</v>
      </c>
      <c r="D25" s="64">
        <v>3209</v>
      </c>
      <c r="E25" s="64">
        <v>81313</v>
      </c>
      <c r="F25" s="64">
        <v>5572</v>
      </c>
      <c r="G25" s="64">
        <v>86885</v>
      </c>
      <c r="H25" s="64">
        <v>1803</v>
      </c>
      <c r="I25" s="64">
        <v>4116</v>
      </c>
      <c r="J25" s="64">
        <v>5919</v>
      </c>
      <c r="K25" s="64">
        <v>2321</v>
      </c>
      <c r="L25" s="64">
        <v>11629</v>
      </c>
      <c r="M25" s="64">
        <v>13950</v>
      </c>
      <c r="N25" s="64">
        <v>109963</v>
      </c>
    </row>
    <row r="26" spans="1:14" s="6" customFormat="1" ht="13.8" x14ac:dyDescent="0.45">
      <c r="A26" s="91">
        <v>3273</v>
      </c>
      <c r="B26" s="61">
        <v>17950</v>
      </c>
      <c r="C26" s="61">
        <v>10503</v>
      </c>
      <c r="D26" s="61">
        <v>28453</v>
      </c>
      <c r="E26" s="61">
        <v>595582</v>
      </c>
      <c r="F26" s="61">
        <v>25750</v>
      </c>
      <c r="G26" s="61">
        <v>621332</v>
      </c>
      <c r="H26" s="61">
        <v>13978</v>
      </c>
      <c r="I26" s="61">
        <v>23507</v>
      </c>
      <c r="J26" s="61">
        <v>37485</v>
      </c>
      <c r="K26" s="61">
        <v>12424</v>
      </c>
      <c r="L26" s="61">
        <v>73666</v>
      </c>
      <c r="M26" s="61">
        <v>86090</v>
      </c>
      <c r="N26" s="61">
        <v>773360</v>
      </c>
    </row>
    <row r="27" spans="1:14" s="6" customFormat="1" ht="13.8" x14ac:dyDescent="0.45">
      <c r="A27" s="92">
        <v>3274</v>
      </c>
      <c r="B27" s="64">
        <v>2316</v>
      </c>
      <c r="C27" s="64">
        <v>1707</v>
      </c>
      <c r="D27" s="64">
        <v>4023</v>
      </c>
      <c r="E27" s="64">
        <v>75780</v>
      </c>
      <c r="F27" s="64">
        <v>3145</v>
      </c>
      <c r="G27" s="64">
        <v>78925</v>
      </c>
      <c r="H27" s="64">
        <v>2665</v>
      </c>
      <c r="I27" s="64">
        <v>4755</v>
      </c>
      <c r="J27" s="64">
        <v>7420</v>
      </c>
      <c r="K27" s="64">
        <v>3031</v>
      </c>
      <c r="L27" s="64">
        <v>12730</v>
      </c>
      <c r="M27" s="64">
        <v>15761</v>
      </c>
      <c r="N27" s="64">
        <v>106129</v>
      </c>
    </row>
    <row r="28" spans="1:14" s="6" customFormat="1" ht="13.8" x14ac:dyDescent="0.45">
      <c r="A28" s="91">
        <v>3275</v>
      </c>
      <c r="B28" s="61">
        <v>24047</v>
      </c>
      <c r="C28" s="61">
        <v>14629</v>
      </c>
      <c r="D28" s="61">
        <v>38676</v>
      </c>
      <c r="E28" s="61">
        <v>577487</v>
      </c>
      <c r="F28" s="61">
        <v>33338</v>
      </c>
      <c r="G28" s="61">
        <v>610825</v>
      </c>
      <c r="H28" s="61">
        <v>4140</v>
      </c>
      <c r="I28" s="61">
        <v>12147</v>
      </c>
      <c r="J28" s="61">
        <v>16287</v>
      </c>
      <c r="K28" s="61">
        <v>6756</v>
      </c>
      <c r="L28" s="61">
        <v>44718</v>
      </c>
      <c r="M28" s="61">
        <v>51474</v>
      </c>
      <c r="N28" s="61">
        <v>717262</v>
      </c>
    </row>
    <row r="29" spans="1:14" s="6" customFormat="1" ht="13.8" x14ac:dyDescent="0.45">
      <c r="A29" s="92">
        <v>3276</v>
      </c>
      <c r="B29" s="64">
        <v>15387</v>
      </c>
      <c r="C29" s="64">
        <v>7923</v>
      </c>
      <c r="D29" s="64">
        <v>23310</v>
      </c>
      <c r="E29" s="64">
        <v>433248</v>
      </c>
      <c r="F29" s="64">
        <v>21549</v>
      </c>
      <c r="G29" s="64">
        <v>454797</v>
      </c>
      <c r="H29" s="64">
        <v>5343</v>
      </c>
      <c r="I29" s="64">
        <v>11301</v>
      </c>
      <c r="J29" s="64">
        <v>16644</v>
      </c>
      <c r="K29" s="64">
        <v>11003</v>
      </c>
      <c r="L29" s="64">
        <v>46810</v>
      </c>
      <c r="M29" s="64">
        <v>57813</v>
      </c>
      <c r="N29" s="64">
        <v>552564</v>
      </c>
    </row>
    <row r="30" spans="1:14" s="6" customFormat="1" ht="13.8" x14ac:dyDescent="0.45">
      <c r="A30" s="91">
        <v>3277</v>
      </c>
      <c r="B30" s="61">
        <v>3865</v>
      </c>
      <c r="C30" s="61">
        <v>2178</v>
      </c>
      <c r="D30" s="61">
        <v>6043</v>
      </c>
      <c r="E30" s="61">
        <v>134940</v>
      </c>
      <c r="F30" s="61">
        <v>4797</v>
      </c>
      <c r="G30" s="61">
        <v>139737</v>
      </c>
      <c r="H30" s="61">
        <v>2966</v>
      </c>
      <c r="I30" s="61">
        <v>6409</v>
      </c>
      <c r="J30" s="61">
        <v>9375</v>
      </c>
      <c r="K30" s="61">
        <v>3075</v>
      </c>
      <c r="L30" s="61">
        <v>15600</v>
      </c>
      <c r="M30" s="61">
        <v>18675</v>
      </c>
      <c r="N30" s="61">
        <v>173830</v>
      </c>
    </row>
    <row r="31" spans="1:14" s="6" customFormat="1" ht="13.8" x14ac:dyDescent="0.45">
      <c r="A31" s="92">
        <v>3278</v>
      </c>
      <c r="B31" s="64">
        <v>3278</v>
      </c>
      <c r="C31" s="64">
        <v>1712</v>
      </c>
      <c r="D31" s="64">
        <v>4990</v>
      </c>
      <c r="E31" s="64">
        <v>177801</v>
      </c>
      <c r="F31" s="64">
        <v>5342</v>
      </c>
      <c r="G31" s="64">
        <v>183143</v>
      </c>
      <c r="H31" s="64">
        <v>4403</v>
      </c>
      <c r="I31" s="64">
        <v>9511</v>
      </c>
      <c r="J31" s="64">
        <v>13914</v>
      </c>
      <c r="K31" s="64">
        <v>5447</v>
      </c>
      <c r="L31" s="64">
        <v>26408</v>
      </c>
      <c r="M31" s="64">
        <v>31855</v>
      </c>
      <c r="N31" s="64">
        <v>233902</v>
      </c>
    </row>
    <row r="32" spans="1:14" s="6" customFormat="1" ht="13.8" x14ac:dyDescent="0.45">
      <c r="A32" s="91">
        <v>3279</v>
      </c>
      <c r="B32" s="61">
        <v>990</v>
      </c>
      <c r="C32" s="61">
        <v>353</v>
      </c>
      <c r="D32" s="61">
        <v>1343</v>
      </c>
      <c r="E32" s="61">
        <v>49608</v>
      </c>
      <c r="F32" s="61">
        <v>1727</v>
      </c>
      <c r="G32" s="61">
        <v>51335</v>
      </c>
      <c r="H32" s="61">
        <v>2574</v>
      </c>
      <c r="I32" s="61">
        <v>3816</v>
      </c>
      <c r="J32" s="61">
        <v>6390</v>
      </c>
      <c r="K32" s="61">
        <v>2110</v>
      </c>
      <c r="L32" s="61">
        <v>9363</v>
      </c>
      <c r="M32" s="61">
        <v>11473</v>
      </c>
      <c r="N32" s="61">
        <v>70541</v>
      </c>
    </row>
    <row r="33" spans="1:14" s="6" customFormat="1" ht="13.8" x14ac:dyDescent="0.45">
      <c r="A33" s="93" t="s">
        <v>34</v>
      </c>
      <c r="B33" s="94">
        <f t="shared" ref="B33:N33" si="0">SUM(B6:B32)</f>
        <v>253267</v>
      </c>
      <c r="C33" s="94">
        <f t="shared" si="0"/>
        <v>139884</v>
      </c>
      <c r="D33" s="94">
        <f t="shared" si="0"/>
        <v>393151</v>
      </c>
      <c r="E33" s="94">
        <f t="shared" si="0"/>
        <v>11749365</v>
      </c>
      <c r="F33" s="94">
        <f t="shared" si="0"/>
        <v>510703</v>
      </c>
      <c r="G33" s="94">
        <f t="shared" si="0"/>
        <v>12260068</v>
      </c>
      <c r="H33" s="94">
        <f t="shared" si="0"/>
        <v>185476</v>
      </c>
      <c r="I33" s="94">
        <f t="shared" si="0"/>
        <v>473588</v>
      </c>
      <c r="J33" s="94">
        <f t="shared" si="0"/>
        <v>659064</v>
      </c>
      <c r="K33" s="94">
        <f t="shared" si="0"/>
        <v>250242</v>
      </c>
      <c r="L33" s="94">
        <f t="shared" si="0"/>
        <v>1274860</v>
      </c>
      <c r="M33" s="94">
        <f t="shared" si="0"/>
        <v>1525102</v>
      </c>
      <c r="N33" s="94">
        <f t="shared" si="0"/>
        <v>14837385</v>
      </c>
    </row>
    <row r="34" spans="1:14" s="6" customFormat="1" ht="13.8" x14ac:dyDescent="0.45"/>
    <row r="35" spans="1:14" s="6" customFormat="1" ht="13.8" x14ac:dyDescent="0.45">
      <c r="A35" s="7" t="s">
        <v>86</v>
      </c>
    </row>
  </sheetData>
  <mergeCells count="8">
    <mergeCell ref="A1:N1"/>
    <mergeCell ref="A4:A5"/>
    <mergeCell ref="B4:D4"/>
    <mergeCell ref="E4:G4"/>
    <mergeCell ref="H4:J4"/>
    <mergeCell ref="K4:M4"/>
    <mergeCell ref="N4:N5"/>
    <mergeCell ref="A2:N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8"/>
  <sheetViews>
    <sheetView workbookViewId="0">
      <selection activeCell="I6" sqref="I6"/>
    </sheetView>
  </sheetViews>
  <sheetFormatPr defaultRowHeight="12.3" x14ac:dyDescent="0.4"/>
  <cols>
    <col min="1" max="1" width="9.44140625" style="37" bestFit="1" customWidth="1"/>
    <col min="2" max="2" width="22.71875" customWidth="1"/>
    <col min="3" max="3" width="16.1640625" bestFit="1" customWidth="1"/>
    <col min="4" max="4" width="7.83203125" bestFit="1" customWidth="1"/>
    <col min="5" max="5" width="16.27734375" customWidth="1"/>
    <col min="6" max="6" width="7.83203125" bestFit="1" customWidth="1"/>
    <col min="7" max="7" width="15.1640625" customWidth="1"/>
    <col min="8" max="8" width="9" bestFit="1" customWidth="1"/>
  </cols>
  <sheetData>
    <row r="1" spans="1:8" ht="13.8" x14ac:dyDescent="0.45">
      <c r="A1" s="247" t="s">
        <v>163</v>
      </c>
      <c r="B1" s="247"/>
      <c r="C1" s="247"/>
      <c r="D1" s="247"/>
      <c r="E1" s="247"/>
      <c r="F1" s="247"/>
      <c r="G1" s="247"/>
      <c r="H1" s="247"/>
    </row>
    <row r="2" spans="1:8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</row>
    <row r="4" spans="1:8" ht="14.1" thickBot="1" x14ac:dyDescent="0.5">
      <c r="A4" s="211" t="s">
        <v>49</v>
      </c>
      <c r="B4" s="213" t="s">
        <v>99</v>
      </c>
      <c r="C4" s="215" t="s">
        <v>30</v>
      </c>
      <c r="D4" s="217"/>
      <c r="E4" s="215" t="s">
        <v>33</v>
      </c>
      <c r="F4" s="217"/>
      <c r="G4" s="215" t="s">
        <v>190</v>
      </c>
      <c r="H4" s="216"/>
    </row>
    <row r="5" spans="1:8" ht="14.1" thickTop="1" x14ac:dyDescent="0.45">
      <c r="A5" s="212"/>
      <c r="B5" s="214"/>
      <c r="C5" s="158" t="s">
        <v>31</v>
      </c>
      <c r="D5" s="158" t="s">
        <v>32</v>
      </c>
      <c r="E5" s="158" t="s">
        <v>31</v>
      </c>
      <c r="F5" s="158" t="s">
        <v>32</v>
      </c>
      <c r="G5" s="158" t="s">
        <v>31</v>
      </c>
      <c r="H5" s="159" t="s">
        <v>32</v>
      </c>
    </row>
    <row r="6" spans="1:8" ht="13.8" x14ac:dyDescent="0.45">
      <c r="A6" s="99">
        <v>1</v>
      </c>
      <c r="B6" s="10" t="s">
        <v>100</v>
      </c>
      <c r="C6" s="10">
        <v>211236</v>
      </c>
      <c r="D6" s="57">
        <f>C6/$G$16*100</f>
        <v>1.4236740503801715</v>
      </c>
      <c r="E6" s="10">
        <v>119761</v>
      </c>
      <c r="F6" s="57">
        <f>E6/$G$16*100</f>
        <v>0.80715705631416856</v>
      </c>
      <c r="G6" s="10">
        <v>330997</v>
      </c>
      <c r="H6" s="45">
        <f>G6/$G$16*100</f>
        <v>2.2308311066943398</v>
      </c>
    </row>
    <row r="7" spans="1:8" ht="13.8" x14ac:dyDescent="0.45">
      <c r="A7" s="100">
        <v>2</v>
      </c>
      <c r="B7" s="15" t="s">
        <v>101</v>
      </c>
      <c r="C7" s="15">
        <v>184834</v>
      </c>
      <c r="D7" s="58">
        <f t="shared" ref="D7:F16" si="0">C7/$G$16*100</f>
        <v>1.245731643412906</v>
      </c>
      <c r="E7" s="15">
        <v>85928</v>
      </c>
      <c r="F7" s="58">
        <f t="shared" si="0"/>
        <v>0.57913170009405301</v>
      </c>
      <c r="G7" s="15">
        <v>270762</v>
      </c>
      <c r="H7" s="46">
        <f t="shared" ref="H7" si="1">G7/$G$16*100</f>
        <v>1.8248633435069588</v>
      </c>
    </row>
    <row r="8" spans="1:8" ht="13.8" x14ac:dyDescent="0.45">
      <c r="A8" s="99">
        <v>3</v>
      </c>
      <c r="B8" s="10" t="s">
        <v>102</v>
      </c>
      <c r="C8" s="10">
        <v>5095026</v>
      </c>
      <c r="D8" s="57">
        <f t="shared" si="0"/>
        <v>34.339110294704895</v>
      </c>
      <c r="E8" s="10">
        <v>1304523</v>
      </c>
      <c r="F8" s="57">
        <f t="shared" si="0"/>
        <v>8.7921355414043649</v>
      </c>
      <c r="G8" s="10">
        <v>6399549</v>
      </c>
      <c r="H8" s="45">
        <f t="shared" ref="H8" si="2">G8/$G$16*100</f>
        <v>43.131245836109258</v>
      </c>
    </row>
    <row r="9" spans="1:8" ht="13.8" x14ac:dyDescent="0.45">
      <c r="A9" s="100">
        <v>4</v>
      </c>
      <c r="B9" s="15" t="s">
        <v>103</v>
      </c>
      <c r="C9" s="15">
        <v>2080985</v>
      </c>
      <c r="D9" s="58">
        <f t="shared" si="0"/>
        <v>14.025281409089271</v>
      </c>
      <c r="E9" s="15">
        <v>332573</v>
      </c>
      <c r="F9" s="58">
        <f t="shared" si="0"/>
        <v>2.2414529244877044</v>
      </c>
      <c r="G9" s="15">
        <v>2413558</v>
      </c>
      <c r="H9" s="46">
        <f t="shared" ref="H9" si="3">G9/$G$16*100</f>
        <v>16.266734333576974</v>
      </c>
    </row>
    <row r="10" spans="1:8" ht="13.8" x14ac:dyDescent="0.45">
      <c r="A10" s="99">
        <v>5</v>
      </c>
      <c r="B10" s="10" t="s">
        <v>104</v>
      </c>
      <c r="C10" s="10">
        <v>3667698</v>
      </c>
      <c r="D10" s="57">
        <f t="shared" si="0"/>
        <v>24.71930195246669</v>
      </c>
      <c r="E10" s="10">
        <v>422077</v>
      </c>
      <c r="F10" s="57">
        <f t="shared" si="0"/>
        <v>2.8446859065798993</v>
      </c>
      <c r="G10" s="10">
        <v>4089775</v>
      </c>
      <c r="H10" s="45">
        <f t="shared" ref="H10" si="4">G10/$G$16*100</f>
        <v>27.563987859046591</v>
      </c>
    </row>
    <row r="11" spans="1:8" ht="13.8" x14ac:dyDescent="0.45">
      <c r="A11" s="100">
        <v>6</v>
      </c>
      <c r="B11" s="15" t="s">
        <v>105</v>
      </c>
      <c r="C11" s="15">
        <v>67238</v>
      </c>
      <c r="D11" s="58">
        <f t="shared" si="0"/>
        <v>0.45316610710040889</v>
      </c>
      <c r="E11" s="15">
        <v>13625</v>
      </c>
      <c r="F11" s="58">
        <f t="shared" si="0"/>
        <v>9.1828849895045528E-2</v>
      </c>
      <c r="G11" s="15">
        <v>80863</v>
      </c>
      <c r="H11" s="46">
        <f t="shared" ref="H11" si="5">G11/$G$16*100</f>
        <v>0.5449949569954543</v>
      </c>
    </row>
    <row r="12" spans="1:8" ht="13.8" x14ac:dyDescent="0.45">
      <c r="A12" s="99">
        <v>7</v>
      </c>
      <c r="B12" s="10" t="s">
        <v>106</v>
      </c>
      <c r="C12" s="10">
        <v>253409</v>
      </c>
      <c r="D12" s="57">
        <f t="shared" si="0"/>
        <v>1.7079087723342083</v>
      </c>
      <c r="E12" s="10">
        <v>36354</v>
      </c>
      <c r="F12" s="57">
        <f t="shared" si="0"/>
        <v>0.24501622085023744</v>
      </c>
      <c r="G12" s="10">
        <v>289763</v>
      </c>
      <c r="H12" s="45">
        <f t="shared" ref="H12" si="6">G12/$G$16*100</f>
        <v>1.9529249931844457</v>
      </c>
    </row>
    <row r="13" spans="1:8" ht="13.8" x14ac:dyDescent="0.45">
      <c r="A13" s="100">
        <v>8</v>
      </c>
      <c r="B13" s="15" t="s">
        <v>107</v>
      </c>
      <c r="C13" s="15">
        <v>786148</v>
      </c>
      <c r="D13" s="58">
        <f t="shared" si="0"/>
        <v>5.2984269128286421</v>
      </c>
      <c r="E13" s="15">
        <v>76858</v>
      </c>
      <c r="F13" s="58">
        <f t="shared" si="0"/>
        <v>0.51800232992538786</v>
      </c>
      <c r="G13" s="15">
        <v>863006</v>
      </c>
      <c r="H13" s="46">
        <f t="shared" ref="H13" si="7">G13/$G$16*100</f>
        <v>5.8164292427540305</v>
      </c>
    </row>
    <row r="14" spans="1:8" ht="13.8" x14ac:dyDescent="0.45">
      <c r="A14" s="99">
        <v>9</v>
      </c>
      <c r="B14" s="10" t="s">
        <v>108</v>
      </c>
      <c r="C14" s="10">
        <v>83254</v>
      </c>
      <c r="D14" s="57">
        <f t="shared" si="0"/>
        <v>0.56110965645226563</v>
      </c>
      <c r="E14" s="10">
        <v>6535</v>
      </c>
      <c r="F14" s="57">
        <f t="shared" si="0"/>
        <v>4.4044149289109907E-2</v>
      </c>
      <c r="G14" s="10">
        <v>89789</v>
      </c>
      <c r="H14" s="45">
        <f t="shared" ref="H14" si="8">G14/$G$16*100</f>
        <v>0.60515380574137556</v>
      </c>
    </row>
    <row r="15" spans="1:8" ht="13.8" x14ac:dyDescent="0.45">
      <c r="A15" s="100">
        <v>10</v>
      </c>
      <c r="B15" s="15" t="s">
        <v>109</v>
      </c>
      <c r="C15" s="15">
        <v>8522</v>
      </c>
      <c r="D15" s="58">
        <f t="shared" si="0"/>
        <v>5.7435996976556179E-2</v>
      </c>
      <c r="E15" s="15">
        <v>801</v>
      </c>
      <c r="F15" s="58">
        <f t="shared" si="0"/>
        <v>5.3985254140133188E-3</v>
      </c>
      <c r="G15" s="15">
        <v>9323</v>
      </c>
      <c r="H15" s="46">
        <f t="shared" ref="H15" si="9">G15/$G$16*100</f>
        <v>6.2834522390569497E-2</v>
      </c>
    </row>
    <row r="16" spans="1:8" ht="13.8" x14ac:dyDescent="0.45">
      <c r="A16" s="245" t="s">
        <v>34</v>
      </c>
      <c r="B16" s="246"/>
      <c r="C16" s="34">
        <f>SUM(C6:C15)</f>
        <v>12438350</v>
      </c>
      <c r="D16" s="95">
        <f t="shared" si="0"/>
        <v>83.831146795746008</v>
      </c>
      <c r="E16" s="34">
        <f>SUM(E6:E15)</f>
        <v>2399035</v>
      </c>
      <c r="F16" s="95">
        <f t="shared" si="0"/>
        <v>16.168853204253981</v>
      </c>
      <c r="G16" s="34">
        <f>SUM(G6:G15)</f>
        <v>14837385</v>
      </c>
      <c r="H16" s="96">
        <f t="shared" ref="H16" si="10">G16/$G$16*100</f>
        <v>100</v>
      </c>
    </row>
    <row r="18" spans="1:1" ht="13.8" x14ac:dyDescent="0.45">
      <c r="A18" s="138" t="s">
        <v>86</v>
      </c>
    </row>
  </sheetData>
  <mergeCells count="8">
    <mergeCell ref="A16:B16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ignoredErrors>
    <ignoredError sqref="D16:H16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2"/>
  <sheetViews>
    <sheetView topLeftCell="A5" workbookViewId="0">
      <selection activeCell="B17" sqref="B12:B17"/>
    </sheetView>
  </sheetViews>
  <sheetFormatPr defaultColWidth="9.1640625" defaultRowHeight="14.4" x14ac:dyDescent="0.55000000000000004"/>
  <cols>
    <col min="1" max="1" width="9.1640625" style="126"/>
    <col min="2" max="2" width="42.83203125" style="126" bestFit="1" customWidth="1"/>
    <col min="3" max="3" width="14" style="126" bestFit="1" customWidth="1"/>
    <col min="4" max="4" width="7.44140625" style="126" bestFit="1" customWidth="1"/>
    <col min="5" max="5" width="14" style="126" bestFit="1" customWidth="1"/>
    <col min="6" max="6" width="7.44140625" style="126" bestFit="1" customWidth="1"/>
    <col min="7" max="7" width="14" style="126" bestFit="1" customWidth="1"/>
    <col min="8" max="8" width="8.77734375" style="126" bestFit="1" customWidth="1"/>
    <col min="9" max="16384" width="9.1640625" style="126"/>
  </cols>
  <sheetData>
    <row r="1" spans="1:8" x14ac:dyDescent="0.55000000000000004">
      <c r="A1" s="247" t="s">
        <v>179</v>
      </c>
      <c r="B1" s="247"/>
      <c r="C1" s="247"/>
      <c r="D1" s="247"/>
      <c r="E1" s="247"/>
      <c r="F1" s="247"/>
      <c r="G1" s="247"/>
      <c r="H1" s="247"/>
    </row>
    <row r="2" spans="1:8" x14ac:dyDescent="0.55000000000000004">
      <c r="A2" s="191" t="s">
        <v>36</v>
      </c>
      <c r="B2" s="191"/>
      <c r="C2" s="191"/>
      <c r="D2" s="191"/>
      <c r="E2" s="191"/>
      <c r="F2" s="191"/>
      <c r="G2" s="191"/>
      <c r="H2" s="191"/>
    </row>
    <row r="3" spans="1:8" x14ac:dyDescent="0.55000000000000004">
      <c r="A3" s="102"/>
      <c r="B3" s="102"/>
      <c r="C3" s="102"/>
      <c r="D3" s="102"/>
      <c r="E3" s="102"/>
      <c r="F3" s="102"/>
      <c r="G3" s="102"/>
      <c r="H3" s="102"/>
    </row>
    <row r="4" spans="1:8" ht="14.7" thickBot="1" x14ac:dyDescent="0.6">
      <c r="A4" s="232" t="s">
        <v>49</v>
      </c>
      <c r="B4" s="234" t="s">
        <v>164</v>
      </c>
      <c r="C4" s="236" t="s">
        <v>30</v>
      </c>
      <c r="D4" s="237"/>
      <c r="E4" s="236" t="s">
        <v>33</v>
      </c>
      <c r="F4" s="237"/>
      <c r="G4" s="236" t="s">
        <v>7</v>
      </c>
      <c r="H4" s="237"/>
    </row>
    <row r="5" spans="1:8" ht="14.7" thickTop="1" x14ac:dyDescent="0.55000000000000004">
      <c r="A5" s="233"/>
      <c r="B5" s="235"/>
      <c r="C5" s="110" t="s">
        <v>31</v>
      </c>
      <c r="D5" s="110" t="s">
        <v>32</v>
      </c>
      <c r="E5" s="110" t="s">
        <v>31</v>
      </c>
      <c r="F5" s="110" t="s">
        <v>32</v>
      </c>
      <c r="G5" s="110" t="s">
        <v>31</v>
      </c>
      <c r="H5" s="160" t="s">
        <v>32</v>
      </c>
    </row>
    <row r="6" spans="1:8" x14ac:dyDescent="0.55000000000000004">
      <c r="A6" s="135">
        <v>1</v>
      </c>
      <c r="B6" s="127" t="s">
        <v>165</v>
      </c>
      <c r="C6" s="128">
        <v>125774</v>
      </c>
      <c r="D6" s="129">
        <f>C6/$G$20*100</f>
        <v>0.8476830654458315</v>
      </c>
      <c r="E6" s="128">
        <v>96986</v>
      </c>
      <c r="F6" s="129">
        <f>E6/$G$20*100</f>
        <v>0.65365965768226686</v>
      </c>
      <c r="G6" s="128">
        <v>222760</v>
      </c>
      <c r="H6" s="129">
        <f>G6/$G$20*100</f>
        <v>1.5013427231280982</v>
      </c>
    </row>
    <row r="7" spans="1:8" x14ac:dyDescent="0.55000000000000004">
      <c r="A7" s="136">
        <v>2</v>
      </c>
      <c r="B7" s="130" t="s">
        <v>166</v>
      </c>
      <c r="C7" s="131">
        <v>5583</v>
      </c>
      <c r="D7" s="132">
        <f t="shared" ref="D7:D20" si="0">C7/$G$20*100</f>
        <v>3.7627924327635898E-2</v>
      </c>
      <c r="E7" s="131">
        <v>1634444</v>
      </c>
      <c r="F7" s="132">
        <f t="shared" ref="F7:F20" si="1">E7/$G$20*100</f>
        <v>11.015714696356534</v>
      </c>
      <c r="G7" s="131">
        <v>1640027</v>
      </c>
      <c r="H7" s="132">
        <f t="shared" ref="H7:H20" si="2">G7/$G$20*100</f>
        <v>11.05334262068417</v>
      </c>
    </row>
    <row r="8" spans="1:8" x14ac:dyDescent="0.55000000000000004">
      <c r="A8" s="135">
        <v>3</v>
      </c>
      <c r="B8" s="127" t="s">
        <v>167</v>
      </c>
      <c r="C8" s="128">
        <v>39110</v>
      </c>
      <c r="D8" s="129">
        <f t="shared" si="0"/>
        <v>0.26359092252442057</v>
      </c>
      <c r="E8" s="128">
        <v>27976</v>
      </c>
      <c r="F8" s="129">
        <f t="shared" si="1"/>
        <v>0.18855074529642521</v>
      </c>
      <c r="G8" s="128">
        <v>67086</v>
      </c>
      <c r="H8" s="129">
        <f t="shared" si="2"/>
        <v>0.45214166782084575</v>
      </c>
    </row>
    <row r="9" spans="1:8" x14ac:dyDescent="0.55000000000000004">
      <c r="A9" s="136">
        <v>4</v>
      </c>
      <c r="B9" s="130" t="s">
        <v>168</v>
      </c>
      <c r="C9" s="131">
        <v>217292</v>
      </c>
      <c r="D9" s="132">
        <f t="shared" si="0"/>
        <v>1.4644898679922371</v>
      </c>
      <c r="E9" s="131">
        <v>55539</v>
      </c>
      <c r="F9" s="132">
        <f t="shared" si="1"/>
        <v>0.37431798123456395</v>
      </c>
      <c r="G9" s="131">
        <v>272831</v>
      </c>
      <c r="H9" s="132">
        <f t="shared" si="2"/>
        <v>1.838807849226801</v>
      </c>
    </row>
    <row r="10" spans="1:8" x14ac:dyDescent="0.55000000000000004">
      <c r="A10" s="135">
        <v>5</v>
      </c>
      <c r="B10" s="127" t="s">
        <v>169</v>
      </c>
      <c r="C10" s="128">
        <v>412139</v>
      </c>
      <c r="D10" s="129">
        <f t="shared" si="0"/>
        <v>2.7777064489463608</v>
      </c>
      <c r="E10" s="128">
        <v>34353</v>
      </c>
      <c r="F10" s="129">
        <f t="shared" si="1"/>
        <v>0.2315300169133577</v>
      </c>
      <c r="G10" s="128">
        <v>446492</v>
      </c>
      <c r="H10" s="129">
        <f t="shared" si="2"/>
        <v>3.0092364658597188</v>
      </c>
    </row>
    <row r="11" spans="1:8" x14ac:dyDescent="0.55000000000000004">
      <c r="A11" s="136">
        <v>6</v>
      </c>
      <c r="B11" s="130" t="s">
        <v>170</v>
      </c>
      <c r="C11" s="131">
        <v>2717937</v>
      </c>
      <c r="D11" s="132">
        <f t="shared" si="0"/>
        <v>18.318167251169935</v>
      </c>
      <c r="E11" s="131">
        <v>136083</v>
      </c>
      <c r="F11" s="132">
        <f t="shared" si="1"/>
        <v>0.91716296368935624</v>
      </c>
      <c r="G11" s="131">
        <v>2854020</v>
      </c>
      <c r="H11" s="132">
        <f t="shared" si="2"/>
        <v>19.235330214859289</v>
      </c>
    </row>
    <row r="12" spans="1:8" x14ac:dyDescent="0.55000000000000004">
      <c r="A12" s="135">
        <v>7</v>
      </c>
      <c r="B12" s="178" t="s">
        <v>171</v>
      </c>
      <c r="C12" s="128">
        <v>3382924</v>
      </c>
      <c r="D12" s="129">
        <f t="shared" si="0"/>
        <v>22.80000148274106</v>
      </c>
      <c r="E12" s="128">
        <v>129947</v>
      </c>
      <c r="F12" s="129">
        <f t="shared" si="1"/>
        <v>0.87580796750909951</v>
      </c>
      <c r="G12" s="128">
        <v>3512871</v>
      </c>
      <c r="H12" s="129">
        <f t="shared" si="2"/>
        <v>23.675809450250163</v>
      </c>
    </row>
    <row r="13" spans="1:8" x14ac:dyDescent="0.55000000000000004">
      <c r="A13" s="136">
        <v>8</v>
      </c>
      <c r="B13" s="179" t="s">
        <v>172</v>
      </c>
      <c r="C13" s="131">
        <v>650758</v>
      </c>
      <c r="D13" s="132">
        <f t="shared" si="0"/>
        <v>4.3859345834862413</v>
      </c>
      <c r="E13" s="131">
        <v>47757</v>
      </c>
      <c r="F13" s="132">
        <f t="shared" si="1"/>
        <v>0.32186938601377535</v>
      </c>
      <c r="G13" s="131">
        <v>698515</v>
      </c>
      <c r="H13" s="132">
        <f t="shared" si="2"/>
        <v>4.7078039695000164</v>
      </c>
    </row>
    <row r="14" spans="1:8" x14ac:dyDescent="0.55000000000000004">
      <c r="A14" s="135">
        <v>9</v>
      </c>
      <c r="B14" s="178" t="s">
        <v>173</v>
      </c>
      <c r="C14" s="128">
        <v>107787</v>
      </c>
      <c r="D14" s="129">
        <f t="shared" si="0"/>
        <v>0.72645550412016668</v>
      </c>
      <c r="E14" s="128">
        <v>19804</v>
      </c>
      <c r="F14" s="129">
        <f t="shared" si="1"/>
        <v>0.13347365455570506</v>
      </c>
      <c r="G14" s="128">
        <v>127591</v>
      </c>
      <c r="H14" s="129">
        <f t="shared" si="2"/>
        <v>0.85992915867587183</v>
      </c>
    </row>
    <row r="15" spans="1:8" x14ac:dyDescent="0.55000000000000004">
      <c r="A15" s="136">
        <v>10</v>
      </c>
      <c r="B15" s="179" t="s">
        <v>174</v>
      </c>
      <c r="C15" s="131">
        <v>15723</v>
      </c>
      <c r="D15" s="132">
        <f t="shared" si="0"/>
        <v>0.10596880784585694</v>
      </c>
      <c r="E15" s="131">
        <v>352</v>
      </c>
      <c r="F15" s="132">
        <f t="shared" si="1"/>
        <v>2.372385700040809E-3</v>
      </c>
      <c r="G15" s="131">
        <v>16075</v>
      </c>
      <c r="H15" s="132">
        <f t="shared" si="2"/>
        <v>0.10834119354589775</v>
      </c>
    </row>
    <row r="16" spans="1:8" x14ac:dyDescent="0.55000000000000004">
      <c r="A16" s="135">
        <v>11</v>
      </c>
      <c r="B16" s="178" t="s">
        <v>175</v>
      </c>
      <c r="C16" s="128">
        <v>1066537</v>
      </c>
      <c r="D16" s="129">
        <f t="shared" si="0"/>
        <v>7.1881736572852963</v>
      </c>
      <c r="E16" s="128">
        <v>89566</v>
      </c>
      <c r="F16" s="129">
        <f t="shared" si="1"/>
        <v>0.60365084548254289</v>
      </c>
      <c r="G16" s="128">
        <v>1156103</v>
      </c>
      <c r="H16" s="129">
        <f t="shared" si="2"/>
        <v>7.7918245027678399</v>
      </c>
    </row>
    <row r="17" spans="1:8" x14ac:dyDescent="0.55000000000000004">
      <c r="A17" s="136">
        <v>12</v>
      </c>
      <c r="B17" s="179" t="s">
        <v>176</v>
      </c>
      <c r="C17" s="131">
        <v>31013</v>
      </c>
      <c r="D17" s="132">
        <f t="shared" si="0"/>
        <v>0.20901931169137958</v>
      </c>
      <c r="E17" s="131">
        <v>733</v>
      </c>
      <c r="F17" s="132">
        <f t="shared" si="1"/>
        <v>4.9402236310508892E-3</v>
      </c>
      <c r="G17" s="131">
        <v>31746</v>
      </c>
      <c r="H17" s="132">
        <f t="shared" si="2"/>
        <v>0.21395953532243045</v>
      </c>
    </row>
    <row r="18" spans="1:8" x14ac:dyDescent="0.55000000000000004">
      <c r="A18" s="135">
        <v>13</v>
      </c>
      <c r="B18" s="127" t="s">
        <v>177</v>
      </c>
      <c r="C18" s="128">
        <v>3658859</v>
      </c>
      <c r="D18" s="129">
        <f t="shared" si="0"/>
        <v>24.659729460413679</v>
      </c>
      <c r="E18" s="128">
        <v>123402</v>
      </c>
      <c r="F18" s="129">
        <f t="shared" si="1"/>
        <v>0.83169642089896567</v>
      </c>
      <c r="G18" s="128">
        <v>3782261</v>
      </c>
      <c r="H18" s="129">
        <f t="shared" si="2"/>
        <v>25.491425881312647</v>
      </c>
    </row>
    <row r="19" spans="1:8" x14ac:dyDescent="0.55000000000000004">
      <c r="A19" s="136">
        <v>14</v>
      </c>
      <c r="B19" s="130" t="s">
        <v>178</v>
      </c>
      <c r="C19" s="131">
        <v>6914</v>
      </c>
      <c r="D19" s="132">
        <f t="shared" si="0"/>
        <v>4.659850775591521E-2</v>
      </c>
      <c r="E19" s="131">
        <v>2093</v>
      </c>
      <c r="F19" s="132">
        <f t="shared" si="1"/>
        <v>1.410625929029947E-2</v>
      </c>
      <c r="G19" s="131">
        <v>9007</v>
      </c>
      <c r="H19" s="132">
        <f t="shared" si="2"/>
        <v>6.0704767046214685E-2</v>
      </c>
    </row>
    <row r="20" spans="1:8" x14ac:dyDescent="0.55000000000000004">
      <c r="A20" s="248" t="s">
        <v>34</v>
      </c>
      <c r="B20" s="249"/>
      <c r="C20" s="133">
        <f t="shared" ref="C20:G20" si="3">SUM(C6:C19)</f>
        <v>12438350</v>
      </c>
      <c r="D20" s="134">
        <f t="shared" si="0"/>
        <v>83.831146795746008</v>
      </c>
      <c r="E20" s="133">
        <f t="shared" si="3"/>
        <v>2399035</v>
      </c>
      <c r="F20" s="134">
        <f t="shared" si="1"/>
        <v>16.168853204253981</v>
      </c>
      <c r="G20" s="133">
        <f t="shared" si="3"/>
        <v>14837385</v>
      </c>
      <c r="H20" s="134">
        <f t="shared" si="2"/>
        <v>100</v>
      </c>
    </row>
    <row r="22" spans="1:8" x14ac:dyDescent="0.55000000000000004">
      <c r="A22" s="138" t="s">
        <v>86</v>
      </c>
    </row>
  </sheetData>
  <mergeCells count="8">
    <mergeCell ref="A20:B20"/>
    <mergeCell ref="A2:H2"/>
    <mergeCell ref="A1:H1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orientation="portrait" horizontalDpi="0" verticalDpi="0" r:id="rId1"/>
  <ignoredErrors>
    <ignoredError sqref="D20:G20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5"/>
  <sheetViews>
    <sheetView workbookViewId="0">
      <selection activeCell="I10" sqref="I10"/>
    </sheetView>
  </sheetViews>
  <sheetFormatPr defaultRowHeight="12.3" x14ac:dyDescent="0.4"/>
  <cols>
    <col min="1" max="1" width="12.27734375" customWidth="1"/>
    <col min="2" max="2" width="20" customWidth="1"/>
    <col min="3" max="3" width="20.71875" customWidth="1"/>
    <col min="4" max="4" width="6.1640625" bestFit="1" customWidth="1"/>
    <col min="5" max="5" width="13.71875" customWidth="1"/>
    <col min="6" max="6" width="6.1640625" bestFit="1" customWidth="1"/>
    <col min="7" max="7" width="11.44140625" customWidth="1"/>
    <col min="8" max="8" width="7.38671875" bestFit="1" customWidth="1"/>
    <col min="257" max="257" width="12.27734375" customWidth="1"/>
    <col min="258" max="258" width="20" customWidth="1"/>
    <col min="259" max="259" width="20.71875" customWidth="1"/>
    <col min="260" max="260" width="11.27734375" customWidth="1"/>
    <col min="261" max="261" width="13.71875" customWidth="1"/>
    <col min="262" max="262" width="11.5546875" customWidth="1"/>
    <col min="263" max="263" width="11.44140625" customWidth="1"/>
    <col min="264" max="264" width="10.44140625" customWidth="1"/>
    <col min="513" max="513" width="12.27734375" customWidth="1"/>
    <col min="514" max="514" width="20" customWidth="1"/>
    <col min="515" max="515" width="20.71875" customWidth="1"/>
    <col min="516" max="516" width="11.27734375" customWidth="1"/>
    <col min="517" max="517" width="13.71875" customWidth="1"/>
    <col min="518" max="518" width="11.5546875" customWidth="1"/>
    <col min="519" max="519" width="11.44140625" customWidth="1"/>
    <col min="520" max="520" width="10.44140625" customWidth="1"/>
    <col min="769" max="769" width="12.27734375" customWidth="1"/>
    <col min="770" max="770" width="20" customWidth="1"/>
    <col min="771" max="771" width="20.71875" customWidth="1"/>
    <col min="772" max="772" width="11.27734375" customWidth="1"/>
    <col min="773" max="773" width="13.71875" customWidth="1"/>
    <col min="774" max="774" width="11.5546875" customWidth="1"/>
    <col min="775" max="775" width="11.44140625" customWidth="1"/>
    <col min="776" max="776" width="10.44140625" customWidth="1"/>
    <col min="1025" max="1025" width="12.27734375" customWidth="1"/>
    <col min="1026" max="1026" width="20" customWidth="1"/>
    <col min="1027" max="1027" width="20.71875" customWidth="1"/>
    <col min="1028" max="1028" width="11.27734375" customWidth="1"/>
    <col min="1029" max="1029" width="13.71875" customWidth="1"/>
    <col min="1030" max="1030" width="11.5546875" customWidth="1"/>
    <col min="1031" max="1031" width="11.44140625" customWidth="1"/>
    <col min="1032" max="1032" width="10.44140625" customWidth="1"/>
    <col min="1281" max="1281" width="12.27734375" customWidth="1"/>
    <col min="1282" max="1282" width="20" customWidth="1"/>
    <col min="1283" max="1283" width="20.71875" customWidth="1"/>
    <col min="1284" max="1284" width="11.27734375" customWidth="1"/>
    <col min="1285" max="1285" width="13.71875" customWidth="1"/>
    <col min="1286" max="1286" width="11.5546875" customWidth="1"/>
    <col min="1287" max="1287" width="11.44140625" customWidth="1"/>
    <col min="1288" max="1288" width="10.44140625" customWidth="1"/>
    <col min="1537" max="1537" width="12.27734375" customWidth="1"/>
    <col min="1538" max="1538" width="20" customWidth="1"/>
    <col min="1539" max="1539" width="20.71875" customWidth="1"/>
    <col min="1540" max="1540" width="11.27734375" customWidth="1"/>
    <col min="1541" max="1541" width="13.71875" customWidth="1"/>
    <col min="1542" max="1542" width="11.5546875" customWidth="1"/>
    <col min="1543" max="1543" width="11.44140625" customWidth="1"/>
    <col min="1544" max="1544" width="10.44140625" customWidth="1"/>
    <col min="1793" max="1793" width="12.27734375" customWidth="1"/>
    <col min="1794" max="1794" width="20" customWidth="1"/>
    <col min="1795" max="1795" width="20.71875" customWidth="1"/>
    <col min="1796" max="1796" width="11.27734375" customWidth="1"/>
    <col min="1797" max="1797" width="13.71875" customWidth="1"/>
    <col min="1798" max="1798" width="11.5546875" customWidth="1"/>
    <col min="1799" max="1799" width="11.44140625" customWidth="1"/>
    <col min="1800" max="1800" width="10.44140625" customWidth="1"/>
    <col min="2049" max="2049" width="12.27734375" customWidth="1"/>
    <col min="2050" max="2050" width="20" customWidth="1"/>
    <col min="2051" max="2051" width="20.71875" customWidth="1"/>
    <col min="2052" max="2052" width="11.27734375" customWidth="1"/>
    <col min="2053" max="2053" width="13.71875" customWidth="1"/>
    <col min="2054" max="2054" width="11.5546875" customWidth="1"/>
    <col min="2055" max="2055" width="11.44140625" customWidth="1"/>
    <col min="2056" max="2056" width="10.44140625" customWidth="1"/>
    <col min="2305" max="2305" width="12.27734375" customWidth="1"/>
    <col min="2306" max="2306" width="20" customWidth="1"/>
    <col min="2307" max="2307" width="20.71875" customWidth="1"/>
    <col min="2308" max="2308" width="11.27734375" customWidth="1"/>
    <col min="2309" max="2309" width="13.71875" customWidth="1"/>
    <col min="2310" max="2310" width="11.5546875" customWidth="1"/>
    <col min="2311" max="2311" width="11.44140625" customWidth="1"/>
    <col min="2312" max="2312" width="10.44140625" customWidth="1"/>
    <col min="2561" max="2561" width="12.27734375" customWidth="1"/>
    <col min="2562" max="2562" width="20" customWidth="1"/>
    <col min="2563" max="2563" width="20.71875" customWidth="1"/>
    <col min="2564" max="2564" width="11.27734375" customWidth="1"/>
    <col min="2565" max="2565" width="13.71875" customWidth="1"/>
    <col min="2566" max="2566" width="11.5546875" customWidth="1"/>
    <col min="2567" max="2567" width="11.44140625" customWidth="1"/>
    <col min="2568" max="2568" width="10.44140625" customWidth="1"/>
    <col min="2817" max="2817" width="12.27734375" customWidth="1"/>
    <col min="2818" max="2818" width="20" customWidth="1"/>
    <col min="2819" max="2819" width="20.71875" customWidth="1"/>
    <col min="2820" max="2820" width="11.27734375" customWidth="1"/>
    <col min="2821" max="2821" width="13.71875" customWidth="1"/>
    <col min="2822" max="2822" width="11.5546875" customWidth="1"/>
    <col min="2823" max="2823" width="11.44140625" customWidth="1"/>
    <col min="2824" max="2824" width="10.44140625" customWidth="1"/>
    <col min="3073" max="3073" width="12.27734375" customWidth="1"/>
    <col min="3074" max="3074" width="20" customWidth="1"/>
    <col min="3075" max="3075" width="20.71875" customWidth="1"/>
    <col min="3076" max="3076" width="11.27734375" customWidth="1"/>
    <col min="3077" max="3077" width="13.71875" customWidth="1"/>
    <col min="3078" max="3078" width="11.5546875" customWidth="1"/>
    <col min="3079" max="3079" width="11.44140625" customWidth="1"/>
    <col min="3080" max="3080" width="10.44140625" customWidth="1"/>
    <col min="3329" max="3329" width="12.27734375" customWidth="1"/>
    <col min="3330" max="3330" width="20" customWidth="1"/>
    <col min="3331" max="3331" width="20.71875" customWidth="1"/>
    <col min="3332" max="3332" width="11.27734375" customWidth="1"/>
    <col min="3333" max="3333" width="13.71875" customWidth="1"/>
    <col min="3334" max="3334" width="11.5546875" customWidth="1"/>
    <col min="3335" max="3335" width="11.44140625" customWidth="1"/>
    <col min="3336" max="3336" width="10.44140625" customWidth="1"/>
    <col min="3585" max="3585" width="12.27734375" customWidth="1"/>
    <col min="3586" max="3586" width="20" customWidth="1"/>
    <col min="3587" max="3587" width="20.71875" customWidth="1"/>
    <col min="3588" max="3588" width="11.27734375" customWidth="1"/>
    <col min="3589" max="3589" width="13.71875" customWidth="1"/>
    <col min="3590" max="3590" width="11.5546875" customWidth="1"/>
    <col min="3591" max="3591" width="11.44140625" customWidth="1"/>
    <col min="3592" max="3592" width="10.44140625" customWidth="1"/>
    <col min="3841" max="3841" width="12.27734375" customWidth="1"/>
    <col min="3842" max="3842" width="20" customWidth="1"/>
    <col min="3843" max="3843" width="20.71875" customWidth="1"/>
    <col min="3844" max="3844" width="11.27734375" customWidth="1"/>
    <col min="3845" max="3845" width="13.71875" customWidth="1"/>
    <col min="3846" max="3846" width="11.5546875" customWidth="1"/>
    <col min="3847" max="3847" width="11.44140625" customWidth="1"/>
    <col min="3848" max="3848" width="10.44140625" customWidth="1"/>
    <col min="4097" max="4097" width="12.27734375" customWidth="1"/>
    <col min="4098" max="4098" width="20" customWidth="1"/>
    <col min="4099" max="4099" width="20.71875" customWidth="1"/>
    <col min="4100" max="4100" width="11.27734375" customWidth="1"/>
    <col min="4101" max="4101" width="13.71875" customWidth="1"/>
    <col min="4102" max="4102" width="11.5546875" customWidth="1"/>
    <col min="4103" max="4103" width="11.44140625" customWidth="1"/>
    <col min="4104" max="4104" width="10.44140625" customWidth="1"/>
    <col min="4353" max="4353" width="12.27734375" customWidth="1"/>
    <col min="4354" max="4354" width="20" customWidth="1"/>
    <col min="4355" max="4355" width="20.71875" customWidth="1"/>
    <col min="4356" max="4356" width="11.27734375" customWidth="1"/>
    <col min="4357" max="4357" width="13.71875" customWidth="1"/>
    <col min="4358" max="4358" width="11.5546875" customWidth="1"/>
    <col min="4359" max="4359" width="11.44140625" customWidth="1"/>
    <col min="4360" max="4360" width="10.44140625" customWidth="1"/>
    <col min="4609" max="4609" width="12.27734375" customWidth="1"/>
    <col min="4610" max="4610" width="20" customWidth="1"/>
    <col min="4611" max="4611" width="20.71875" customWidth="1"/>
    <col min="4612" max="4612" width="11.27734375" customWidth="1"/>
    <col min="4613" max="4613" width="13.71875" customWidth="1"/>
    <col min="4614" max="4614" width="11.5546875" customWidth="1"/>
    <col min="4615" max="4615" width="11.44140625" customWidth="1"/>
    <col min="4616" max="4616" width="10.44140625" customWidth="1"/>
    <col min="4865" max="4865" width="12.27734375" customWidth="1"/>
    <col min="4866" max="4866" width="20" customWidth="1"/>
    <col min="4867" max="4867" width="20.71875" customWidth="1"/>
    <col min="4868" max="4868" width="11.27734375" customWidth="1"/>
    <col min="4869" max="4869" width="13.71875" customWidth="1"/>
    <col min="4870" max="4870" width="11.5546875" customWidth="1"/>
    <col min="4871" max="4871" width="11.44140625" customWidth="1"/>
    <col min="4872" max="4872" width="10.44140625" customWidth="1"/>
    <col min="5121" max="5121" width="12.27734375" customWidth="1"/>
    <col min="5122" max="5122" width="20" customWidth="1"/>
    <col min="5123" max="5123" width="20.71875" customWidth="1"/>
    <col min="5124" max="5124" width="11.27734375" customWidth="1"/>
    <col min="5125" max="5125" width="13.71875" customWidth="1"/>
    <col min="5126" max="5126" width="11.5546875" customWidth="1"/>
    <col min="5127" max="5127" width="11.44140625" customWidth="1"/>
    <col min="5128" max="5128" width="10.44140625" customWidth="1"/>
    <col min="5377" max="5377" width="12.27734375" customWidth="1"/>
    <col min="5378" max="5378" width="20" customWidth="1"/>
    <col min="5379" max="5379" width="20.71875" customWidth="1"/>
    <col min="5380" max="5380" width="11.27734375" customWidth="1"/>
    <col min="5381" max="5381" width="13.71875" customWidth="1"/>
    <col min="5382" max="5382" width="11.5546875" customWidth="1"/>
    <col min="5383" max="5383" width="11.44140625" customWidth="1"/>
    <col min="5384" max="5384" width="10.44140625" customWidth="1"/>
    <col min="5633" max="5633" width="12.27734375" customWidth="1"/>
    <col min="5634" max="5634" width="20" customWidth="1"/>
    <col min="5635" max="5635" width="20.71875" customWidth="1"/>
    <col min="5636" max="5636" width="11.27734375" customWidth="1"/>
    <col min="5637" max="5637" width="13.71875" customWidth="1"/>
    <col min="5638" max="5638" width="11.5546875" customWidth="1"/>
    <col min="5639" max="5639" width="11.44140625" customWidth="1"/>
    <col min="5640" max="5640" width="10.44140625" customWidth="1"/>
    <col min="5889" max="5889" width="12.27734375" customWidth="1"/>
    <col min="5890" max="5890" width="20" customWidth="1"/>
    <col min="5891" max="5891" width="20.71875" customWidth="1"/>
    <col min="5892" max="5892" width="11.27734375" customWidth="1"/>
    <col min="5893" max="5893" width="13.71875" customWidth="1"/>
    <col min="5894" max="5894" width="11.5546875" customWidth="1"/>
    <col min="5895" max="5895" width="11.44140625" customWidth="1"/>
    <col min="5896" max="5896" width="10.44140625" customWidth="1"/>
    <col min="6145" max="6145" width="12.27734375" customWidth="1"/>
    <col min="6146" max="6146" width="20" customWidth="1"/>
    <col min="6147" max="6147" width="20.71875" customWidth="1"/>
    <col min="6148" max="6148" width="11.27734375" customWidth="1"/>
    <col min="6149" max="6149" width="13.71875" customWidth="1"/>
    <col min="6150" max="6150" width="11.5546875" customWidth="1"/>
    <col min="6151" max="6151" width="11.44140625" customWidth="1"/>
    <col min="6152" max="6152" width="10.44140625" customWidth="1"/>
    <col min="6401" max="6401" width="12.27734375" customWidth="1"/>
    <col min="6402" max="6402" width="20" customWidth="1"/>
    <col min="6403" max="6403" width="20.71875" customWidth="1"/>
    <col min="6404" max="6404" width="11.27734375" customWidth="1"/>
    <col min="6405" max="6405" width="13.71875" customWidth="1"/>
    <col min="6406" max="6406" width="11.5546875" customWidth="1"/>
    <col min="6407" max="6407" width="11.44140625" customWidth="1"/>
    <col min="6408" max="6408" width="10.44140625" customWidth="1"/>
    <col min="6657" max="6657" width="12.27734375" customWidth="1"/>
    <col min="6658" max="6658" width="20" customWidth="1"/>
    <col min="6659" max="6659" width="20.71875" customWidth="1"/>
    <col min="6660" max="6660" width="11.27734375" customWidth="1"/>
    <col min="6661" max="6661" width="13.71875" customWidth="1"/>
    <col min="6662" max="6662" width="11.5546875" customWidth="1"/>
    <col min="6663" max="6663" width="11.44140625" customWidth="1"/>
    <col min="6664" max="6664" width="10.44140625" customWidth="1"/>
    <col min="6913" max="6913" width="12.27734375" customWidth="1"/>
    <col min="6914" max="6914" width="20" customWidth="1"/>
    <col min="6915" max="6915" width="20.71875" customWidth="1"/>
    <col min="6916" max="6916" width="11.27734375" customWidth="1"/>
    <col min="6917" max="6917" width="13.71875" customWidth="1"/>
    <col min="6918" max="6918" width="11.5546875" customWidth="1"/>
    <col min="6919" max="6919" width="11.44140625" customWidth="1"/>
    <col min="6920" max="6920" width="10.44140625" customWidth="1"/>
    <col min="7169" max="7169" width="12.27734375" customWidth="1"/>
    <col min="7170" max="7170" width="20" customWidth="1"/>
    <col min="7171" max="7171" width="20.71875" customWidth="1"/>
    <col min="7172" max="7172" width="11.27734375" customWidth="1"/>
    <col min="7173" max="7173" width="13.71875" customWidth="1"/>
    <col min="7174" max="7174" width="11.5546875" customWidth="1"/>
    <col min="7175" max="7175" width="11.44140625" customWidth="1"/>
    <col min="7176" max="7176" width="10.44140625" customWidth="1"/>
    <col min="7425" max="7425" width="12.27734375" customWidth="1"/>
    <col min="7426" max="7426" width="20" customWidth="1"/>
    <col min="7427" max="7427" width="20.71875" customWidth="1"/>
    <col min="7428" max="7428" width="11.27734375" customWidth="1"/>
    <col min="7429" max="7429" width="13.71875" customWidth="1"/>
    <col min="7430" max="7430" width="11.5546875" customWidth="1"/>
    <col min="7431" max="7431" width="11.44140625" customWidth="1"/>
    <col min="7432" max="7432" width="10.44140625" customWidth="1"/>
    <col min="7681" max="7681" width="12.27734375" customWidth="1"/>
    <col min="7682" max="7682" width="20" customWidth="1"/>
    <col min="7683" max="7683" width="20.71875" customWidth="1"/>
    <col min="7684" max="7684" width="11.27734375" customWidth="1"/>
    <col min="7685" max="7685" width="13.71875" customWidth="1"/>
    <col min="7686" max="7686" width="11.5546875" customWidth="1"/>
    <col min="7687" max="7687" width="11.44140625" customWidth="1"/>
    <col min="7688" max="7688" width="10.44140625" customWidth="1"/>
    <col min="7937" max="7937" width="12.27734375" customWidth="1"/>
    <col min="7938" max="7938" width="20" customWidth="1"/>
    <col min="7939" max="7939" width="20.71875" customWidth="1"/>
    <col min="7940" max="7940" width="11.27734375" customWidth="1"/>
    <col min="7941" max="7941" width="13.71875" customWidth="1"/>
    <col min="7942" max="7942" width="11.5546875" customWidth="1"/>
    <col min="7943" max="7943" width="11.44140625" customWidth="1"/>
    <col min="7944" max="7944" width="10.44140625" customWidth="1"/>
    <col min="8193" max="8193" width="12.27734375" customWidth="1"/>
    <col min="8194" max="8194" width="20" customWidth="1"/>
    <col min="8195" max="8195" width="20.71875" customWidth="1"/>
    <col min="8196" max="8196" width="11.27734375" customWidth="1"/>
    <col min="8197" max="8197" width="13.71875" customWidth="1"/>
    <col min="8198" max="8198" width="11.5546875" customWidth="1"/>
    <col min="8199" max="8199" width="11.44140625" customWidth="1"/>
    <col min="8200" max="8200" width="10.44140625" customWidth="1"/>
    <col min="8449" max="8449" width="12.27734375" customWidth="1"/>
    <col min="8450" max="8450" width="20" customWidth="1"/>
    <col min="8451" max="8451" width="20.71875" customWidth="1"/>
    <col min="8452" max="8452" width="11.27734375" customWidth="1"/>
    <col min="8453" max="8453" width="13.71875" customWidth="1"/>
    <col min="8454" max="8454" width="11.5546875" customWidth="1"/>
    <col min="8455" max="8455" width="11.44140625" customWidth="1"/>
    <col min="8456" max="8456" width="10.44140625" customWidth="1"/>
    <col min="8705" max="8705" width="12.27734375" customWidth="1"/>
    <col min="8706" max="8706" width="20" customWidth="1"/>
    <col min="8707" max="8707" width="20.71875" customWidth="1"/>
    <col min="8708" max="8708" width="11.27734375" customWidth="1"/>
    <col min="8709" max="8709" width="13.71875" customWidth="1"/>
    <col min="8710" max="8710" width="11.5546875" customWidth="1"/>
    <col min="8711" max="8711" width="11.44140625" customWidth="1"/>
    <col min="8712" max="8712" width="10.44140625" customWidth="1"/>
    <col min="8961" max="8961" width="12.27734375" customWidth="1"/>
    <col min="8962" max="8962" width="20" customWidth="1"/>
    <col min="8963" max="8963" width="20.71875" customWidth="1"/>
    <col min="8964" max="8964" width="11.27734375" customWidth="1"/>
    <col min="8965" max="8965" width="13.71875" customWidth="1"/>
    <col min="8966" max="8966" width="11.5546875" customWidth="1"/>
    <col min="8967" max="8967" width="11.44140625" customWidth="1"/>
    <col min="8968" max="8968" width="10.44140625" customWidth="1"/>
    <col min="9217" max="9217" width="12.27734375" customWidth="1"/>
    <col min="9218" max="9218" width="20" customWidth="1"/>
    <col min="9219" max="9219" width="20.71875" customWidth="1"/>
    <col min="9220" max="9220" width="11.27734375" customWidth="1"/>
    <col min="9221" max="9221" width="13.71875" customWidth="1"/>
    <col min="9222" max="9222" width="11.5546875" customWidth="1"/>
    <col min="9223" max="9223" width="11.44140625" customWidth="1"/>
    <col min="9224" max="9224" width="10.44140625" customWidth="1"/>
    <col min="9473" max="9473" width="12.27734375" customWidth="1"/>
    <col min="9474" max="9474" width="20" customWidth="1"/>
    <col min="9475" max="9475" width="20.71875" customWidth="1"/>
    <col min="9476" max="9476" width="11.27734375" customWidth="1"/>
    <col min="9477" max="9477" width="13.71875" customWidth="1"/>
    <col min="9478" max="9478" width="11.5546875" customWidth="1"/>
    <col min="9479" max="9479" width="11.44140625" customWidth="1"/>
    <col min="9480" max="9480" width="10.44140625" customWidth="1"/>
    <col min="9729" max="9729" width="12.27734375" customWidth="1"/>
    <col min="9730" max="9730" width="20" customWidth="1"/>
    <col min="9731" max="9731" width="20.71875" customWidth="1"/>
    <col min="9732" max="9732" width="11.27734375" customWidth="1"/>
    <col min="9733" max="9733" width="13.71875" customWidth="1"/>
    <col min="9734" max="9734" width="11.5546875" customWidth="1"/>
    <col min="9735" max="9735" width="11.44140625" customWidth="1"/>
    <col min="9736" max="9736" width="10.44140625" customWidth="1"/>
    <col min="9985" max="9985" width="12.27734375" customWidth="1"/>
    <col min="9986" max="9986" width="20" customWidth="1"/>
    <col min="9987" max="9987" width="20.71875" customWidth="1"/>
    <col min="9988" max="9988" width="11.27734375" customWidth="1"/>
    <col min="9989" max="9989" width="13.71875" customWidth="1"/>
    <col min="9990" max="9990" width="11.5546875" customWidth="1"/>
    <col min="9991" max="9991" width="11.44140625" customWidth="1"/>
    <col min="9992" max="9992" width="10.44140625" customWidth="1"/>
    <col min="10241" max="10241" width="12.27734375" customWidth="1"/>
    <col min="10242" max="10242" width="20" customWidth="1"/>
    <col min="10243" max="10243" width="20.71875" customWidth="1"/>
    <col min="10244" max="10244" width="11.27734375" customWidth="1"/>
    <col min="10245" max="10245" width="13.71875" customWidth="1"/>
    <col min="10246" max="10246" width="11.5546875" customWidth="1"/>
    <col min="10247" max="10247" width="11.44140625" customWidth="1"/>
    <col min="10248" max="10248" width="10.44140625" customWidth="1"/>
    <col min="10497" max="10497" width="12.27734375" customWidth="1"/>
    <col min="10498" max="10498" width="20" customWidth="1"/>
    <col min="10499" max="10499" width="20.71875" customWidth="1"/>
    <col min="10500" max="10500" width="11.27734375" customWidth="1"/>
    <col min="10501" max="10501" width="13.71875" customWidth="1"/>
    <col min="10502" max="10502" width="11.5546875" customWidth="1"/>
    <col min="10503" max="10503" width="11.44140625" customWidth="1"/>
    <col min="10504" max="10504" width="10.44140625" customWidth="1"/>
    <col min="10753" max="10753" width="12.27734375" customWidth="1"/>
    <col min="10754" max="10754" width="20" customWidth="1"/>
    <col min="10755" max="10755" width="20.71875" customWidth="1"/>
    <col min="10756" max="10756" width="11.27734375" customWidth="1"/>
    <col min="10757" max="10757" width="13.71875" customWidth="1"/>
    <col min="10758" max="10758" width="11.5546875" customWidth="1"/>
    <col min="10759" max="10759" width="11.44140625" customWidth="1"/>
    <col min="10760" max="10760" width="10.44140625" customWidth="1"/>
    <col min="11009" max="11009" width="12.27734375" customWidth="1"/>
    <col min="11010" max="11010" width="20" customWidth="1"/>
    <col min="11011" max="11011" width="20.71875" customWidth="1"/>
    <col min="11012" max="11012" width="11.27734375" customWidth="1"/>
    <col min="11013" max="11013" width="13.71875" customWidth="1"/>
    <col min="11014" max="11014" width="11.5546875" customWidth="1"/>
    <col min="11015" max="11015" width="11.44140625" customWidth="1"/>
    <col min="11016" max="11016" width="10.44140625" customWidth="1"/>
    <col min="11265" max="11265" width="12.27734375" customWidth="1"/>
    <col min="11266" max="11266" width="20" customWidth="1"/>
    <col min="11267" max="11267" width="20.71875" customWidth="1"/>
    <col min="11268" max="11268" width="11.27734375" customWidth="1"/>
    <col min="11269" max="11269" width="13.71875" customWidth="1"/>
    <col min="11270" max="11270" width="11.5546875" customWidth="1"/>
    <col min="11271" max="11271" width="11.44140625" customWidth="1"/>
    <col min="11272" max="11272" width="10.44140625" customWidth="1"/>
    <col min="11521" max="11521" width="12.27734375" customWidth="1"/>
    <col min="11522" max="11522" width="20" customWidth="1"/>
    <col min="11523" max="11523" width="20.71875" customWidth="1"/>
    <col min="11524" max="11524" width="11.27734375" customWidth="1"/>
    <col min="11525" max="11525" width="13.71875" customWidth="1"/>
    <col min="11526" max="11526" width="11.5546875" customWidth="1"/>
    <col min="11527" max="11527" width="11.44140625" customWidth="1"/>
    <col min="11528" max="11528" width="10.44140625" customWidth="1"/>
    <col min="11777" max="11777" width="12.27734375" customWidth="1"/>
    <col min="11778" max="11778" width="20" customWidth="1"/>
    <col min="11779" max="11779" width="20.71875" customWidth="1"/>
    <col min="11780" max="11780" width="11.27734375" customWidth="1"/>
    <col min="11781" max="11781" width="13.71875" customWidth="1"/>
    <col min="11782" max="11782" width="11.5546875" customWidth="1"/>
    <col min="11783" max="11783" width="11.44140625" customWidth="1"/>
    <col min="11784" max="11784" width="10.44140625" customWidth="1"/>
    <col min="12033" max="12033" width="12.27734375" customWidth="1"/>
    <col min="12034" max="12034" width="20" customWidth="1"/>
    <col min="12035" max="12035" width="20.71875" customWidth="1"/>
    <col min="12036" max="12036" width="11.27734375" customWidth="1"/>
    <col min="12037" max="12037" width="13.71875" customWidth="1"/>
    <col min="12038" max="12038" width="11.5546875" customWidth="1"/>
    <col min="12039" max="12039" width="11.44140625" customWidth="1"/>
    <col min="12040" max="12040" width="10.44140625" customWidth="1"/>
    <col min="12289" max="12289" width="12.27734375" customWidth="1"/>
    <col min="12290" max="12290" width="20" customWidth="1"/>
    <col min="12291" max="12291" width="20.71875" customWidth="1"/>
    <col min="12292" max="12292" width="11.27734375" customWidth="1"/>
    <col min="12293" max="12293" width="13.71875" customWidth="1"/>
    <col min="12294" max="12294" width="11.5546875" customWidth="1"/>
    <col min="12295" max="12295" width="11.44140625" customWidth="1"/>
    <col min="12296" max="12296" width="10.44140625" customWidth="1"/>
    <col min="12545" max="12545" width="12.27734375" customWidth="1"/>
    <col min="12546" max="12546" width="20" customWidth="1"/>
    <col min="12547" max="12547" width="20.71875" customWidth="1"/>
    <col min="12548" max="12548" width="11.27734375" customWidth="1"/>
    <col min="12549" max="12549" width="13.71875" customWidth="1"/>
    <col min="12550" max="12550" width="11.5546875" customWidth="1"/>
    <col min="12551" max="12551" width="11.44140625" customWidth="1"/>
    <col min="12552" max="12552" width="10.44140625" customWidth="1"/>
    <col min="12801" max="12801" width="12.27734375" customWidth="1"/>
    <col min="12802" max="12802" width="20" customWidth="1"/>
    <col min="12803" max="12803" width="20.71875" customWidth="1"/>
    <col min="12804" max="12804" width="11.27734375" customWidth="1"/>
    <col min="12805" max="12805" width="13.71875" customWidth="1"/>
    <col min="12806" max="12806" width="11.5546875" customWidth="1"/>
    <col min="12807" max="12807" width="11.44140625" customWidth="1"/>
    <col min="12808" max="12808" width="10.44140625" customWidth="1"/>
    <col min="13057" max="13057" width="12.27734375" customWidth="1"/>
    <col min="13058" max="13058" width="20" customWidth="1"/>
    <col min="13059" max="13059" width="20.71875" customWidth="1"/>
    <col min="13060" max="13060" width="11.27734375" customWidth="1"/>
    <col min="13061" max="13061" width="13.71875" customWidth="1"/>
    <col min="13062" max="13062" width="11.5546875" customWidth="1"/>
    <col min="13063" max="13063" width="11.44140625" customWidth="1"/>
    <col min="13064" max="13064" width="10.44140625" customWidth="1"/>
    <col min="13313" max="13313" width="12.27734375" customWidth="1"/>
    <col min="13314" max="13314" width="20" customWidth="1"/>
    <col min="13315" max="13315" width="20.71875" customWidth="1"/>
    <col min="13316" max="13316" width="11.27734375" customWidth="1"/>
    <col min="13317" max="13317" width="13.71875" customWidth="1"/>
    <col min="13318" max="13318" width="11.5546875" customWidth="1"/>
    <col min="13319" max="13319" width="11.44140625" customWidth="1"/>
    <col min="13320" max="13320" width="10.44140625" customWidth="1"/>
    <col min="13569" max="13569" width="12.27734375" customWidth="1"/>
    <col min="13570" max="13570" width="20" customWidth="1"/>
    <col min="13571" max="13571" width="20.71875" customWidth="1"/>
    <col min="13572" max="13572" width="11.27734375" customWidth="1"/>
    <col min="13573" max="13573" width="13.71875" customWidth="1"/>
    <col min="13574" max="13574" width="11.5546875" customWidth="1"/>
    <col min="13575" max="13575" width="11.44140625" customWidth="1"/>
    <col min="13576" max="13576" width="10.44140625" customWidth="1"/>
    <col min="13825" max="13825" width="12.27734375" customWidth="1"/>
    <col min="13826" max="13826" width="20" customWidth="1"/>
    <col min="13827" max="13827" width="20.71875" customWidth="1"/>
    <col min="13828" max="13828" width="11.27734375" customWidth="1"/>
    <col min="13829" max="13829" width="13.71875" customWidth="1"/>
    <col min="13830" max="13830" width="11.5546875" customWidth="1"/>
    <col min="13831" max="13831" width="11.44140625" customWidth="1"/>
    <col min="13832" max="13832" width="10.44140625" customWidth="1"/>
    <col min="14081" max="14081" width="12.27734375" customWidth="1"/>
    <col min="14082" max="14082" width="20" customWidth="1"/>
    <col min="14083" max="14083" width="20.71875" customWidth="1"/>
    <col min="14084" max="14084" width="11.27734375" customWidth="1"/>
    <col min="14085" max="14085" width="13.71875" customWidth="1"/>
    <col min="14086" max="14086" width="11.5546875" customWidth="1"/>
    <col min="14087" max="14087" width="11.44140625" customWidth="1"/>
    <col min="14088" max="14088" width="10.44140625" customWidth="1"/>
    <col min="14337" max="14337" width="12.27734375" customWidth="1"/>
    <col min="14338" max="14338" width="20" customWidth="1"/>
    <col min="14339" max="14339" width="20.71875" customWidth="1"/>
    <col min="14340" max="14340" width="11.27734375" customWidth="1"/>
    <col min="14341" max="14341" width="13.71875" customWidth="1"/>
    <col min="14342" max="14342" width="11.5546875" customWidth="1"/>
    <col min="14343" max="14343" width="11.44140625" customWidth="1"/>
    <col min="14344" max="14344" width="10.44140625" customWidth="1"/>
    <col min="14593" max="14593" width="12.27734375" customWidth="1"/>
    <col min="14594" max="14594" width="20" customWidth="1"/>
    <col min="14595" max="14595" width="20.71875" customWidth="1"/>
    <col min="14596" max="14596" width="11.27734375" customWidth="1"/>
    <col min="14597" max="14597" width="13.71875" customWidth="1"/>
    <col min="14598" max="14598" width="11.5546875" customWidth="1"/>
    <col min="14599" max="14599" width="11.44140625" customWidth="1"/>
    <col min="14600" max="14600" width="10.44140625" customWidth="1"/>
    <col min="14849" max="14849" width="12.27734375" customWidth="1"/>
    <col min="14850" max="14850" width="20" customWidth="1"/>
    <col min="14851" max="14851" width="20.71875" customWidth="1"/>
    <col min="14852" max="14852" width="11.27734375" customWidth="1"/>
    <col min="14853" max="14853" width="13.71875" customWidth="1"/>
    <col min="14854" max="14854" width="11.5546875" customWidth="1"/>
    <col min="14855" max="14855" width="11.44140625" customWidth="1"/>
    <col min="14856" max="14856" width="10.44140625" customWidth="1"/>
    <col min="15105" max="15105" width="12.27734375" customWidth="1"/>
    <col min="15106" max="15106" width="20" customWidth="1"/>
    <col min="15107" max="15107" width="20.71875" customWidth="1"/>
    <col min="15108" max="15108" width="11.27734375" customWidth="1"/>
    <col min="15109" max="15109" width="13.71875" customWidth="1"/>
    <col min="15110" max="15110" width="11.5546875" customWidth="1"/>
    <col min="15111" max="15111" width="11.44140625" customWidth="1"/>
    <col min="15112" max="15112" width="10.44140625" customWidth="1"/>
    <col min="15361" max="15361" width="12.27734375" customWidth="1"/>
    <col min="15362" max="15362" width="20" customWidth="1"/>
    <col min="15363" max="15363" width="20.71875" customWidth="1"/>
    <col min="15364" max="15364" width="11.27734375" customWidth="1"/>
    <col min="15365" max="15365" width="13.71875" customWidth="1"/>
    <col min="15366" max="15366" width="11.5546875" customWidth="1"/>
    <col min="15367" max="15367" width="11.44140625" customWidth="1"/>
    <col min="15368" max="15368" width="10.44140625" customWidth="1"/>
    <col min="15617" max="15617" width="12.27734375" customWidth="1"/>
    <col min="15618" max="15618" width="20" customWidth="1"/>
    <col min="15619" max="15619" width="20.71875" customWidth="1"/>
    <col min="15620" max="15620" width="11.27734375" customWidth="1"/>
    <col min="15621" max="15621" width="13.71875" customWidth="1"/>
    <col min="15622" max="15622" width="11.5546875" customWidth="1"/>
    <col min="15623" max="15623" width="11.44140625" customWidth="1"/>
    <col min="15624" max="15624" width="10.44140625" customWidth="1"/>
    <col min="15873" max="15873" width="12.27734375" customWidth="1"/>
    <col min="15874" max="15874" width="20" customWidth="1"/>
    <col min="15875" max="15875" width="20.71875" customWidth="1"/>
    <col min="15876" max="15876" width="11.27734375" customWidth="1"/>
    <col min="15877" max="15877" width="13.71875" customWidth="1"/>
    <col min="15878" max="15878" width="11.5546875" customWidth="1"/>
    <col min="15879" max="15879" width="11.44140625" customWidth="1"/>
    <col min="15880" max="15880" width="10.44140625" customWidth="1"/>
    <col min="16129" max="16129" width="12.27734375" customWidth="1"/>
    <col min="16130" max="16130" width="20" customWidth="1"/>
    <col min="16131" max="16131" width="20.71875" customWidth="1"/>
    <col min="16132" max="16132" width="11.27734375" customWidth="1"/>
    <col min="16133" max="16133" width="13.71875" customWidth="1"/>
    <col min="16134" max="16134" width="11.5546875" customWidth="1"/>
    <col min="16135" max="16135" width="11.44140625" customWidth="1"/>
    <col min="16136" max="16136" width="10.44140625" customWidth="1"/>
  </cols>
  <sheetData>
    <row r="1" spans="1:8" ht="13.8" x14ac:dyDescent="0.45">
      <c r="A1" s="182" t="s">
        <v>118</v>
      </c>
      <c r="B1" s="182"/>
      <c r="C1" s="182"/>
      <c r="D1" s="182"/>
      <c r="E1" s="182"/>
      <c r="F1" s="182"/>
      <c r="G1" s="182"/>
      <c r="H1" s="182"/>
    </row>
    <row r="2" spans="1:8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</row>
    <row r="3" spans="1:8" ht="13.8" x14ac:dyDescent="0.45">
      <c r="A3" s="103"/>
      <c r="B3" s="103"/>
      <c r="C3" s="103"/>
      <c r="D3" s="103"/>
      <c r="E3" s="103"/>
      <c r="F3" s="103"/>
      <c r="G3" s="103"/>
      <c r="H3" s="103"/>
    </row>
    <row r="4" spans="1:8" ht="14.1" thickBot="1" x14ac:dyDescent="0.45">
      <c r="A4" s="250" t="s">
        <v>29</v>
      </c>
      <c r="B4" s="252" t="s">
        <v>28</v>
      </c>
      <c r="C4" s="254" t="s">
        <v>119</v>
      </c>
      <c r="D4" s="255"/>
      <c r="E4" s="254" t="s">
        <v>120</v>
      </c>
      <c r="F4" s="255"/>
      <c r="G4" s="254" t="s">
        <v>7</v>
      </c>
      <c r="H4" s="256"/>
    </row>
    <row r="5" spans="1:8" ht="14.1" thickTop="1" x14ac:dyDescent="0.4">
      <c r="A5" s="251"/>
      <c r="B5" s="253"/>
      <c r="C5" s="79" t="s">
        <v>31</v>
      </c>
      <c r="D5" s="79" t="s">
        <v>32</v>
      </c>
      <c r="E5" s="79" t="s">
        <v>31</v>
      </c>
      <c r="F5" s="79" t="s">
        <v>32</v>
      </c>
      <c r="G5" s="79" t="s">
        <v>31</v>
      </c>
      <c r="H5" s="79" t="s">
        <v>32</v>
      </c>
    </row>
    <row r="6" spans="1:8" ht="13.8" x14ac:dyDescent="0.45">
      <c r="A6" s="91">
        <v>3201</v>
      </c>
      <c r="B6" s="60" t="s">
        <v>26</v>
      </c>
      <c r="C6" s="61">
        <v>241374</v>
      </c>
      <c r="D6" s="62">
        <f>C6/$G$33*100</f>
        <v>5.086864297388118</v>
      </c>
      <c r="E6" s="61">
        <v>227922</v>
      </c>
      <c r="F6" s="62">
        <f>E6/$G$33*100</f>
        <v>4.8033685665783992</v>
      </c>
      <c r="G6" s="61">
        <v>469296</v>
      </c>
      <c r="H6" s="62">
        <f>G6/$G$33*100</f>
        <v>9.8902328639665171</v>
      </c>
    </row>
    <row r="7" spans="1:8" ht="13.8" x14ac:dyDescent="0.45">
      <c r="A7" s="92">
        <v>3202</v>
      </c>
      <c r="B7" s="63" t="s">
        <v>9</v>
      </c>
      <c r="C7" s="64">
        <v>147103</v>
      </c>
      <c r="D7" s="65">
        <f t="shared" ref="D7:D32" si="0">C7/$G$33*100</f>
        <v>3.1001391978369015</v>
      </c>
      <c r="E7" s="64">
        <v>138928</v>
      </c>
      <c r="F7" s="65">
        <f t="shared" ref="F7:F32" si="1">E7/$G$33*100</f>
        <v>2.9278542142382213</v>
      </c>
      <c r="G7" s="64">
        <v>286031</v>
      </c>
      <c r="H7" s="65">
        <f t="shared" ref="H7:H32" si="2">G7/$G$33*100</f>
        <v>6.0279934120751228</v>
      </c>
    </row>
    <row r="8" spans="1:8" ht="13.8" x14ac:dyDescent="0.45">
      <c r="A8" s="91">
        <v>3203</v>
      </c>
      <c r="B8" s="60" t="s">
        <v>25</v>
      </c>
      <c r="C8" s="61">
        <v>128720</v>
      </c>
      <c r="D8" s="62">
        <f t="shared" si="0"/>
        <v>2.7127245368589761</v>
      </c>
      <c r="E8" s="61">
        <v>121561</v>
      </c>
      <c r="F8" s="62">
        <f t="shared" si="1"/>
        <v>2.5618513628427131</v>
      </c>
      <c r="G8" s="61">
        <v>250281</v>
      </c>
      <c r="H8" s="62">
        <f t="shared" si="2"/>
        <v>5.2745758997016887</v>
      </c>
    </row>
    <row r="9" spans="1:8" ht="13.8" x14ac:dyDescent="0.45">
      <c r="A9" s="92">
        <v>3204</v>
      </c>
      <c r="B9" s="63" t="s">
        <v>19</v>
      </c>
      <c r="C9" s="64">
        <v>213403</v>
      </c>
      <c r="D9" s="65">
        <f t="shared" si="0"/>
        <v>4.497386220783997</v>
      </c>
      <c r="E9" s="64">
        <v>200249</v>
      </c>
      <c r="F9" s="65">
        <f t="shared" si="1"/>
        <v>4.220170725462034</v>
      </c>
      <c r="G9" s="64">
        <v>413652</v>
      </c>
      <c r="H9" s="65">
        <f t="shared" si="2"/>
        <v>8.7175569462460309</v>
      </c>
    </row>
    <row r="10" spans="1:8" ht="13.8" x14ac:dyDescent="0.45">
      <c r="A10" s="91">
        <v>3205</v>
      </c>
      <c r="B10" s="60" t="s">
        <v>20</v>
      </c>
      <c r="C10" s="61">
        <v>126802</v>
      </c>
      <c r="D10" s="62">
        <f t="shared" si="0"/>
        <v>2.6723034238874446</v>
      </c>
      <c r="E10" s="61">
        <v>120205</v>
      </c>
      <c r="F10" s="62">
        <f t="shared" si="1"/>
        <v>2.5332741839118493</v>
      </c>
      <c r="G10" s="61">
        <v>247007</v>
      </c>
      <c r="H10" s="62">
        <f t="shared" si="2"/>
        <v>5.2055776077992935</v>
      </c>
    </row>
    <row r="11" spans="1:8" ht="13.8" x14ac:dyDescent="0.45">
      <c r="A11" s="92">
        <v>3206</v>
      </c>
      <c r="B11" s="63" t="s">
        <v>27</v>
      </c>
      <c r="C11" s="64">
        <v>96219</v>
      </c>
      <c r="D11" s="65">
        <f t="shared" si="0"/>
        <v>2.0277784509946692</v>
      </c>
      <c r="E11" s="64">
        <v>90914</v>
      </c>
      <c r="F11" s="65">
        <f t="shared" si="1"/>
        <v>1.9159776145431708</v>
      </c>
      <c r="G11" s="64">
        <v>187133</v>
      </c>
      <c r="H11" s="65">
        <f t="shared" si="2"/>
        <v>3.9437560655378401</v>
      </c>
    </row>
    <row r="12" spans="1:8" ht="13.8" x14ac:dyDescent="0.45">
      <c r="A12" s="91">
        <v>3207</v>
      </c>
      <c r="B12" s="60" t="s">
        <v>11</v>
      </c>
      <c r="C12" s="61">
        <v>61774</v>
      </c>
      <c r="D12" s="62">
        <f t="shared" si="0"/>
        <v>1.301863312149832</v>
      </c>
      <c r="E12" s="61">
        <v>57557</v>
      </c>
      <c r="F12" s="62">
        <f t="shared" si="1"/>
        <v>1.212991657613363</v>
      </c>
      <c r="G12" s="61">
        <v>119331</v>
      </c>
      <c r="H12" s="62">
        <f t="shared" si="2"/>
        <v>2.5148549697631952</v>
      </c>
    </row>
    <row r="13" spans="1:8" ht="13.8" x14ac:dyDescent="0.45">
      <c r="A13" s="92">
        <v>3208</v>
      </c>
      <c r="B13" s="63" t="s">
        <v>13</v>
      </c>
      <c r="C13" s="64">
        <v>61517</v>
      </c>
      <c r="D13" s="65">
        <f t="shared" si="0"/>
        <v>1.2964471359070358</v>
      </c>
      <c r="E13" s="64">
        <v>57056</v>
      </c>
      <c r="F13" s="65">
        <f t="shared" si="1"/>
        <v>1.2024332751322695</v>
      </c>
      <c r="G13" s="64">
        <v>118573</v>
      </c>
      <c r="H13" s="65">
        <f t="shared" si="2"/>
        <v>2.498880411039305</v>
      </c>
    </row>
    <row r="14" spans="1:8" ht="13.8" x14ac:dyDescent="0.45">
      <c r="A14" s="91">
        <v>3209</v>
      </c>
      <c r="B14" s="60" t="s">
        <v>14</v>
      </c>
      <c r="C14" s="61">
        <v>99056</v>
      </c>
      <c r="D14" s="62">
        <f t="shared" si="0"/>
        <v>2.0875671358227375</v>
      </c>
      <c r="E14" s="61">
        <v>93275</v>
      </c>
      <c r="F14" s="62">
        <f t="shared" si="1"/>
        <v>1.9657347822834137</v>
      </c>
      <c r="G14" s="61">
        <v>192331</v>
      </c>
      <c r="H14" s="62">
        <f t="shared" si="2"/>
        <v>4.0533019181061514</v>
      </c>
    </row>
    <row r="15" spans="1:8" ht="13.8" x14ac:dyDescent="0.45">
      <c r="A15" s="92">
        <v>3210</v>
      </c>
      <c r="B15" s="63" t="s">
        <v>15</v>
      </c>
      <c r="C15" s="64">
        <v>65906</v>
      </c>
      <c r="D15" s="65">
        <f t="shared" si="0"/>
        <v>1.3889436243491895</v>
      </c>
      <c r="E15" s="64">
        <v>61409</v>
      </c>
      <c r="F15" s="65">
        <f t="shared" si="1"/>
        <v>1.2941710774081172</v>
      </c>
      <c r="G15" s="64">
        <v>127315</v>
      </c>
      <c r="H15" s="65">
        <f t="shared" si="2"/>
        <v>2.6831147017573067</v>
      </c>
    </row>
    <row r="16" spans="1:8" ht="13.8" x14ac:dyDescent="0.45">
      <c r="A16" s="91">
        <v>3211</v>
      </c>
      <c r="B16" s="60" t="s">
        <v>0</v>
      </c>
      <c r="C16" s="61">
        <v>58892</v>
      </c>
      <c r="D16" s="62">
        <f t="shared" si="0"/>
        <v>1.2411262696138814</v>
      </c>
      <c r="E16" s="61">
        <v>55085</v>
      </c>
      <c r="F16" s="62">
        <f t="shared" si="1"/>
        <v>1.1608952075270098</v>
      </c>
      <c r="G16" s="61">
        <v>113977</v>
      </c>
      <c r="H16" s="62">
        <f t="shared" si="2"/>
        <v>2.4020214771408912</v>
      </c>
    </row>
    <row r="17" spans="1:8" ht="13.8" x14ac:dyDescent="0.45">
      <c r="A17" s="92">
        <v>3212</v>
      </c>
      <c r="B17" s="63" t="s">
        <v>22</v>
      </c>
      <c r="C17" s="64">
        <v>94778</v>
      </c>
      <c r="D17" s="65">
        <f t="shared" si="0"/>
        <v>1.9974099297266938</v>
      </c>
      <c r="E17" s="64">
        <v>89411</v>
      </c>
      <c r="F17" s="65">
        <f t="shared" si="1"/>
        <v>1.8843024670998905</v>
      </c>
      <c r="G17" s="64">
        <v>184189</v>
      </c>
      <c r="H17" s="65">
        <f t="shared" si="2"/>
        <v>3.8817123968265843</v>
      </c>
    </row>
    <row r="18" spans="1:8" ht="13.8" x14ac:dyDescent="0.45">
      <c r="A18" s="91">
        <v>3213</v>
      </c>
      <c r="B18" s="60" t="s">
        <v>6</v>
      </c>
      <c r="C18" s="61">
        <v>79282</v>
      </c>
      <c r="D18" s="62">
        <f t="shared" si="0"/>
        <v>1.6708376843633725</v>
      </c>
      <c r="E18" s="61">
        <v>73955</v>
      </c>
      <c r="F18" s="62">
        <f t="shared" si="1"/>
        <v>1.5585732063657984</v>
      </c>
      <c r="G18" s="61">
        <v>153237</v>
      </c>
      <c r="H18" s="62">
        <f t="shared" si="2"/>
        <v>3.229410890729171</v>
      </c>
    </row>
    <row r="19" spans="1:8" ht="13.8" x14ac:dyDescent="0.45">
      <c r="A19" s="92">
        <v>3214</v>
      </c>
      <c r="B19" s="63" t="s">
        <v>5</v>
      </c>
      <c r="C19" s="64">
        <v>51885</v>
      </c>
      <c r="D19" s="65">
        <f t="shared" si="0"/>
        <v>1.0934564371886886</v>
      </c>
      <c r="E19" s="64">
        <v>49301</v>
      </c>
      <c r="F19" s="65">
        <f t="shared" si="1"/>
        <v>1.038999630140494</v>
      </c>
      <c r="G19" s="64">
        <v>101186</v>
      </c>
      <c r="H19" s="65">
        <f t="shared" si="2"/>
        <v>2.1324560673291826</v>
      </c>
    </row>
    <row r="20" spans="1:8" ht="13.8" x14ac:dyDescent="0.45">
      <c r="A20" s="91">
        <v>3215</v>
      </c>
      <c r="B20" s="60" t="s">
        <v>18</v>
      </c>
      <c r="C20" s="61">
        <v>124607</v>
      </c>
      <c r="D20" s="62">
        <f t="shared" si="0"/>
        <v>2.6260446423585027</v>
      </c>
      <c r="E20" s="61">
        <v>117042</v>
      </c>
      <c r="F20" s="62">
        <f t="shared" si="1"/>
        <v>2.4666151743555647</v>
      </c>
      <c r="G20" s="61">
        <v>241649</v>
      </c>
      <c r="H20" s="62">
        <f t="shared" si="2"/>
        <v>5.0926598167140673</v>
      </c>
    </row>
    <row r="21" spans="1:8" ht="13.8" x14ac:dyDescent="0.45">
      <c r="A21" s="92">
        <v>3216</v>
      </c>
      <c r="B21" s="63" t="s">
        <v>10</v>
      </c>
      <c r="C21" s="64">
        <v>138594</v>
      </c>
      <c r="D21" s="65">
        <f t="shared" si="0"/>
        <v>2.9208152925841588</v>
      </c>
      <c r="E21" s="64">
        <v>130935</v>
      </c>
      <c r="F21" s="65">
        <f t="shared" si="1"/>
        <v>2.7594048107025331</v>
      </c>
      <c r="G21" s="64">
        <v>269529</v>
      </c>
      <c r="H21" s="65">
        <f t="shared" si="2"/>
        <v>5.6802201032866915</v>
      </c>
    </row>
    <row r="22" spans="1:8" ht="13.8" x14ac:dyDescent="0.45">
      <c r="A22" s="91">
        <v>3217</v>
      </c>
      <c r="B22" s="60" t="s">
        <v>1</v>
      </c>
      <c r="C22" s="61">
        <v>96356</v>
      </c>
      <c r="D22" s="62">
        <f t="shared" si="0"/>
        <v>2.0306656733497785</v>
      </c>
      <c r="E22" s="61">
        <v>90758</v>
      </c>
      <c r="F22" s="62">
        <f t="shared" si="1"/>
        <v>1.9126899744891777</v>
      </c>
      <c r="G22" s="61">
        <v>187114</v>
      </c>
      <c r="H22" s="62">
        <f t="shared" si="2"/>
        <v>3.9433556478389566</v>
      </c>
    </row>
    <row r="23" spans="1:8" ht="13.8" x14ac:dyDescent="0.45">
      <c r="A23" s="92">
        <v>3218</v>
      </c>
      <c r="B23" s="63" t="s">
        <v>21</v>
      </c>
      <c r="C23" s="64">
        <v>20654</v>
      </c>
      <c r="D23" s="65">
        <f t="shared" si="0"/>
        <v>0.43527511330240287</v>
      </c>
      <c r="E23" s="64">
        <v>19334</v>
      </c>
      <c r="F23" s="65">
        <f t="shared" si="1"/>
        <v>0.40745662053784532</v>
      </c>
      <c r="G23" s="64">
        <v>39988</v>
      </c>
      <c r="H23" s="65">
        <f t="shared" si="2"/>
        <v>0.84273173384024813</v>
      </c>
    </row>
    <row r="24" spans="1:8" ht="13.8" x14ac:dyDescent="0.45">
      <c r="A24" s="91">
        <v>3271</v>
      </c>
      <c r="B24" s="60" t="s">
        <v>24</v>
      </c>
      <c r="C24" s="61">
        <v>57589</v>
      </c>
      <c r="D24" s="62">
        <f t="shared" si="0"/>
        <v>1.2136660453167463</v>
      </c>
      <c r="E24" s="61">
        <v>53525</v>
      </c>
      <c r="F24" s="62">
        <f t="shared" si="1"/>
        <v>1.128018806987078</v>
      </c>
      <c r="G24" s="61">
        <v>111114</v>
      </c>
      <c r="H24" s="62">
        <f t="shared" si="2"/>
        <v>2.3416848523038243</v>
      </c>
    </row>
    <row r="25" spans="1:8" ht="13.8" x14ac:dyDescent="0.45">
      <c r="A25" s="92">
        <v>3272</v>
      </c>
      <c r="B25" s="63" t="s">
        <v>16</v>
      </c>
      <c r="C25" s="64">
        <v>18950</v>
      </c>
      <c r="D25" s="65">
        <f t="shared" si="0"/>
        <v>0.39936396809724672</v>
      </c>
      <c r="E25" s="64">
        <v>17793</v>
      </c>
      <c r="F25" s="65">
        <f t="shared" si="1"/>
        <v>0.3749806376967974</v>
      </c>
      <c r="G25" s="64">
        <v>36743</v>
      </c>
      <c r="H25" s="65">
        <f t="shared" si="2"/>
        <v>0.77434460579404407</v>
      </c>
    </row>
    <row r="26" spans="1:8" ht="13.8" x14ac:dyDescent="0.45">
      <c r="A26" s="91">
        <v>3273</v>
      </c>
      <c r="B26" s="60" t="s">
        <v>8</v>
      </c>
      <c r="C26" s="61">
        <v>131069</v>
      </c>
      <c r="D26" s="62">
        <f t="shared" si="0"/>
        <v>2.7622288092104501</v>
      </c>
      <c r="E26" s="61">
        <v>123679</v>
      </c>
      <c r="F26" s="62">
        <f t="shared" si="1"/>
        <v>2.6064873989603892</v>
      </c>
      <c r="G26" s="61">
        <v>254748</v>
      </c>
      <c r="H26" s="62">
        <f t="shared" si="2"/>
        <v>5.3687162081708397</v>
      </c>
    </row>
    <row r="27" spans="1:8" ht="13.8" x14ac:dyDescent="0.45">
      <c r="A27" s="92">
        <v>3274</v>
      </c>
      <c r="B27" s="63" t="s">
        <v>12</v>
      </c>
      <c r="C27" s="64">
        <v>18463</v>
      </c>
      <c r="D27" s="65">
        <f t="shared" si="0"/>
        <v>0.38910063023638342</v>
      </c>
      <c r="E27" s="64">
        <v>17401</v>
      </c>
      <c r="F27" s="65">
        <f t="shared" si="1"/>
        <v>0.366719388330353</v>
      </c>
      <c r="G27" s="64">
        <v>35864</v>
      </c>
      <c r="H27" s="65">
        <f t="shared" si="2"/>
        <v>0.75582001856673642</v>
      </c>
    </row>
    <row r="28" spans="1:8" ht="13.8" x14ac:dyDescent="0.45">
      <c r="A28" s="91">
        <v>3275</v>
      </c>
      <c r="B28" s="60" t="s">
        <v>4</v>
      </c>
      <c r="C28" s="61">
        <v>129978</v>
      </c>
      <c r="D28" s="62">
        <f t="shared" si="0"/>
        <v>2.7392364034482286</v>
      </c>
      <c r="E28" s="61">
        <v>121877</v>
      </c>
      <c r="F28" s="62">
        <f t="shared" si="1"/>
        <v>2.568510941413622</v>
      </c>
      <c r="G28" s="61">
        <v>251855</v>
      </c>
      <c r="H28" s="62">
        <f t="shared" si="2"/>
        <v>5.3077473448618502</v>
      </c>
    </row>
    <row r="29" spans="1:8" ht="13.8" x14ac:dyDescent="0.45">
      <c r="A29" s="92">
        <v>3276</v>
      </c>
      <c r="B29" s="63" t="s">
        <v>3</v>
      </c>
      <c r="C29" s="64">
        <v>103485</v>
      </c>
      <c r="D29" s="65">
        <f t="shared" si="0"/>
        <v>2.1809066088941198</v>
      </c>
      <c r="E29" s="64">
        <v>96371</v>
      </c>
      <c r="F29" s="65">
        <f t="shared" si="1"/>
        <v>2.0309817925857394</v>
      </c>
      <c r="G29" s="64">
        <v>199856</v>
      </c>
      <c r="H29" s="65">
        <f t="shared" si="2"/>
        <v>4.2118884014798592</v>
      </c>
    </row>
    <row r="30" spans="1:8" ht="13.8" x14ac:dyDescent="0.45">
      <c r="A30" s="91">
        <v>3277</v>
      </c>
      <c r="B30" s="60" t="s">
        <v>23</v>
      </c>
      <c r="C30" s="61">
        <v>29950</v>
      </c>
      <c r="D30" s="62">
        <f t="shared" si="0"/>
        <v>0.63118474113522638</v>
      </c>
      <c r="E30" s="61">
        <v>28121</v>
      </c>
      <c r="F30" s="62">
        <f t="shared" si="1"/>
        <v>0.59263926896372954</v>
      </c>
      <c r="G30" s="61">
        <v>58071</v>
      </c>
      <c r="H30" s="62">
        <f t="shared" si="2"/>
        <v>1.2238240100989557</v>
      </c>
    </row>
    <row r="31" spans="1:8" ht="13.8" x14ac:dyDescent="0.45">
      <c r="A31" s="92">
        <v>3278</v>
      </c>
      <c r="B31" s="63" t="s">
        <v>17</v>
      </c>
      <c r="C31" s="64">
        <v>38700</v>
      </c>
      <c r="D31" s="65">
        <f t="shared" si="0"/>
        <v>0.81558762877907365</v>
      </c>
      <c r="E31" s="64">
        <v>36509</v>
      </c>
      <c r="F31" s="65">
        <f t="shared" si="1"/>
        <v>0.7694131457130543</v>
      </c>
      <c r="G31" s="64">
        <v>75209</v>
      </c>
      <c r="H31" s="65">
        <f t="shared" si="2"/>
        <v>1.585000774492128</v>
      </c>
    </row>
    <row r="32" spans="1:8" ht="13.8" x14ac:dyDescent="0.45">
      <c r="A32" s="91">
        <v>3279</v>
      </c>
      <c r="B32" s="60" t="s">
        <v>2</v>
      </c>
      <c r="C32" s="61">
        <v>10263</v>
      </c>
      <c r="D32" s="62">
        <f t="shared" si="0"/>
        <v>0.21628878124443496</v>
      </c>
      <c r="E32" s="61">
        <v>9503</v>
      </c>
      <c r="F32" s="62">
        <f t="shared" si="1"/>
        <v>0.20027207328908364</v>
      </c>
      <c r="G32" s="61">
        <v>19766</v>
      </c>
      <c r="H32" s="62">
        <f t="shared" si="2"/>
        <v>0.4165608545335186</v>
      </c>
    </row>
    <row r="33" spans="1:8" ht="13.8" x14ac:dyDescent="0.45">
      <c r="A33" s="230" t="s">
        <v>34</v>
      </c>
      <c r="B33" s="231"/>
      <c r="C33" s="104">
        <f t="shared" ref="C33:H33" si="3">SUM(C6:C32)</f>
        <v>2445369</v>
      </c>
      <c r="D33" s="105">
        <f t="shared" si="3"/>
        <v>51.535211994828302</v>
      </c>
      <c r="E33" s="104">
        <f t="shared" si="3"/>
        <v>2299676</v>
      </c>
      <c r="F33" s="105">
        <f t="shared" si="3"/>
        <v>48.464788005171705</v>
      </c>
      <c r="G33" s="104">
        <f t="shared" si="3"/>
        <v>4745045</v>
      </c>
      <c r="H33" s="105">
        <f t="shared" si="3"/>
        <v>99.999999999999972</v>
      </c>
    </row>
    <row r="34" spans="1:8" ht="13.8" x14ac:dyDescent="0.45">
      <c r="A34" s="6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86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5"/>
  <sheetViews>
    <sheetView workbookViewId="0">
      <selection activeCell="J9" sqref="J9"/>
    </sheetView>
  </sheetViews>
  <sheetFormatPr defaultRowHeight="12.3" x14ac:dyDescent="0.4"/>
  <cols>
    <col min="1" max="1" width="11.5546875" style="37" customWidth="1"/>
    <col min="2" max="2" width="21" bestFit="1" customWidth="1"/>
    <col min="3" max="3" width="11.1640625" bestFit="1" customWidth="1"/>
    <col min="4" max="4" width="6.1640625" bestFit="1" customWidth="1"/>
    <col min="5" max="5" width="11.1640625" bestFit="1" customWidth="1"/>
    <col min="6" max="6" width="6.1640625" bestFit="1" customWidth="1"/>
    <col min="7" max="7" width="11.1640625" bestFit="1" customWidth="1"/>
    <col min="8" max="8" width="7.38671875" bestFit="1" customWidth="1"/>
    <col min="257" max="257" width="10.44140625" customWidth="1"/>
    <col min="258" max="258" width="21" bestFit="1" customWidth="1"/>
    <col min="259" max="259" width="11.1640625" bestFit="1" customWidth="1"/>
    <col min="260" max="260" width="12.71875" customWidth="1"/>
    <col min="261" max="261" width="11.1640625" bestFit="1" customWidth="1"/>
    <col min="262" max="262" width="11.1640625" customWidth="1"/>
    <col min="263" max="263" width="11.1640625" bestFit="1" customWidth="1"/>
    <col min="264" max="264" width="8.1640625" bestFit="1" customWidth="1"/>
    <col min="513" max="513" width="10.44140625" customWidth="1"/>
    <col min="514" max="514" width="21" bestFit="1" customWidth="1"/>
    <col min="515" max="515" width="11.1640625" bestFit="1" customWidth="1"/>
    <col min="516" max="516" width="12.71875" customWidth="1"/>
    <col min="517" max="517" width="11.1640625" bestFit="1" customWidth="1"/>
    <col min="518" max="518" width="11.1640625" customWidth="1"/>
    <col min="519" max="519" width="11.1640625" bestFit="1" customWidth="1"/>
    <col min="520" max="520" width="8.1640625" bestFit="1" customWidth="1"/>
    <col min="769" max="769" width="10.44140625" customWidth="1"/>
    <col min="770" max="770" width="21" bestFit="1" customWidth="1"/>
    <col min="771" max="771" width="11.1640625" bestFit="1" customWidth="1"/>
    <col min="772" max="772" width="12.71875" customWidth="1"/>
    <col min="773" max="773" width="11.1640625" bestFit="1" customWidth="1"/>
    <col min="774" max="774" width="11.1640625" customWidth="1"/>
    <col min="775" max="775" width="11.1640625" bestFit="1" customWidth="1"/>
    <col min="776" max="776" width="8.1640625" bestFit="1" customWidth="1"/>
    <col min="1025" max="1025" width="10.44140625" customWidth="1"/>
    <col min="1026" max="1026" width="21" bestFit="1" customWidth="1"/>
    <col min="1027" max="1027" width="11.1640625" bestFit="1" customWidth="1"/>
    <col min="1028" max="1028" width="12.71875" customWidth="1"/>
    <col min="1029" max="1029" width="11.1640625" bestFit="1" customWidth="1"/>
    <col min="1030" max="1030" width="11.1640625" customWidth="1"/>
    <col min="1031" max="1031" width="11.1640625" bestFit="1" customWidth="1"/>
    <col min="1032" max="1032" width="8.1640625" bestFit="1" customWidth="1"/>
    <col min="1281" max="1281" width="10.44140625" customWidth="1"/>
    <col min="1282" max="1282" width="21" bestFit="1" customWidth="1"/>
    <col min="1283" max="1283" width="11.1640625" bestFit="1" customWidth="1"/>
    <col min="1284" max="1284" width="12.71875" customWidth="1"/>
    <col min="1285" max="1285" width="11.1640625" bestFit="1" customWidth="1"/>
    <col min="1286" max="1286" width="11.1640625" customWidth="1"/>
    <col min="1287" max="1287" width="11.1640625" bestFit="1" customWidth="1"/>
    <col min="1288" max="1288" width="8.1640625" bestFit="1" customWidth="1"/>
    <col min="1537" max="1537" width="10.44140625" customWidth="1"/>
    <col min="1538" max="1538" width="21" bestFit="1" customWidth="1"/>
    <col min="1539" max="1539" width="11.1640625" bestFit="1" customWidth="1"/>
    <col min="1540" max="1540" width="12.71875" customWidth="1"/>
    <col min="1541" max="1541" width="11.1640625" bestFit="1" customWidth="1"/>
    <col min="1542" max="1542" width="11.1640625" customWidth="1"/>
    <col min="1543" max="1543" width="11.1640625" bestFit="1" customWidth="1"/>
    <col min="1544" max="1544" width="8.1640625" bestFit="1" customWidth="1"/>
    <col min="1793" max="1793" width="10.44140625" customWidth="1"/>
    <col min="1794" max="1794" width="21" bestFit="1" customWidth="1"/>
    <col min="1795" max="1795" width="11.1640625" bestFit="1" customWidth="1"/>
    <col min="1796" max="1796" width="12.71875" customWidth="1"/>
    <col min="1797" max="1797" width="11.1640625" bestFit="1" customWidth="1"/>
    <col min="1798" max="1798" width="11.1640625" customWidth="1"/>
    <col min="1799" max="1799" width="11.1640625" bestFit="1" customWidth="1"/>
    <col min="1800" max="1800" width="8.1640625" bestFit="1" customWidth="1"/>
    <col min="2049" max="2049" width="10.44140625" customWidth="1"/>
    <col min="2050" max="2050" width="21" bestFit="1" customWidth="1"/>
    <col min="2051" max="2051" width="11.1640625" bestFit="1" customWidth="1"/>
    <col min="2052" max="2052" width="12.71875" customWidth="1"/>
    <col min="2053" max="2053" width="11.1640625" bestFit="1" customWidth="1"/>
    <col min="2054" max="2054" width="11.1640625" customWidth="1"/>
    <col min="2055" max="2055" width="11.1640625" bestFit="1" customWidth="1"/>
    <col min="2056" max="2056" width="8.1640625" bestFit="1" customWidth="1"/>
    <col min="2305" max="2305" width="10.44140625" customWidth="1"/>
    <col min="2306" max="2306" width="21" bestFit="1" customWidth="1"/>
    <col min="2307" max="2307" width="11.1640625" bestFit="1" customWidth="1"/>
    <col min="2308" max="2308" width="12.71875" customWidth="1"/>
    <col min="2309" max="2309" width="11.1640625" bestFit="1" customWidth="1"/>
    <col min="2310" max="2310" width="11.1640625" customWidth="1"/>
    <col min="2311" max="2311" width="11.1640625" bestFit="1" customWidth="1"/>
    <col min="2312" max="2312" width="8.1640625" bestFit="1" customWidth="1"/>
    <col min="2561" max="2561" width="10.44140625" customWidth="1"/>
    <col min="2562" max="2562" width="21" bestFit="1" customWidth="1"/>
    <col min="2563" max="2563" width="11.1640625" bestFit="1" customWidth="1"/>
    <col min="2564" max="2564" width="12.71875" customWidth="1"/>
    <col min="2565" max="2565" width="11.1640625" bestFit="1" customWidth="1"/>
    <col min="2566" max="2566" width="11.1640625" customWidth="1"/>
    <col min="2567" max="2567" width="11.1640625" bestFit="1" customWidth="1"/>
    <col min="2568" max="2568" width="8.1640625" bestFit="1" customWidth="1"/>
    <col min="2817" max="2817" width="10.44140625" customWidth="1"/>
    <col min="2818" max="2818" width="21" bestFit="1" customWidth="1"/>
    <col min="2819" max="2819" width="11.1640625" bestFit="1" customWidth="1"/>
    <col min="2820" max="2820" width="12.71875" customWidth="1"/>
    <col min="2821" max="2821" width="11.1640625" bestFit="1" customWidth="1"/>
    <col min="2822" max="2822" width="11.1640625" customWidth="1"/>
    <col min="2823" max="2823" width="11.1640625" bestFit="1" customWidth="1"/>
    <col min="2824" max="2824" width="8.1640625" bestFit="1" customWidth="1"/>
    <col min="3073" max="3073" width="10.44140625" customWidth="1"/>
    <col min="3074" max="3074" width="21" bestFit="1" customWidth="1"/>
    <col min="3075" max="3075" width="11.1640625" bestFit="1" customWidth="1"/>
    <col min="3076" max="3076" width="12.71875" customWidth="1"/>
    <col min="3077" max="3077" width="11.1640625" bestFit="1" customWidth="1"/>
    <col min="3078" max="3078" width="11.1640625" customWidth="1"/>
    <col min="3079" max="3079" width="11.1640625" bestFit="1" customWidth="1"/>
    <col min="3080" max="3080" width="8.1640625" bestFit="1" customWidth="1"/>
    <col min="3329" max="3329" width="10.44140625" customWidth="1"/>
    <col min="3330" max="3330" width="21" bestFit="1" customWidth="1"/>
    <col min="3331" max="3331" width="11.1640625" bestFit="1" customWidth="1"/>
    <col min="3332" max="3332" width="12.71875" customWidth="1"/>
    <col min="3333" max="3333" width="11.1640625" bestFit="1" customWidth="1"/>
    <col min="3334" max="3334" width="11.1640625" customWidth="1"/>
    <col min="3335" max="3335" width="11.1640625" bestFit="1" customWidth="1"/>
    <col min="3336" max="3336" width="8.1640625" bestFit="1" customWidth="1"/>
    <col min="3585" max="3585" width="10.44140625" customWidth="1"/>
    <col min="3586" max="3586" width="21" bestFit="1" customWidth="1"/>
    <col min="3587" max="3587" width="11.1640625" bestFit="1" customWidth="1"/>
    <col min="3588" max="3588" width="12.71875" customWidth="1"/>
    <col min="3589" max="3589" width="11.1640625" bestFit="1" customWidth="1"/>
    <col min="3590" max="3590" width="11.1640625" customWidth="1"/>
    <col min="3591" max="3591" width="11.1640625" bestFit="1" customWidth="1"/>
    <col min="3592" max="3592" width="8.1640625" bestFit="1" customWidth="1"/>
    <col min="3841" max="3841" width="10.44140625" customWidth="1"/>
    <col min="3842" max="3842" width="21" bestFit="1" customWidth="1"/>
    <col min="3843" max="3843" width="11.1640625" bestFit="1" customWidth="1"/>
    <col min="3844" max="3844" width="12.71875" customWidth="1"/>
    <col min="3845" max="3845" width="11.1640625" bestFit="1" customWidth="1"/>
    <col min="3846" max="3846" width="11.1640625" customWidth="1"/>
    <col min="3847" max="3847" width="11.1640625" bestFit="1" customWidth="1"/>
    <col min="3848" max="3848" width="8.1640625" bestFit="1" customWidth="1"/>
    <col min="4097" max="4097" width="10.44140625" customWidth="1"/>
    <col min="4098" max="4098" width="21" bestFit="1" customWidth="1"/>
    <col min="4099" max="4099" width="11.1640625" bestFit="1" customWidth="1"/>
    <col min="4100" max="4100" width="12.71875" customWidth="1"/>
    <col min="4101" max="4101" width="11.1640625" bestFit="1" customWidth="1"/>
    <col min="4102" max="4102" width="11.1640625" customWidth="1"/>
    <col min="4103" max="4103" width="11.1640625" bestFit="1" customWidth="1"/>
    <col min="4104" max="4104" width="8.1640625" bestFit="1" customWidth="1"/>
    <col min="4353" max="4353" width="10.44140625" customWidth="1"/>
    <col min="4354" max="4354" width="21" bestFit="1" customWidth="1"/>
    <col min="4355" max="4355" width="11.1640625" bestFit="1" customWidth="1"/>
    <col min="4356" max="4356" width="12.71875" customWidth="1"/>
    <col min="4357" max="4357" width="11.1640625" bestFit="1" customWidth="1"/>
    <col min="4358" max="4358" width="11.1640625" customWidth="1"/>
    <col min="4359" max="4359" width="11.1640625" bestFit="1" customWidth="1"/>
    <col min="4360" max="4360" width="8.1640625" bestFit="1" customWidth="1"/>
    <col min="4609" max="4609" width="10.44140625" customWidth="1"/>
    <col min="4610" max="4610" width="21" bestFit="1" customWidth="1"/>
    <col min="4611" max="4611" width="11.1640625" bestFit="1" customWidth="1"/>
    <col min="4612" max="4612" width="12.71875" customWidth="1"/>
    <col min="4613" max="4613" width="11.1640625" bestFit="1" customWidth="1"/>
    <col min="4614" max="4614" width="11.1640625" customWidth="1"/>
    <col min="4615" max="4615" width="11.1640625" bestFit="1" customWidth="1"/>
    <col min="4616" max="4616" width="8.1640625" bestFit="1" customWidth="1"/>
    <col min="4865" max="4865" width="10.44140625" customWidth="1"/>
    <col min="4866" max="4866" width="21" bestFit="1" customWidth="1"/>
    <col min="4867" max="4867" width="11.1640625" bestFit="1" customWidth="1"/>
    <col min="4868" max="4868" width="12.71875" customWidth="1"/>
    <col min="4869" max="4869" width="11.1640625" bestFit="1" customWidth="1"/>
    <col min="4870" max="4870" width="11.1640625" customWidth="1"/>
    <col min="4871" max="4871" width="11.1640625" bestFit="1" customWidth="1"/>
    <col min="4872" max="4872" width="8.1640625" bestFit="1" customWidth="1"/>
    <col min="5121" max="5121" width="10.44140625" customWidth="1"/>
    <col min="5122" max="5122" width="21" bestFit="1" customWidth="1"/>
    <col min="5123" max="5123" width="11.1640625" bestFit="1" customWidth="1"/>
    <col min="5124" max="5124" width="12.71875" customWidth="1"/>
    <col min="5125" max="5125" width="11.1640625" bestFit="1" customWidth="1"/>
    <col min="5126" max="5126" width="11.1640625" customWidth="1"/>
    <col min="5127" max="5127" width="11.1640625" bestFit="1" customWidth="1"/>
    <col min="5128" max="5128" width="8.1640625" bestFit="1" customWidth="1"/>
    <col min="5377" max="5377" width="10.44140625" customWidth="1"/>
    <col min="5378" max="5378" width="21" bestFit="1" customWidth="1"/>
    <col min="5379" max="5379" width="11.1640625" bestFit="1" customWidth="1"/>
    <col min="5380" max="5380" width="12.71875" customWidth="1"/>
    <col min="5381" max="5381" width="11.1640625" bestFit="1" customWidth="1"/>
    <col min="5382" max="5382" width="11.1640625" customWidth="1"/>
    <col min="5383" max="5383" width="11.1640625" bestFit="1" customWidth="1"/>
    <col min="5384" max="5384" width="8.1640625" bestFit="1" customWidth="1"/>
    <col min="5633" max="5633" width="10.44140625" customWidth="1"/>
    <col min="5634" max="5634" width="21" bestFit="1" customWidth="1"/>
    <col min="5635" max="5635" width="11.1640625" bestFit="1" customWidth="1"/>
    <col min="5636" max="5636" width="12.71875" customWidth="1"/>
    <col min="5637" max="5637" width="11.1640625" bestFit="1" customWidth="1"/>
    <col min="5638" max="5638" width="11.1640625" customWidth="1"/>
    <col min="5639" max="5639" width="11.1640625" bestFit="1" customWidth="1"/>
    <col min="5640" max="5640" width="8.1640625" bestFit="1" customWidth="1"/>
    <col min="5889" max="5889" width="10.44140625" customWidth="1"/>
    <col min="5890" max="5890" width="21" bestFit="1" customWidth="1"/>
    <col min="5891" max="5891" width="11.1640625" bestFit="1" customWidth="1"/>
    <col min="5892" max="5892" width="12.71875" customWidth="1"/>
    <col min="5893" max="5893" width="11.1640625" bestFit="1" customWidth="1"/>
    <col min="5894" max="5894" width="11.1640625" customWidth="1"/>
    <col min="5895" max="5895" width="11.1640625" bestFit="1" customWidth="1"/>
    <col min="5896" max="5896" width="8.1640625" bestFit="1" customWidth="1"/>
    <col min="6145" max="6145" width="10.44140625" customWidth="1"/>
    <col min="6146" max="6146" width="21" bestFit="1" customWidth="1"/>
    <col min="6147" max="6147" width="11.1640625" bestFit="1" customWidth="1"/>
    <col min="6148" max="6148" width="12.71875" customWidth="1"/>
    <col min="6149" max="6149" width="11.1640625" bestFit="1" customWidth="1"/>
    <col min="6150" max="6150" width="11.1640625" customWidth="1"/>
    <col min="6151" max="6151" width="11.1640625" bestFit="1" customWidth="1"/>
    <col min="6152" max="6152" width="8.1640625" bestFit="1" customWidth="1"/>
    <col min="6401" max="6401" width="10.44140625" customWidth="1"/>
    <col min="6402" max="6402" width="21" bestFit="1" customWidth="1"/>
    <col min="6403" max="6403" width="11.1640625" bestFit="1" customWidth="1"/>
    <col min="6404" max="6404" width="12.71875" customWidth="1"/>
    <col min="6405" max="6405" width="11.1640625" bestFit="1" customWidth="1"/>
    <col min="6406" max="6406" width="11.1640625" customWidth="1"/>
    <col min="6407" max="6407" width="11.1640625" bestFit="1" customWidth="1"/>
    <col min="6408" max="6408" width="8.1640625" bestFit="1" customWidth="1"/>
    <col min="6657" max="6657" width="10.44140625" customWidth="1"/>
    <col min="6658" max="6658" width="21" bestFit="1" customWidth="1"/>
    <col min="6659" max="6659" width="11.1640625" bestFit="1" customWidth="1"/>
    <col min="6660" max="6660" width="12.71875" customWidth="1"/>
    <col min="6661" max="6661" width="11.1640625" bestFit="1" customWidth="1"/>
    <col min="6662" max="6662" width="11.1640625" customWidth="1"/>
    <col min="6663" max="6663" width="11.1640625" bestFit="1" customWidth="1"/>
    <col min="6664" max="6664" width="8.1640625" bestFit="1" customWidth="1"/>
    <col min="6913" max="6913" width="10.44140625" customWidth="1"/>
    <col min="6914" max="6914" width="21" bestFit="1" customWidth="1"/>
    <col min="6915" max="6915" width="11.1640625" bestFit="1" customWidth="1"/>
    <col min="6916" max="6916" width="12.71875" customWidth="1"/>
    <col min="6917" max="6917" width="11.1640625" bestFit="1" customWidth="1"/>
    <col min="6918" max="6918" width="11.1640625" customWidth="1"/>
    <col min="6919" max="6919" width="11.1640625" bestFit="1" customWidth="1"/>
    <col min="6920" max="6920" width="8.1640625" bestFit="1" customWidth="1"/>
    <col min="7169" max="7169" width="10.44140625" customWidth="1"/>
    <col min="7170" max="7170" width="21" bestFit="1" customWidth="1"/>
    <col min="7171" max="7171" width="11.1640625" bestFit="1" customWidth="1"/>
    <col min="7172" max="7172" width="12.71875" customWidth="1"/>
    <col min="7173" max="7173" width="11.1640625" bestFit="1" customWidth="1"/>
    <col min="7174" max="7174" width="11.1640625" customWidth="1"/>
    <col min="7175" max="7175" width="11.1640625" bestFit="1" customWidth="1"/>
    <col min="7176" max="7176" width="8.1640625" bestFit="1" customWidth="1"/>
    <col min="7425" max="7425" width="10.44140625" customWidth="1"/>
    <col min="7426" max="7426" width="21" bestFit="1" customWidth="1"/>
    <col min="7427" max="7427" width="11.1640625" bestFit="1" customWidth="1"/>
    <col min="7428" max="7428" width="12.71875" customWidth="1"/>
    <col min="7429" max="7429" width="11.1640625" bestFit="1" customWidth="1"/>
    <col min="7430" max="7430" width="11.1640625" customWidth="1"/>
    <col min="7431" max="7431" width="11.1640625" bestFit="1" customWidth="1"/>
    <col min="7432" max="7432" width="8.1640625" bestFit="1" customWidth="1"/>
    <col min="7681" max="7681" width="10.44140625" customWidth="1"/>
    <col min="7682" max="7682" width="21" bestFit="1" customWidth="1"/>
    <col min="7683" max="7683" width="11.1640625" bestFit="1" customWidth="1"/>
    <col min="7684" max="7684" width="12.71875" customWidth="1"/>
    <col min="7685" max="7685" width="11.1640625" bestFit="1" customWidth="1"/>
    <col min="7686" max="7686" width="11.1640625" customWidth="1"/>
    <col min="7687" max="7687" width="11.1640625" bestFit="1" customWidth="1"/>
    <col min="7688" max="7688" width="8.1640625" bestFit="1" customWidth="1"/>
    <col min="7937" max="7937" width="10.44140625" customWidth="1"/>
    <col min="7938" max="7938" width="21" bestFit="1" customWidth="1"/>
    <col min="7939" max="7939" width="11.1640625" bestFit="1" customWidth="1"/>
    <col min="7940" max="7940" width="12.71875" customWidth="1"/>
    <col min="7941" max="7941" width="11.1640625" bestFit="1" customWidth="1"/>
    <col min="7942" max="7942" width="11.1640625" customWidth="1"/>
    <col min="7943" max="7943" width="11.1640625" bestFit="1" customWidth="1"/>
    <col min="7944" max="7944" width="8.1640625" bestFit="1" customWidth="1"/>
    <col min="8193" max="8193" width="10.44140625" customWidth="1"/>
    <col min="8194" max="8194" width="21" bestFit="1" customWidth="1"/>
    <col min="8195" max="8195" width="11.1640625" bestFit="1" customWidth="1"/>
    <col min="8196" max="8196" width="12.71875" customWidth="1"/>
    <col min="8197" max="8197" width="11.1640625" bestFit="1" customWidth="1"/>
    <col min="8198" max="8198" width="11.1640625" customWidth="1"/>
    <col min="8199" max="8199" width="11.1640625" bestFit="1" customWidth="1"/>
    <col min="8200" max="8200" width="8.1640625" bestFit="1" customWidth="1"/>
    <col min="8449" max="8449" width="10.44140625" customWidth="1"/>
    <col min="8450" max="8450" width="21" bestFit="1" customWidth="1"/>
    <col min="8451" max="8451" width="11.1640625" bestFit="1" customWidth="1"/>
    <col min="8452" max="8452" width="12.71875" customWidth="1"/>
    <col min="8453" max="8453" width="11.1640625" bestFit="1" customWidth="1"/>
    <col min="8454" max="8454" width="11.1640625" customWidth="1"/>
    <col min="8455" max="8455" width="11.1640625" bestFit="1" customWidth="1"/>
    <col min="8456" max="8456" width="8.1640625" bestFit="1" customWidth="1"/>
    <col min="8705" max="8705" width="10.44140625" customWidth="1"/>
    <col min="8706" max="8706" width="21" bestFit="1" customWidth="1"/>
    <col min="8707" max="8707" width="11.1640625" bestFit="1" customWidth="1"/>
    <col min="8708" max="8708" width="12.71875" customWidth="1"/>
    <col min="8709" max="8709" width="11.1640625" bestFit="1" customWidth="1"/>
    <col min="8710" max="8710" width="11.1640625" customWidth="1"/>
    <col min="8711" max="8711" width="11.1640625" bestFit="1" customWidth="1"/>
    <col min="8712" max="8712" width="8.1640625" bestFit="1" customWidth="1"/>
    <col min="8961" max="8961" width="10.44140625" customWidth="1"/>
    <col min="8962" max="8962" width="21" bestFit="1" customWidth="1"/>
    <col min="8963" max="8963" width="11.1640625" bestFit="1" customWidth="1"/>
    <col min="8964" max="8964" width="12.71875" customWidth="1"/>
    <col min="8965" max="8965" width="11.1640625" bestFit="1" customWidth="1"/>
    <col min="8966" max="8966" width="11.1640625" customWidth="1"/>
    <col min="8967" max="8967" width="11.1640625" bestFit="1" customWidth="1"/>
    <col min="8968" max="8968" width="8.1640625" bestFit="1" customWidth="1"/>
    <col min="9217" max="9217" width="10.44140625" customWidth="1"/>
    <col min="9218" max="9218" width="21" bestFit="1" customWidth="1"/>
    <col min="9219" max="9219" width="11.1640625" bestFit="1" customWidth="1"/>
    <col min="9220" max="9220" width="12.71875" customWidth="1"/>
    <col min="9221" max="9221" width="11.1640625" bestFit="1" customWidth="1"/>
    <col min="9222" max="9222" width="11.1640625" customWidth="1"/>
    <col min="9223" max="9223" width="11.1640625" bestFit="1" customWidth="1"/>
    <col min="9224" max="9224" width="8.1640625" bestFit="1" customWidth="1"/>
    <col min="9473" max="9473" width="10.44140625" customWidth="1"/>
    <col min="9474" max="9474" width="21" bestFit="1" customWidth="1"/>
    <col min="9475" max="9475" width="11.1640625" bestFit="1" customWidth="1"/>
    <col min="9476" max="9476" width="12.71875" customWidth="1"/>
    <col min="9477" max="9477" width="11.1640625" bestFit="1" customWidth="1"/>
    <col min="9478" max="9478" width="11.1640625" customWidth="1"/>
    <col min="9479" max="9479" width="11.1640625" bestFit="1" customWidth="1"/>
    <col min="9480" max="9480" width="8.1640625" bestFit="1" customWidth="1"/>
    <col min="9729" max="9729" width="10.44140625" customWidth="1"/>
    <col min="9730" max="9730" width="21" bestFit="1" customWidth="1"/>
    <col min="9731" max="9731" width="11.1640625" bestFit="1" customWidth="1"/>
    <col min="9732" max="9732" width="12.71875" customWidth="1"/>
    <col min="9733" max="9733" width="11.1640625" bestFit="1" customWidth="1"/>
    <col min="9734" max="9734" width="11.1640625" customWidth="1"/>
    <col min="9735" max="9735" width="11.1640625" bestFit="1" customWidth="1"/>
    <col min="9736" max="9736" width="8.1640625" bestFit="1" customWidth="1"/>
    <col min="9985" max="9985" width="10.44140625" customWidth="1"/>
    <col min="9986" max="9986" width="21" bestFit="1" customWidth="1"/>
    <col min="9987" max="9987" width="11.1640625" bestFit="1" customWidth="1"/>
    <col min="9988" max="9988" width="12.71875" customWidth="1"/>
    <col min="9989" max="9989" width="11.1640625" bestFit="1" customWidth="1"/>
    <col min="9990" max="9990" width="11.1640625" customWidth="1"/>
    <col min="9991" max="9991" width="11.1640625" bestFit="1" customWidth="1"/>
    <col min="9992" max="9992" width="8.1640625" bestFit="1" customWidth="1"/>
    <col min="10241" max="10241" width="10.44140625" customWidth="1"/>
    <col min="10242" max="10242" width="21" bestFit="1" customWidth="1"/>
    <col min="10243" max="10243" width="11.1640625" bestFit="1" customWidth="1"/>
    <col min="10244" max="10244" width="12.71875" customWidth="1"/>
    <col min="10245" max="10245" width="11.1640625" bestFit="1" customWidth="1"/>
    <col min="10246" max="10246" width="11.1640625" customWidth="1"/>
    <col min="10247" max="10247" width="11.1640625" bestFit="1" customWidth="1"/>
    <col min="10248" max="10248" width="8.1640625" bestFit="1" customWidth="1"/>
    <col min="10497" max="10497" width="10.44140625" customWidth="1"/>
    <col min="10498" max="10498" width="21" bestFit="1" customWidth="1"/>
    <col min="10499" max="10499" width="11.1640625" bestFit="1" customWidth="1"/>
    <col min="10500" max="10500" width="12.71875" customWidth="1"/>
    <col min="10501" max="10501" width="11.1640625" bestFit="1" customWidth="1"/>
    <col min="10502" max="10502" width="11.1640625" customWidth="1"/>
    <col min="10503" max="10503" width="11.1640625" bestFit="1" customWidth="1"/>
    <col min="10504" max="10504" width="8.1640625" bestFit="1" customWidth="1"/>
    <col min="10753" max="10753" width="10.44140625" customWidth="1"/>
    <col min="10754" max="10754" width="21" bestFit="1" customWidth="1"/>
    <col min="10755" max="10755" width="11.1640625" bestFit="1" customWidth="1"/>
    <col min="10756" max="10756" width="12.71875" customWidth="1"/>
    <col min="10757" max="10757" width="11.1640625" bestFit="1" customWidth="1"/>
    <col min="10758" max="10758" width="11.1640625" customWidth="1"/>
    <col min="10759" max="10759" width="11.1640625" bestFit="1" customWidth="1"/>
    <col min="10760" max="10760" width="8.1640625" bestFit="1" customWidth="1"/>
    <col min="11009" max="11009" width="10.44140625" customWidth="1"/>
    <col min="11010" max="11010" width="21" bestFit="1" customWidth="1"/>
    <col min="11011" max="11011" width="11.1640625" bestFit="1" customWidth="1"/>
    <col min="11012" max="11012" width="12.71875" customWidth="1"/>
    <col min="11013" max="11013" width="11.1640625" bestFit="1" customWidth="1"/>
    <col min="11014" max="11014" width="11.1640625" customWidth="1"/>
    <col min="11015" max="11015" width="11.1640625" bestFit="1" customWidth="1"/>
    <col min="11016" max="11016" width="8.1640625" bestFit="1" customWidth="1"/>
    <col min="11265" max="11265" width="10.44140625" customWidth="1"/>
    <col min="11266" max="11266" width="21" bestFit="1" customWidth="1"/>
    <col min="11267" max="11267" width="11.1640625" bestFit="1" customWidth="1"/>
    <col min="11268" max="11268" width="12.71875" customWidth="1"/>
    <col min="11269" max="11269" width="11.1640625" bestFit="1" customWidth="1"/>
    <col min="11270" max="11270" width="11.1640625" customWidth="1"/>
    <col min="11271" max="11271" width="11.1640625" bestFit="1" customWidth="1"/>
    <col min="11272" max="11272" width="8.1640625" bestFit="1" customWidth="1"/>
    <col min="11521" max="11521" width="10.44140625" customWidth="1"/>
    <col min="11522" max="11522" width="21" bestFit="1" customWidth="1"/>
    <col min="11523" max="11523" width="11.1640625" bestFit="1" customWidth="1"/>
    <col min="11524" max="11524" width="12.71875" customWidth="1"/>
    <col min="11525" max="11525" width="11.1640625" bestFit="1" customWidth="1"/>
    <col min="11526" max="11526" width="11.1640625" customWidth="1"/>
    <col min="11527" max="11527" width="11.1640625" bestFit="1" customWidth="1"/>
    <col min="11528" max="11528" width="8.1640625" bestFit="1" customWidth="1"/>
    <col min="11777" max="11777" width="10.44140625" customWidth="1"/>
    <col min="11778" max="11778" width="21" bestFit="1" customWidth="1"/>
    <col min="11779" max="11779" width="11.1640625" bestFit="1" customWidth="1"/>
    <col min="11780" max="11780" width="12.71875" customWidth="1"/>
    <col min="11781" max="11781" width="11.1640625" bestFit="1" customWidth="1"/>
    <col min="11782" max="11782" width="11.1640625" customWidth="1"/>
    <col min="11783" max="11783" width="11.1640625" bestFit="1" customWidth="1"/>
    <col min="11784" max="11784" width="8.1640625" bestFit="1" customWidth="1"/>
    <col min="12033" max="12033" width="10.44140625" customWidth="1"/>
    <col min="12034" max="12034" width="21" bestFit="1" customWidth="1"/>
    <col min="12035" max="12035" width="11.1640625" bestFit="1" customWidth="1"/>
    <col min="12036" max="12036" width="12.71875" customWidth="1"/>
    <col min="12037" max="12037" width="11.1640625" bestFit="1" customWidth="1"/>
    <col min="12038" max="12038" width="11.1640625" customWidth="1"/>
    <col min="12039" max="12039" width="11.1640625" bestFit="1" customWidth="1"/>
    <col min="12040" max="12040" width="8.1640625" bestFit="1" customWidth="1"/>
    <col min="12289" max="12289" width="10.44140625" customWidth="1"/>
    <col min="12290" max="12290" width="21" bestFit="1" customWidth="1"/>
    <col min="12291" max="12291" width="11.1640625" bestFit="1" customWidth="1"/>
    <col min="12292" max="12292" width="12.71875" customWidth="1"/>
    <col min="12293" max="12293" width="11.1640625" bestFit="1" customWidth="1"/>
    <col min="12294" max="12294" width="11.1640625" customWidth="1"/>
    <col min="12295" max="12295" width="11.1640625" bestFit="1" customWidth="1"/>
    <col min="12296" max="12296" width="8.1640625" bestFit="1" customWidth="1"/>
    <col min="12545" max="12545" width="10.44140625" customWidth="1"/>
    <col min="12546" max="12546" width="21" bestFit="1" customWidth="1"/>
    <col min="12547" max="12547" width="11.1640625" bestFit="1" customWidth="1"/>
    <col min="12548" max="12548" width="12.71875" customWidth="1"/>
    <col min="12549" max="12549" width="11.1640625" bestFit="1" customWidth="1"/>
    <col min="12550" max="12550" width="11.1640625" customWidth="1"/>
    <col min="12551" max="12551" width="11.1640625" bestFit="1" customWidth="1"/>
    <col min="12552" max="12552" width="8.1640625" bestFit="1" customWidth="1"/>
    <col min="12801" max="12801" width="10.44140625" customWidth="1"/>
    <col min="12802" max="12802" width="21" bestFit="1" customWidth="1"/>
    <col min="12803" max="12803" width="11.1640625" bestFit="1" customWidth="1"/>
    <col min="12804" max="12804" width="12.71875" customWidth="1"/>
    <col min="12805" max="12805" width="11.1640625" bestFit="1" customWidth="1"/>
    <col min="12806" max="12806" width="11.1640625" customWidth="1"/>
    <col min="12807" max="12807" width="11.1640625" bestFit="1" customWidth="1"/>
    <col min="12808" max="12808" width="8.1640625" bestFit="1" customWidth="1"/>
    <col min="13057" max="13057" width="10.44140625" customWidth="1"/>
    <col min="13058" max="13058" width="21" bestFit="1" customWidth="1"/>
    <col min="13059" max="13059" width="11.1640625" bestFit="1" customWidth="1"/>
    <col min="13060" max="13060" width="12.71875" customWidth="1"/>
    <col min="13061" max="13061" width="11.1640625" bestFit="1" customWidth="1"/>
    <col min="13062" max="13062" width="11.1640625" customWidth="1"/>
    <col min="13063" max="13063" width="11.1640625" bestFit="1" customWidth="1"/>
    <col min="13064" max="13064" width="8.1640625" bestFit="1" customWidth="1"/>
    <col min="13313" max="13313" width="10.44140625" customWidth="1"/>
    <col min="13314" max="13314" width="21" bestFit="1" customWidth="1"/>
    <col min="13315" max="13315" width="11.1640625" bestFit="1" customWidth="1"/>
    <col min="13316" max="13316" width="12.71875" customWidth="1"/>
    <col min="13317" max="13317" width="11.1640625" bestFit="1" customWidth="1"/>
    <col min="13318" max="13318" width="11.1640625" customWidth="1"/>
    <col min="13319" max="13319" width="11.1640625" bestFit="1" customWidth="1"/>
    <col min="13320" max="13320" width="8.1640625" bestFit="1" customWidth="1"/>
    <col min="13569" max="13569" width="10.44140625" customWidth="1"/>
    <col min="13570" max="13570" width="21" bestFit="1" customWidth="1"/>
    <col min="13571" max="13571" width="11.1640625" bestFit="1" customWidth="1"/>
    <col min="13572" max="13572" width="12.71875" customWidth="1"/>
    <col min="13573" max="13573" width="11.1640625" bestFit="1" customWidth="1"/>
    <col min="13574" max="13574" width="11.1640625" customWidth="1"/>
    <col min="13575" max="13575" width="11.1640625" bestFit="1" customWidth="1"/>
    <col min="13576" max="13576" width="8.1640625" bestFit="1" customWidth="1"/>
    <col min="13825" max="13825" width="10.44140625" customWidth="1"/>
    <col min="13826" max="13826" width="21" bestFit="1" customWidth="1"/>
    <col min="13827" max="13827" width="11.1640625" bestFit="1" customWidth="1"/>
    <col min="13828" max="13828" width="12.71875" customWidth="1"/>
    <col min="13829" max="13829" width="11.1640625" bestFit="1" customWidth="1"/>
    <col min="13830" max="13830" width="11.1640625" customWidth="1"/>
    <col min="13831" max="13831" width="11.1640625" bestFit="1" customWidth="1"/>
    <col min="13832" max="13832" width="8.1640625" bestFit="1" customWidth="1"/>
    <col min="14081" max="14081" width="10.44140625" customWidth="1"/>
    <col min="14082" max="14082" width="21" bestFit="1" customWidth="1"/>
    <col min="14083" max="14083" width="11.1640625" bestFit="1" customWidth="1"/>
    <col min="14084" max="14084" width="12.71875" customWidth="1"/>
    <col min="14085" max="14085" width="11.1640625" bestFit="1" customWidth="1"/>
    <col min="14086" max="14086" width="11.1640625" customWidth="1"/>
    <col min="14087" max="14087" width="11.1640625" bestFit="1" customWidth="1"/>
    <col min="14088" max="14088" width="8.1640625" bestFit="1" customWidth="1"/>
    <col min="14337" max="14337" width="10.44140625" customWidth="1"/>
    <col min="14338" max="14338" width="21" bestFit="1" customWidth="1"/>
    <col min="14339" max="14339" width="11.1640625" bestFit="1" customWidth="1"/>
    <col min="14340" max="14340" width="12.71875" customWidth="1"/>
    <col min="14341" max="14341" width="11.1640625" bestFit="1" customWidth="1"/>
    <col min="14342" max="14342" width="11.1640625" customWidth="1"/>
    <col min="14343" max="14343" width="11.1640625" bestFit="1" customWidth="1"/>
    <col min="14344" max="14344" width="8.1640625" bestFit="1" customWidth="1"/>
    <col min="14593" max="14593" width="10.44140625" customWidth="1"/>
    <col min="14594" max="14594" width="21" bestFit="1" customWidth="1"/>
    <col min="14595" max="14595" width="11.1640625" bestFit="1" customWidth="1"/>
    <col min="14596" max="14596" width="12.71875" customWidth="1"/>
    <col min="14597" max="14597" width="11.1640625" bestFit="1" customWidth="1"/>
    <col min="14598" max="14598" width="11.1640625" customWidth="1"/>
    <col min="14599" max="14599" width="11.1640625" bestFit="1" customWidth="1"/>
    <col min="14600" max="14600" width="8.1640625" bestFit="1" customWidth="1"/>
    <col min="14849" max="14849" width="10.44140625" customWidth="1"/>
    <col min="14850" max="14850" width="21" bestFit="1" customWidth="1"/>
    <col min="14851" max="14851" width="11.1640625" bestFit="1" customWidth="1"/>
    <col min="14852" max="14852" width="12.71875" customWidth="1"/>
    <col min="14853" max="14853" width="11.1640625" bestFit="1" customWidth="1"/>
    <col min="14854" max="14854" width="11.1640625" customWidth="1"/>
    <col min="14855" max="14855" width="11.1640625" bestFit="1" customWidth="1"/>
    <col min="14856" max="14856" width="8.1640625" bestFit="1" customWidth="1"/>
    <col min="15105" max="15105" width="10.44140625" customWidth="1"/>
    <col min="15106" max="15106" width="21" bestFit="1" customWidth="1"/>
    <col min="15107" max="15107" width="11.1640625" bestFit="1" customWidth="1"/>
    <col min="15108" max="15108" width="12.71875" customWidth="1"/>
    <col min="15109" max="15109" width="11.1640625" bestFit="1" customWidth="1"/>
    <col min="15110" max="15110" width="11.1640625" customWidth="1"/>
    <col min="15111" max="15111" width="11.1640625" bestFit="1" customWidth="1"/>
    <col min="15112" max="15112" width="8.1640625" bestFit="1" customWidth="1"/>
    <col min="15361" max="15361" width="10.44140625" customWidth="1"/>
    <col min="15362" max="15362" width="21" bestFit="1" customWidth="1"/>
    <col min="15363" max="15363" width="11.1640625" bestFit="1" customWidth="1"/>
    <col min="15364" max="15364" width="12.71875" customWidth="1"/>
    <col min="15365" max="15365" width="11.1640625" bestFit="1" customWidth="1"/>
    <col min="15366" max="15366" width="11.1640625" customWidth="1"/>
    <col min="15367" max="15367" width="11.1640625" bestFit="1" customWidth="1"/>
    <col min="15368" max="15368" width="8.1640625" bestFit="1" customWidth="1"/>
    <col min="15617" max="15617" width="10.44140625" customWidth="1"/>
    <col min="15618" max="15618" width="21" bestFit="1" customWidth="1"/>
    <col min="15619" max="15619" width="11.1640625" bestFit="1" customWidth="1"/>
    <col min="15620" max="15620" width="12.71875" customWidth="1"/>
    <col min="15621" max="15621" width="11.1640625" bestFit="1" customWidth="1"/>
    <col min="15622" max="15622" width="11.1640625" customWidth="1"/>
    <col min="15623" max="15623" width="11.1640625" bestFit="1" customWidth="1"/>
    <col min="15624" max="15624" width="8.1640625" bestFit="1" customWidth="1"/>
    <col min="15873" max="15873" width="10.44140625" customWidth="1"/>
    <col min="15874" max="15874" width="21" bestFit="1" customWidth="1"/>
    <col min="15875" max="15875" width="11.1640625" bestFit="1" customWidth="1"/>
    <col min="15876" max="15876" width="12.71875" customWidth="1"/>
    <col min="15877" max="15877" width="11.1640625" bestFit="1" customWidth="1"/>
    <col min="15878" max="15878" width="11.1640625" customWidth="1"/>
    <col min="15879" max="15879" width="11.1640625" bestFit="1" customWidth="1"/>
    <col min="15880" max="15880" width="8.1640625" bestFit="1" customWidth="1"/>
    <col min="16129" max="16129" width="10.44140625" customWidth="1"/>
    <col min="16130" max="16130" width="21" bestFit="1" customWidth="1"/>
    <col min="16131" max="16131" width="11.1640625" bestFit="1" customWidth="1"/>
    <col min="16132" max="16132" width="12.71875" customWidth="1"/>
    <col min="16133" max="16133" width="11.1640625" bestFit="1" customWidth="1"/>
    <col min="16134" max="16134" width="11.1640625" customWidth="1"/>
    <col min="16135" max="16135" width="11.1640625" bestFit="1" customWidth="1"/>
    <col min="16136" max="16136" width="8.1640625" bestFit="1" customWidth="1"/>
  </cols>
  <sheetData>
    <row r="1" spans="1:8" ht="13.8" x14ac:dyDescent="0.45">
      <c r="A1" s="182" t="s">
        <v>121</v>
      </c>
      <c r="B1" s="182"/>
      <c r="C1" s="182"/>
      <c r="D1" s="182"/>
      <c r="E1" s="182"/>
      <c r="F1" s="182"/>
      <c r="G1" s="182"/>
      <c r="H1" s="182"/>
    </row>
    <row r="2" spans="1:8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</row>
    <row r="3" spans="1:8" ht="13.8" x14ac:dyDescent="0.45">
      <c r="A3" s="73"/>
      <c r="B3" s="73"/>
      <c r="C3" s="73"/>
      <c r="D3" s="73"/>
      <c r="E3" s="73"/>
      <c r="F3" s="73"/>
      <c r="G3" s="73"/>
      <c r="H3" s="73"/>
    </row>
    <row r="4" spans="1:8" ht="14.1" thickBot="1" x14ac:dyDescent="0.45">
      <c r="A4" s="250" t="s">
        <v>29</v>
      </c>
      <c r="B4" s="252" t="s">
        <v>28</v>
      </c>
      <c r="C4" s="254" t="s">
        <v>122</v>
      </c>
      <c r="D4" s="255"/>
      <c r="E4" s="254" t="s">
        <v>123</v>
      </c>
      <c r="F4" s="255"/>
      <c r="G4" s="254" t="s">
        <v>7</v>
      </c>
      <c r="H4" s="256"/>
    </row>
    <row r="5" spans="1:8" ht="14.1" thickTop="1" x14ac:dyDescent="0.4">
      <c r="A5" s="251"/>
      <c r="B5" s="253"/>
      <c r="C5" s="79" t="s">
        <v>31</v>
      </c>
      <c r="D5" s="79" t="s">
        <v>32</v>
      </c>
      <c r="E5" s="79" t="s">
        <v>31</v>
      </c>
      <c r="F5" s="79" t="s">
        <v>32</v>
      </c>
      <c r="G5" s="79" t="s">
        <v>31</v>
      </c>
      <c r="H5" s="79" t="s">
        <v>32</v>
      </c>
    </row>
    <row r="6" spans="1:8" ht="13.8" x14ac:dyDescent="0.45">
      <c r="A6" s="91">
        <v>3201</v>
      </c>
      <c r="B6" s="60" t="s">
        <v>26</v>
      </c>
      <c r="C6" s="61">
        <v>71948</v>
      </c>
      <c r="D6" s="62">
        <f>C6/$G$33*100</f>
        <v>3.434904951461224</v>
      </c>
      <c r="E6" s="61">
        <v>68206</v>
      </c>
      <c r="F6" s="62">
        <f>E6/$G$33*100</f>
        <v>3.2562562839740399</v>
      </c>
      <c r="G6" s="61">
        <v>140154</v>
      </c>
      <c r="H6" s="62">
        <f>G6/$G$33*100</f>
        <v>6.6911612354352643</v>
      </c>
    </row>
    <row r="7" spans="1:8" ht="13.8" x14ac:dyDescent="0.45">
      <c r="A7" s="92">
        <v>3202</v>
      </c>
      <c r="B7" s="63" t="s">
        <v>9</v>
      </c>
      <c r="C7" s="64">
        <v>67764</v>
      </c>
      <c r="D7" s="65">
        <f t="shared" ref="D7:D32" si="0">C7/$G$33*100</f>
        <v>3.23515454398758</v>
      </c>
      <c r="E7" s="64">
        <v>64117</v>
      </c>
      <c r="F7" s="65">
        <f t="shared" ref="F7:F32" si="1">E7/$G$33*100</f>
        <v>3.0610413183526894</v>
      </c>
      <c r="G7" s="64">
        <v>131881</v>
      </c>
      <c r="H7" s="65">
        <f t="shared" ref="H7:H32" si="2">G7/$G$33*100</f>
        <v>6.2961958623402685</v>
      </c>
    </row>
    <row r="8" spans="1:8" ht="13.8" x14ac:dyDescent="0.45">
      <c r="A8" s="91">
        <v>3203</v>
      </c>
      <c r="B8" s="60" t="s">
        <v>25</v>
      </c>
      <c r="C8" s="61">
        <v>53887</v>
      </c>
      <c r="D8" s="62">
        <f t="shared" si="0"/>
        <v>2.5726458431004473</v>
      </c>
      <c r="E8" s="61">
        <v>50750</v>
      </c>
      <c r="F8" s="62">
        <f t="shared" si="1"/>
        <v>2.4228807789883957</v>
      </c>
      <c r="G8" s="61">
        <v>104637</v>
      </c>
      <c r="H8" s="62">
        <f t="shared" si="2"/>
        <v>4.9955266220888435</v>
      </c>
    </row>
    <row r="9" spans="1:8" ht="13.8" x14ac:dyDescent="0.45">
      <c r="A9" s="92">
        <v>3204</v>
      </c>
      <c r="B9" s="63" t="s">
        <v>19</v>
      </c>
      <c r="C9" s="64">
        <v>107920</v>
      </c>
      <c r="D9" s="65">
        <f t="shared" si="0"/>
        <v>5.1522619442054722</v>
      </c>
      <c r="E9" s="64">
        <v>101315</v>
      </c>
      <c r="F9" s="65">
        <f t="shared" si="1"/>
        <v>4.8369293817381154</v>
      </c>
      <c r="G9" s="64">
        <v>209235</v>
      </c>
      <c r="H9" s="65">
        <f t="shared" si="2"/>
        <v>9.9891913259435867</v>
      </c>
    </row>
    <row r="10" spans="1:8" ht="13.8" x14ac:dyDescent="0.45">
      <c r="A10" s="91">
        <v>3205</v>
      </c>
      <c r="B10" s="60" t="s">
        <v>20</v>
      </c>
      <c r="C10" s="61">
        <v>43177</v>
      </c>
      <c r="D10" s="62">
        <f t="shared" si="0"/>
        <v>2.0613344511208269</v>
      </c>
      <c r="E10" s="61">
        <v>40880</v>
      </c>
      <c r="F10" s="62">
        <f t="shared" si="1"/>
        <v>1.9516722412816871</v>
      </c>
      <c r="G10" s="61">
        <v>84057</v>
      </c>
      <c r="H10" s="62">
        <f t="shared" si="2"/>
        <v>4.0130066924025138</v>
      </c>
    </row>
    <row r="11" spans="1:8" ht="13.8" x14ac:dyDescent="0.45">
      <c r="A11" s="92">
        <v>3206</v>
      </c>
      <c r="B11" s="63" t="s">
        <v>27</v>
      </c>
      <c r="C11" s="64">
        <v>42965</v>
      </c>
      <c r="D11" s="65">
        <f t="shared" si="0"/>
        <v>2.0512132545662349</v>
      </c>
      <c r="E11" s="64">
        <v>40688</v>
      </c>
      <c r="F11" s="65">
        <f t="shared" si="1"/>
        <v>1.9425058745907362</v>
      </c>
      <c r="G11" s="64">
        <v>83653</v>
      </c>
      <c r="H11" s="65">
        <f t="shared" si="2"/>
        <v>3.9937191291569709</v>
      </c>
    </row>
    <row r="12" spans="1:8" ht="13.8" x14ac:dyDescent="0.45">
      <c r="A12" s="91">
        <v>3207</v>
      </c>
      <c r="B12" s="60" t="s">
        <v>11</v>
      </c>
      <c r="C12" s="61">
        <v>31580</v>
      </c>
      <c r="D12" s="62">
        <f t="shared" si="0"/>
        <v>1.5076763546887397</v>
      </c>
      <c r="E12" s="61">
        <v>29684</v>
      </c>
      <c r="F12" s="62">
        <f t="shared" si="1"/>
        <v>1.417158483615597</v>
      </c>
      <c r="G12" s="61">
        <v>61264</v>
      </c>
      <c r="H12" s="62">
        <f t="shared" si="2"/>
        <v>2.9248348383043368</v>
      </c>
    </row>
    <row r="13" spans="1:8" ht="13.8" x14ac:dyDescent="0.45">
      <c r="A13" s="92">
        <v>3208</v>
      </c>
      <c r="B13" s="63" t="s">
        <v>13</v>
      </c>
      <c r="C13" s="64">
        <v>28522</v>
      </c>
      <c r="D13" s="65">
        <f t="shared" si="0"/>
        <v>1.3616828685380695</v>
      </c>
      <c r="E13" s="64">
        <v>27058</v>
      </c>
      <c r="F13" s="65">
        <f t="shared" si="1"/>
        <v>1.2917893225195669</v>
      </c>
      <c r="G13" s="64">
        <v>55580</v>
      </c>
      <c r="H13" s="65">
        <f t="shared" si="2"/>
        <v>2.6534721910576367</v>
      </c>
    </row>
    <row r="14" spans="1:8" ht="13.8" x14ac:dyDescent="0.45">
      <c r="A14" s="91">
        <v>3209</v>
      </c>
      <c r="B14" s="60" t="s">
        <v>14</v>
      </c>
      <c r="C14" s="61">
        <v>36734</v>
      </c>
      <c r="D14" s="62">
        <f t="shared" si="0"/>
        <v>1.7537360105489606</v>
      </c>
      <c r="E14" s="61">
        <v>35448</v>
      </c>
      <c r="F14" s="62">
        <f t="shared" si="1"/>
        <v>1.6923404503168604</v>
      </c>
      <c r="G14" s="61">
        <v>72182</v>
      </c>
      <c r="H14" s="62">
        <f t="shared" si="2"/>
        <v>3.4460764608658203</v>
      </c>
    </row>
    <row r="15" spans="1:8" ht="13.8" x14ac:dyDescent="0.45">
      <c r="A15" s="92">
        <v>3210</v>
      </c>
      <c r="B15" s="63" t="s">
        <v>15</v>
      </c>
      <c r="C15" s="64">
        <v>31247</v>
      </c>
      <c r="D15" s="65">
        <f t="shared" si="0"/>
        <v>1.4917784374591214</v>
      </c>
      <c r="E15" s="64">
        <v>29935</v>
      </c>
      <c r="F15" s="65">
        <f t="shared" si="1"/>
        <v>1.4291415984042883</v>
      </c>
      <c r="G15" s="64">
        <v>61182</v>
      </c>
      <c r="H15" s="65">
        <f t="shared" si="2"/>
        <v>2.9209200358634098</v>
      </c>
    </row>
    <row r="16" spans="1:8" ht="13.8" x14ac:dyDescent="0.45">
      <c r="A16" s="91">
        <v>3211</v>
      </c>
      <c r="B16" s="60" t="s">
        <v>0</v>
      </c>
      <c r="C16" s="61">
        <v>30013</v>
      </c>
      <c r="D16" s="62">
        <f t="shared" si="0"/>
        <v>1.4328654348724872</v>
      </c>
      <c r="E16" s="61">
        <v>28137</v>
      </c>
      <c r="F16" s="62">
        <f t="shared" si="1"/>
        <v>1.3433023936629853</v>
      </c>
      <c r="G16" s="61">
        <v>58150</v>
      </c>
      <c r="H16" s="62">
        <f t="shared" si="2"/>
        <v>2.7761678285354723</v>
      </c>
    </row>
    <row r="17" spans="1:8" ht="13.8" x14ac:dyDescent="0.45">
      <c r="A17" s="92">
        <v>3212</v>
      </c>
      <c r="B17" s="63" t="s">
        <v>22</v>
      </c>
      <c r="C17" s="64">
        <v>46181</v>
      </c>
      <c r="D17" s="65">
        <f t="shared" si="0"/>
        <v>2.2047498966396675</v>
      </c>
      <c r="E17" s="64">
        <v>43770</v>
      </c>
      <c r="F17" s="65">
        <f t="shared" si="1"/>
        <v>2.0896451565777752</v>
      </c>
      <c r="G17" s="64">
        <v>89951</v>
      </c>
      <c r="H17" s="65">
        <f t="shared" si="2"/>
        <v>4.2943950532174426</v>
      </c>
    </row>
    <row r="18" spans="1:8" ht="13.8" x14ac:dyDescent="0.45">
      <c r="A18" s="91">
        <v>3213</v>
      </c>
      <c r="B18" s="60" t="s">
        <v>6</v>
      </c>
      <c r="C18" s="61">
        <v>40496</v>
      </c>
      <c r="D18" s="62">
        <f t="shared" si="0"/>
        <v>1.933339507899785</v>
      </c>
      <c r="E18" s="61">
        <v>38181</v>
      </c>
      <c r="F18" s="62">
        <f t="shared" si="1"/>
        <v>1.8228179511833684</v>
      </c>
      <c r="G18" s="61">
        <v>78677</v>
      </c>
      <c r="H18" s="62">
        <f t="shared" si="2"/>
        <v>3.7561574590831528</v>
      </c>
    </row>
    <row r="19" spans="1:8" ht="13.8" x14ac:dyDescent="0.45">
      <c r="A19" s="92">
        <v>3214</v>
      </c>
      <c r="B19" s="63" t="s">
        <v>5</v>
      </c>
      <c r="C19" s="64">
        <v>22806</v>
      </c>
      <c r="D19" s="65">
        <f t="shared" si="0"/>
        <v>1.0887924935095441</v>
      </c>
      <c r="E19" s="64">
        <v>21767</v>
      </c>
      <c r="F19" s="65">
        <f t="shared" si="1"/>
        <v>1.0391890820934071</v>
      </c>
      <c r="G19" s="64">
        <v>44573</v>
      </c>
      <c r="H19" s="65">
        <f t="shared" si="2"/>
        <v>2.1279815756029512</v>
      </c>
    </row>
    <row r="20" spans="1:8" ht="13.8" x14ac:dyDescent="0.45">
      <c r="A20" s="91">
        <v>3215</v>
      </c>
      <c r="B20" s="60" t="s">
        <v>18</v>
      </c>
      <c r="C20" s="61">
        <v>51095</v>
      </c>
      <c r="D20" s="62">
        <f t="shared" si="0"/>
        <v>2.4393515941361987</v>
      </c>
      <c r="E20" s="61">
        <v>48483</v>
      </c>
      <c r="F20" s="62">
        <f t="shared" si="1"/>
        <v>2.3146508139447173</v>
      </c>
      <c r="G20" s="61">
        <v>99578</v>
      </c>
      <c r="H20" s="62">
        <f t="shared" si="2"/>
        <v>4.7540024080809156</v>
      </c>
    </row>
    <row r="21" spans="1:8" ht="13.8" x14ac:dyDescent="0.45">
      <c r="A21" s="92">
        <v>3216</v>
      </c>
      <c r="B21" s="63" t="s">
        <v>10</v>
      </c>
      <c r="C21" s="64">
        <v>53017</v>
      </c>
      <c r="D21" s="65">
        <f t="shared" si="0"/>
        <v>2.5311107440320746</v>
      </c>
      <c r="E21" s="64">
        <v>50565</v>
      </c>
      <c r="F21" s="65">
        <f t="shared" si="1"/>
        <v>2.4140486027497192</v>
      </c>
      <c r="G21" s="64">
        <v>103582</v>
      </c>
      <c r="H21" s="65">
        <f t="shared" si="2"/>
        <v>4.9451593467817938</v>
      </c>
    </row>
    <row r="22" spans="1:8" ht="13.8" x14ac:dyDescent="0.45">
      <c r="A22" s="91">
        <v>3217</v>
      </c>
      <c r="B22" s="60" t="s">
        <v>1</v>
      </c>
      <c r="C22" s="61">
        <v>45357</v>
      </c>
      <c r="D22" s="62">
        <f t="shared" si="0"/>
        <v>2.1654109062576685</v>
      </c>
      <c r="E22" s="61">
        <v>42562</v>
      </c>
      <c r="F22" s="62">
        <f t="shared" si="1"/>
        <v>2.0319734328138739</v>
      </c>
      <c r="G22" s="61">
        <v>87919</v>
      </c>
      <c r="H22" s="62">
        <f t="shared" si="2"/>
        <v>4.197384339071542</v>
      </c>
    </row>
    <row r="23" spans="1:8" ht="13.8" x14ac:dyDescent="0.45">
      <c r="A23" s="92">
        <v>3218</v>
      </c>
      <c r="B23" s="63" t="s">
        <v>21</v>
      </c>
      <c r="C23" s="64">
        <v>10369</v>
      </c>
      <c r="D23" s="65">
        <f t="shared" si="0"/>
        <v>0.49503154280454537</v>
      </c>
      <c r="E23" s="64">
        <v>9630</v>
      </c>
      <c r="F23" s="65">
        <f t="shared" si="1"/>
        <v>0.45975057934301972</v>
      </c>
      <c r="G23" s="64">
        <v>19999</v>
      </c>
      <c r="H23" s="65">
        <f t="shared" si="2"/>
        <v>0.95478212214756519</v>
      </c>
    </row>
    <row r="24" spans="1:8" ht="13.8" x14ac:dyDescent="0.45">
      <c r="A24" s="91">
        <v>3271</v>
      </c>
      <c r="B24" s="60" t="s">
        <v>24</v>
      </c>
      <c r="C24" s="61">
        <v>28019</v>
      </c>
      <c r="D24" s="62">
        <f t="shared" si="0"/>
        <v>1.3376688974675046</v>
      </c>
      <c r="E24" s="61">
        <v>26276</v>
      </c>
      <c r="F24" s="62">
        <f t="shared" si="1"/>
        <v>1.2544554748512138</v>
      </c>
      <c r="G24" s="61">
        <v>54295</v>
      </c>
      <c r="H24" s="62">
        <f t="shared" si="2"/>
        <v>2.5921243723187182</v>
      </c>
    </row>
    <row r="25" spans="1:8" ht="13.8" x14ac:dyDescent="0.45">
      <c r="A25" s="92">
        <v>3272</v>
      </c>
      <c r="B25" s="63" t="s">
        <v>16</v>
      </c>
      <c r="C25" s="64">
        <v>9639</v>
      </c>
      <c r="D25" s="65">
        <f t="shared" si="0"/>
        <v>0.46018025278165808</v>
      </c>
      <c r="E25" s="64">
        <v>9030</v>
      </c>
      <c r="F25" s="65">
        <f t="shared" si="1"/>
        <v>0.43110568343379735</v>
      </c>
      <c r="G25" s="64">
        <v>18669</v>
      </c>
      <c r="H25" s="65">
        <f t="shared" si="2"/>
        <v>0.89128593621545549</v>
      </c>
    </row>
    <row r="26" spans="1:8" ht="13.8" x14ac:dyDescent="0.45">
      <c r="A26" s="91">
        <v>3273</v>
      </c>
      <c r="B26" s="60" t="s">
        <v>8</v>
      </c>
      <c r="C26" s="61">
        <v>64226</v>
      </c>
      <c r="D26" s="62">
        <f t="shared" si="0"/>
        <v>3.0662451411095315</v>
      </c>
      <c r="E26" s="61">
        <v>60680</v>
      </c>
      <c r="F26" s="62">
        <f t="shared" si="1"/>
        <v>2.8969538062860267</v>
      </c>
      <c r="G26" s="61">
        <v>124906</v>
      </c>
      <c r="H26" s="62">
        <f t="shared" si="2"/>
        <v>5.9631989473955587</v>
      </c>
    </row>
    <row r="27" spans="1:8" ht="13.8" x14ac:dyDescent="0.45">
      <c r="A27" s="92">
        <v>3274</v>
      </c>
      <c r="B27" s="63" t="s">
        <v>12</v>
      </c>
      <c r="C27" s="64">
        <v>9324</v>
      </c>
      <c r="D27" s="65">
        <f t="shared" si="0"/>
        <v>0.44514168242931629</v>
      </c>
      <c r="E27" s="64">
        <v>8873</v>
      </c>
      <c r="F27" s="65">
        <f t="shared" si="1"/>
        <v>0.4236102690042175</v>
      </c>
      <c r="G27" s="64">
        <v>18197</v>
      </c>
      <c r="H27" s="65">
        <f t="shared" si="2"/>
        <v>0.86875195143353379</v>
      </c>
    </row>
    <row r="28" spans="1:8" ht="13.8" x14ac:dyDescent="0.45">
      <c r="A28" s="91">
        <v>3275</v>
      </c>
      <c r="B28" s="60" t="s">
        <v>4</v>
      </c>
      <c r="C28" s="61">
        <v>62468</v>
      </c>
      <c r="D28" s="62">
        <f t="shared" si="0"/>
        <v>2.9823155960955097</v>
      </c>
      <c r="E28" s="61">
        <v>58323</v>
      </c>
      <c r="F28" s="62">
        <f t="shared" si="1"/>
        <v>2.784427106855965</v>
      </c>
      <c r="G28" s="61">
        <v>120791</v>
      </c>
      <c r="H28" s="62">
        <f t="shared" si="2"/>
        <v>5.7667427029514746</v>
      </c>
    </row>
    <row r="29" spans="1:8" ht="13.8" x14ac:dyDescent="0.45">
      <c r="A29" s="92">
        <v>3276</v>
      </c>
      <c r="B29" s="63" t="s">
        <v>3</v>
      </c>
      <c r="C29" s="64">
        <v>49399</v>
      </c>
      <c r="D29" s="65">
        <f t="shared" si="0"/>
        <v>2.3583820216994638</v>
      </c>
      <c r="E29" s="64">
        <v>46605</v>
      </c>
      <c r="F29" s="65">
        <f t="shared" si="1"/>
        <v>2.2249922897488514</v>
      </c>
      <c r="G29" s="64">
        <v>96004</v>
      </c>
      <c r="H29" s="65">
        <f t="shared" si="2"/>
        <v>4.5833743114483152</v>
      </c>
    </row>
    <row r="30" spans="1:8" ht="13.8" x14ac:dyDescent="0.45">
      <c r="A30" s="91">
        <v>3277</v>
      </c>
      <c r="B30" s="60" t="s">
        <v>23</v>
      </c>
      <c r="C30" s="61">
        <v>14971</v>
      </c>
      <c r="D30" s="62">
        <f t="shared" si="0"/>
        <v>0.71473789442828128</v>
      </c>
      <c r="E30" s="61">
        <v>14306</v>
      </c>
      <c r="F30" s="62">
        <f t="shared" si="1"/>
        <v>0.68298980146222643</v>
      </c>
      <c r="G30" s="61">
        <v>29277</v>
      </c>
      <c r="H30" s="62">
        <f t="shared" si="2"/>
        <v>1.3977276958905076</v>
      </c>
    </row>
    <row r="31" spans="1:8" ht="13.8" x14ac:dyDescent="0.45">
      <c r="A31" s="92">
        <v>3278</v>
      </c>
      <c r="B31" s="63" t="s">
        <v>17</v>
      </c>
      <c r="C31" s="64">
        <v>18817</v>
      </c>
      <c r="D31" s="65">
        <f t="shared" si="0"/>
        <v>0.89835167720639708</v>
      </c>
      <c r="E31" s="64">
        <v>17694</v>
      </c>
      <c r="F31" s="65">
        <f t="shared" si="1"/>
        <v>0.84473798036296899</v>
      </c>
      <c r="G31" s="64">
        <v>36511</v>
      </c>
      <c r="H31" s="65">
        <f t="shared" si="2"/>
        <v>1.743089657569366</v>
      </c>
    </row>
    <row r="32" spans="1:8" ht="13.8" x14ac:dyDescent="0.45">
      <c r="A32" s="91">
        <v>3279</v>
      </c>
      <c r="B32" s="60" t="s">
        <v>2</v>
      </c>
      <c r="C32" s="61">
        <v>5041</v>
      </c>
      <c r="D32" s="62">
        <f t="shared" si="0"/>
        <v>0.24066486713065033</v>
      </c>
      <c r="E32" s="61">
        <v>4669</v>
      </c>
      <c r="F32" s="62">
        <f t="shared" si="1"/>
        <v>0.22290503166693243</v>
      </c>
      <c r="G32" s="61">
        <v>9710</v>
      </c>
      <c r="H32" s="62">
        <f t="shared" si="2"/>
        <v>0.46356989879758276</v>
      </c>
    </row>
    <row r="33" spans="1:8" ht="13.8" x14ac:dyDescent="0.45">
      <c r="A33" s="230" t="s">
        <v>34</v>
      </c>
      <c r="B33" s="231"/>
      <c r="C33" s="104">
        <f t="shared" ref="C33:H33" si="3">SUM(C6:C32)</f>
        <v>1076982</v>
      </c>
      <c r="D33" s="105">
        <f t="shared" si="3"/>
        <v>51.416728810176963</v>
      </c>
      <c r="E33" s="104">
        <f t="shared" si="3"/>
        <v>1017632</v>
      </c>
      <c r="F33" s="105">
        <f t="shared" si="3"/>
        <v>48.583271189823044</v>
      </c>
      <c r="G33" s="104">
        <f t="shared" si="3"/>
        <v>2094614</v>
      </c>
      <c r="H33" s="105">
        <f t="shared" si="3"/>
        <v>100.00000000000001</v>
      </c>
    </row>
    <row r="34" spans="1:8" ht="13.8" x14ac:dyDescent="0.45">
      <c r="A34" s="24"/>
      <c r="B34" s="6"/>
      <c r="C34" s="6"/>
      <c r="D34" s="6"/>
      <c r="E34" s="6"/>
      <c r="F34" s="6"/>
      <c r="G34" s="6"/>
      <c r="H34" s="6"/>
    </row>
    <row r="35" spans="1:8" ht="13.8" x14ac:dyDescent="0.45">
      <c r="A35" s="25" t="s">
        <v>86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5"/>
  <sheetViews>
    <sheetView workbookViewId="0">
      <selection activeCell="J8" sqref="J8"/>
    </sheetView>
  </sheetViews>
  <sheetFormatPr defaultRowHeight="12.3" x14ac:dyDescent="0.4"/>
  <cols>
    <col min="1" max="1" width="12" customWidth="1"/>
    <col min="2" max="2" width="21" bestFit="1" customWidth="1"/>
    <col min="3" max="3" width="11.27734375" customWidth="1"/>
    <col min="4" max="4" width="11.1640625" customWidth="1"/>
    <col min="5" max="8" width="11.27734375" customWidth="1"/>
    <col min="258" max="258" width="21" bestFit="1" customWidth="1"/>
    <col min="259" max="264" width="11.27734375" customWidth="1"/>
    <col min="514" max="514" width="21" bestFit="1" customWidth="1"/>
    <col min="515" max="520" width="11.27734375" customWidth="1"/>
    <col min="770" max="770" width="21" bestFit="1" customWidth="1"/>
    <col min="771" max="776" width="11.27734375" customWidth="1"/>
    <col min="1026" max="1026" width="21" bestFit="1" customWidth="1"/>
    <col min="1027" max="1032" width="11.27734375" customWidth="1"/>
    <col min="1282" max="1282" width="21" bestFit="1" customWidth="1"/>
    <col min="1283" max="1288" width="11.27734375" customWidth="1"/>
    <col min="1538" max="1538" width="21" bestFit="1" customWidth="1"/>
    <col min="1539" max="1544" width="11.27734375" customWidth="1"/>
    <col min="1794" max="1794" width="21" bestFit="1" customWidth="1"/>
    <col min="1795" max="1800" width="11.27734375" customWidth="1"/>
    <col min="2050" max="2050" width="21" bestFit="1" customWidth="1"/>
    <col min="2051" max="2056" width="11.27734375" customWidth="1"/>
    <col min="2306" max="2306" width="21" bestFit="1" customWidth="1"/>
    <col min="2307" max="2312" width="11.27734375" customWidth="1"/>
    <col min="2562" max="2562" width="21" bestFit="1" customWidth="1"/>
    <col min="2563" max="2568" width="11.27734375" customWidth="1"/>
    <col min="2818" max="2818" width="21" bestFit="1" customWidth="1"/>
    <col min="2819" max="2824" width="11.27734375" customWidth="1"/>
    <col min="3074" max="3074" width="21" bestFit="1" customWidth="1"/>
    <col min="3075" max="3080" width="11.27734375" customWidth="1"/>
    <col min="3330" max="3330" width="21" bestFit="1" customWidth="1"/>
    <col min="3331" max="3336" width="11.27734375" customWidth="1"/>
    <col min="3586" max="3586" width="21" bestFit="1" customWidth="1"/>
    <col min="3587" max="3592" width="11.27734375" customWidth="1"/>
    <col min="3842" max="3842" width="21" bestFit="1" customWidth="1"/>
    <col min="3843" max="3848" width="11.27734375" customWidth="1"/>
    <col min="4098" max="4098" width="21" bestFit="1" customWidth="1"/>
    <col min="4099" max="4104" width="11.27734375" customWidth="1"/>
    <col min="4354" max="4354" width="21" bestFit="1" customWidth="1"/>
    <col min="4355" max="4360" width="11.27734375" customWidth="1"/>
    <col min="4610" max="4610" width="21" bestFit="1" customWidth="1"/>
    <col min="4611" max="4616" width="11.27734375" customWidth="1"/>
    <col min="4866" max="4866" width="21" bestFit="1" customWidth="1"/>
    <col min="4867" max="4872" width="11.27734375" customWidth="1"/>
    <col min="5122" max="5122" width="21" bestFit="1" customWidth="1"/>
    <col min="5123" max="5128" width="11.27734375" customWidth="1"/>
    <col min="5378" max="5378" width="21" bestFit="1" customWidth="1"/>
    <col min="5379" max="5384" width="11.27734375" customWidth="1"/>
    <col min="5634" max="5634" width="21" bestFit="1" customWidth="1"/>
    <col min="5635" max="5640" width="11.27734375" customWidth="1"/>
    <col min="5890" max="5890" width="21" bestFit="1" customWidth="1"/>
    <col min="5891" max="5896" width="11.27734375" customWidth="1"/>
    <col min="6146" max="6146" width="21" bestFit="1" customWidth="1"/>
    <col min="6147" max="6152" width="11.27734375" customWidth="1"/>
    <col min="6402" max="6402" width="21" bestFit="1" customWidth="1"/>
    <col min="6403" max="6408" width="11.27734375" customWidth="1"/>
    <col min="6658" max="6658" width="21" bestFit="1" customWidth="1"/>
    <col min="6659" max="6664" width="11.27734375" customWidth="1"/>
    <col min="6914" max="6914" width="21" bestFit="1" customWidth="1"/>
    <col min="6915" max="6920" width="11.27734375" customWidth="1"/>
    <col min="7170" max="7170" width="21" bestFit="1" customWidth="1"/>
    <col min="7171" max="7176" width="11.27734375" customWidth="1"/>
    <col min="7426" max="7426" width="21" bestFit="1" customWidth="1"/>
    <col min="7427" max="7432" width="11.27734375" customWidth="1"/>
    <col min="7682" max="7682" width="21" bestFit="1" customWidth="1"/>
    <col min="7683" max="7688" width="11.27734375" customWidth="1"/>
    <col min="7938" max="7938" width="21" bestFit="1" customWidth="1"/>
    <col min="7939" max="7944" width="11.27734375" customWidth="1"/>
    <col min="8194" max="8194" width="21" bestFit="1" customWidth="1"/>
    <col min="8195" max="8200" width="11.27734375" customWidth="1"/>
    <col min="8450" max="8450" width="21" bestFit="1" customWidth="1"/>
    <col min="8451" max="8456" width="11.27734375" customWidth="1"/>
    <col min="8706" max="8706" width="21" bestFit="1" customWidth="1"/>
    <col min="8707" max="8712" width="11.27734375" customWidth="1"/>
    <col min="8962" max="8962" width="21" bestFit="1" customWidth="1"/>
    <col min="8963" max="8968" width="11.27734375" customWidth="1"/>
    <col min="9218" max="9218" width="21" bestFit="1" customWidth="1"/>
    <col min="9219" max="9224" width="11.27734375" customWidth="1"/>
    <col min="9474" max="9474" width="21" bestFit="1" customWidth="1"/>
    <col min="9475" max="9480" width="11.27734375" customWidth="1"/>
    <col min="9730" max="9730" width="21" bestFit="1" customWidth="1"/>
    <col min="9731" max="9736" width="11.27734375" customWidth="1"/>
    <col min="9986" max="9986" width="21" bestFit="1" customWidth="1"/>
    <col min="9987" max="9992" width="11.27734375" customWidth="1"/>
    <col min="10242" max="10242" width="21" bestFit="1" customWidth="1"/>
    <col min="10243" max="10248" width="11.27734375" customWidth="1"/>
    <col min="10498" max="10498" width="21" bestFit="1" customWidth="1"/>
    <col min="10499" max="10504" width="11.27734375" customWidth="1"/>
    <col min="10754" max="10754" width="21" bestFit="1" customWidth="1"/>
    <col min="10755" max="10760" width="11.27734375" customWidth="1"/>
    <col min="11010" max="11010" width="21" bestFit="1" customWidth="1"/>
    <col min="11011" max="11016" width="11.27734375" customWidth="1"/>
    <col min="11266" max="11266" width="21" bestFit="1" customWidth="1"/>
    <col min="11267" max="11272" width="11.27734375" customWidth="1"/>
    <col min="11522" max="11522" width="21" bestFit="1" customWidth="1"/>
    <col min="11523" max="11528" width="11.27734375" customWidth="1"/>
    <col min="11778" max="11778" width="21" bestFit="1" customWidth="1"/>
    <col min="11779" max="11784" width="11.27734375" customWidth="1"/>
    <col min="12034" max="12034" width="21" bestFit="1" customWidth="1"/>
    <col min="12035" max="12040" width="11.27734375" customWidth="1"/>
    <col min="12290" max="12290" width="21" bestFit="1" customWidth="1"/>
    <col min="12291" max="12296" width="11.27734375" customWidth="1"/>
    <col min="12546" max="12546" width="21" bestFit="1" customWidth="1"/>
    <col min="12547" max="12552" width="11.27734375" customWidth="1"/>
    <col min="12802" max="12802" width="21" bestFit="1" customWidth="1"/>
    <col min="12803" max="12808" width="11.27734375" customWidth="1"/>
    <col min="13058" max="13058" width="21" bestFit="1" customWidth="1"/>
    <col min="13059" max="13064" width="11.27734375" customWidth="1"/>
    <col min="13314" max="13314" width="21" bestFit="1" customWidth="1"/>
    <col min="13315" max="13320" width="11.27734375" customWidth="1"/>
    <col min="13570" max="13570" width="21" bestFit="1" customWidth="1"/>
    <col min="13571" max="13576" width="11.27734375" customWidth="1"/>
    <col min="13826" max="13826" width="21" bestFit="1" customWidth="1"/>
    <col min="13827" max="13832" width="11.27734375" customWidth="1"/>
    <col min="14082" max="14082" width="21" bestFit="1" customWidth="1"/>
    <col min="14083" max="14088" width="11.27734375" customWidth="1"/>
    <col min="14338" max="14338" width="21" bestFit="1" customWidth="1"/>
    <col min="14339" max="14344" width="11.27734375" customWidth="1"/>
    <col min="14594" max="14594" width="21" bestFit="1" customWidth="1"/>
    <col min="14595" max="14600" width="11.27734375" customWidth="1"/>
    <col min="14850" max="14850" width="21" bestFit="1" customWidth="1"/>
    <col min="14851" max="14856" width="11.27734375" customWidth="1"/>
    <col min="15106" max="15106" width="21" bestFit="1" customWidth="1"/>
    <col min="15107" max="15112" width="11.27734375" customWidth="1"/>
    <col min="15362" max="15362" width="21" bestFit="1" customWidth="1"/>
    <col min="15363" max="15368" width="11.27734375" customWidth="1"/>
    <col min="15618" max="15618" width="21" bestFit="1" customWidth="1"/>
    <col min="15619" max="15624" width="11.27734375" customWidth="1"/>
    <col min="15874" max="15874" width="21" bestFit="1" customWidth="1"/>
    <col min="15875" max="15880" width="11.27734375" customWidth="1"/>
    <col min="16130" max="16130" width="21" bestFit="1" customWidth="1"/>
    <col min="16131" max="16136" width="11.27734375" customWidth="1"/>
  </cols>
  <sheetData>
    <row r="1" spans="1:8" ht="13.8" x14ac:dyDescent="0.45">
      <c r="A1" s="182" t="s">
        <v>124</v>
      </c>
      <c r="B1" s="182"/>
      <c r="C1" s="182"/>
      <c r="D1" s="182"/>
      <c r="E1" s="182"/>
      <c r="F1" s="182"/>
      <c r="G1" s="182"/>
      <c r="H1" s="182"/>
    </row>
    <row r="2" spans="1:8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</row>
    <row r="4" spans="1:8" ht="14.1" thickBot="1" x14ac:dyDescent="0.45">
      <c r="A4" s="250" t="s">
        <v>29</v>
      </c>
      <c r="B4" s="252" t="s">
        <v>28</v>
      </c>
      <c r="C4" s="254" t="s">
        <v>125</v>
      </c>
      <c r="D4" s="255"/>
      <c r="E4" s="254" t="s">
        <v>126</v>
      </c>
      <c r="F4" s="255"/>
      <c r="G4" s="254" t="s">
        <v>7</v>
      </c>
      <c r="H4" s="256"/>
    </row>
    <row r="5" spans="1:8" ht="14.1" thickTop="1" x14ac:dyDescent="0.4">
      <c r="A5" s="251"/>
      <c r="B5" s="253"/>
      <c r="C5" s="79" t="s">
        <v>31</v>
      </c>
      <c r="D5" s="79" t="s">
        <v>32</v>
      </c>
      <c r="E5" s="79" t="s">
        <v>31</v>
      </c>
      <c r="F5" s="79" t="s">
        <v>32</v>
      </c>
      <c r="G5" s="79" t="s">
        <v>31</v>
      </c>
      <c r="H5" s="79" t="s">
        <v>32</v>
      </c>
    </row>
    <row r="6" spans="1:8" ht="13.8" x14ac:dyDescent="0.45">
      <c r="A6" s="91">
        <v>3201</v>
      </c>
      <c r="B6" s="60" t="s">
        <v>26</v>
      </c>
      <c r="C6" s="61">
        <v>79760</v>
      </c>
      <c r="D6" s="62">
        <f>C6/$G$33*100</f>
        <v>4.9458965057514028</v>
      </c>
      <c r="E6" s="61">
        <v>79949</v>
      </c>
      <c r="F6" s="62">
        <f>E6/$G$33*100</f>
        <v>4.9576163457662847</v>
      </c>
      <c r="G6" s="61">
        <v>159709</v>
      </c>
      <c r="H6" s="62">
        <f>G6/$G$33*100</f>
        <v>9.9035128515176893</v>
      </c>
    </row>
    <row r="7" spans="1:8" ht="13.8" x14ac:dyDescent="0.45">
      <c r="A7" s="92">
        <v>3202</v>
      </c>
      <c r="B7" s="63" t="s">
        <v>9</v>
      </c>
      <c r="C7" s="64">
        <v>30919</v>
      </c>
      <c r="D7" s="65">
        <f t="shared" ref="D7:D32" si="0">C7/$G$33*100</f>
        <v>1.9172790128050103</v>
      </c>
      <c r="E7" s="64">
        <v>33388</v>
      </c>
      <c r="F7" s="65">
        <f t="shared" ref="F7:F32" si="1">E7/$G$33*100</f>
        <v>2.0703810498248223</v>
      </c>
      <c r="G7" s="64">
        <v>64307</v>
      </c>
      <c r="H7" s="65">
        <f t="shared" ref="H7:H32" si="2">G7/$G$33*100</f>
        <v>3.9876600626298329</v>
      </c>
    </row>
    <row r="8" spans="1:8" ht="13.8" x14ac:dyDescent="0.45">
      <c r="A8" s="91">
        <v>3203</v>
      </c>
      <c r="B8" s="60" t="s">
        <v>25</v>
      </c>
      <c r="C8" s="61">
        <v>27445</v>
      </c>
      <c r="D8" s="62">
        <f t="shared" si="0"/>
        <v>1.7018571915790779</v>
      </c>
      <c r="E8" s="61">
        <v>28760</v>
      </c>
      <c r="F8" s="62">
        <f t="shared" si="1"/>
        <v>1.7833999937990266</v>
      </c>
      <c r="G8" s="61">
        <v>56205</v>
      </c>
      <c r="H8" s="62">
        <f t="shared" si="2"/>
        <v>3.4852571853781047</v>
      </c>
    </row>
    <row r="9" spans="1:8" ht="13.8" x14ac:dyDescent="0.45">
      <c r="A9" s="92">
        <v>3204</v>
      </c>
      <c r="B9" s="63" t="s">
        <v>19</v>
      </c>
      <c r="C9" s="64">
        <v>73547</v>
      </c>
      <c r="D9" s="65">
        <f t="shared" si="0"/>
        <v>4.5606300189129696</v>
      </c>
      <c r="E9" s="64">
        <v>72641</v>
      </c>
      <c r="F9" s="65">
        <f t="shared" si="1"/>
        <v>4.5044491985241688</v>
      </c>
      <c r="G9" s="64">
        <v>146188</v>
      </c>
      <c r="H9" s="65">
        <f t="shared" si="2"/>
        <v>9.0650792174371375</v>
      </c>
    </row>
    <row r="10" spans="1:8" ht="13.8" x14ac:dyDescent="0.45">
      <c r="A10" s="91">
        <v>3205</v>
      </c>
      <c r="B10" s="60" t="s">
        <v>20</v>
      </c>
      <c r="C10" s="61">
        <v>32411</v>
      </c>
      <c r="D10" s="62">
        <f t="shared" si="0"/>
        <v>2.0097975382134994</v>
      </c>
      <c r="E10" s="61">
        <v>33666</v>
      </c>
      <c r="F10" s="62">
        <f t="shared" si="1"/>
        <v>2.0876197563017391</v>
      </c>
      <c r="G10" s="61">
        <v>66077</v>
      </c>
      <c r="H10" s="62">
        <f t="shared" si="2"/>
        <v>4.097417294515239</v>
      </c>
    </row>
    <row r="11" spans="1:8" ht="13.8" x14ac:dyDescent="0.45">
      <c r="A11" s="92">
        <v>3206</v>
      </c>
      <c r="B11" s="63" t="s">
        <v>27</v>
      </c>
      <c r="C11" s="64">
        <v>22076</v>
      </c>
      <c r="D11" s="65">
        <f t="shared" si="0"/>
        <v>1.3689269215266797</v>
      </c>
      <c r="E11" s="64">
        <v>22543</v>
      </c>
      <c r="F11" s="65">
        <f t="shared" si="1"/>
        <v>1.3978854680184789</v>
      </c>
      <c r="G11" s="64">
        <v>44619</v>
      </c>
      <c r="H11" s="65">
        <f t="shared" si="2"/>
        <v>2.7668123895451586</v>
      </c>
    </row>
    <row r="12" spans="1:8" ht="13.8" x14ac:dyDescent="0.45">
      <c r="A12" s="91">
        <v>3207</v>
      </c>
      <c r="B12" s="60" t="s">
        <v>11</v>
      </c>
      <c r="C12" s="61">
        <v>25943</v>
      </c>
      <c r="D12" s="62">
        <f t="shared" si="0"/>
        <v>1.6087185688153038</v>
      </c>
      <c r="E12" s="61">
        <v>25482</v>
      </c>
      <c r="F12" s="62">
        <f t="shared" si="1"/>
        <v>1.5801320807366757</v>
      </c>
      <c r="G12" s="61">
        <v>51425</v>
      </c>
      <c r="H12" s="62">
        <f t="shared" si="2"/>
        <v>3.1888506495519797</v>
      </c>
    </row>
    <row r="13" spans="1:8" ht="13.8" x14ac:dyDescent="0.45">
      <c r="A13" s="92">
        <v>3208</v>
      </c>
      <c r="B13" s="63" t="s">
        <v>13</v>
      </c>
      <c r="C13" s="64">
        <v>19167</v>
      </c>
      <c r="D13" s="65">
        <f t="shared" si="0"/>
        <v>1.1885406008743373</v>
      </c>
      <c r="E13" s="64">
        <v>19303</v>
      </c>
      <c r="F13" s="65">
        <f t="shared" si="1"/>
        <v>1.1969739249062104</v>
      </c>
      <c r="G13" s="64">
        <v>38470</v>
      </c>
      <c r="H13" s="65">
        <f t="shared" si="2"/>
        <v>2.3855145257805477</v>
      </c>
    </row>
    <row r="14" spans="1:8" ht="13.8" x14ac:dyDescent="0.45">
      <c r="A14" s="91">
        <v>3209</v>
      </c>
      <c r="B14" s="60" t="s">
        <v>14</v>
      </c>
      <c r="C14" s="61">
        <v>30887</v>
      </c>
      <c r="D14" s="62">
        <f t="shared" si="0"/>
        <v>1.9152947012680992</v>
      </c>
      <c r="E14" s="61">
        <v>31819</v>
      </c>
      <c r="F14" s="62">
        <f t="shared" si="1"/>
        <v>1.9730877747806403</v>
      </c>
      <c r="G14" s="61">
        <v>62706</v>
      </c>
      <c r="H14" s="62">
        <f t="shared" si="2"/>
        <v>3.88838247604874</v>
      </c>
    </row>
    <row r="15" spans="1:8" ht="13.8" x14ac:dyDescent="0.45">
      <c r="A15" s="92">
        <v>3210</v>
      </c>
      <c r="B15" s="63" t="s">
        <v>15</v>
      </c>
      <c r="C15" s="64">
        <v>17446</v>
      </c>
      <c r="D15" s="65">
        <f t="shared" si="0"/>
        <v>1.0818218460298268</v>
      </c>
      <c r="E15" s="64">
        <v>18269</v>
      </c>
      <c r="F15" s="65">
        <f t="shared" si="1"/>
        <v>1.1328558583697641</v>
      </c>
      <c r="G15" s="64">
        <v>35715</v>
      </c>
      <c r="H15" s="65">
        <f t="shared" si="2"/>
        <v>2.2146777043995907</v>
      </c>
    </row>
    <row r="16" spans="1:8" ht="13.8" x14ac:dyDescent="0.45">
      <c r="A16" s="91">
        <v>3211</v>
      </c>
      <c r="B16" s="60" t="s">
        <v>0</v>
      </c>
      <c r="C16" s="61">
        <v>25584</v>
      </c>
      <c r="D16" s="62">
        <f t="shared" si="0"/>
        <v>1.5864570737605805</v>
      </c>
      <c r="E16" s="61">
        <v>24834</v>
      </c>
      <c r="F16" s="62">
        <f t="shared" si="1"/>
        <v>1.5399497721142219</v>
      </c>
      <c r="G16" s="61">
        <v>50418</v>
      </c>
      <c r="H16" s="62">
        <f t="shared" si="2"/>
        <v>3.1264068458748024</v>
      </c>
    </row>
    <row r="17" spans="1:8" ht="13.8" x14ac:dyDescent="0.45">
      <c r="A17" s="92">
        <v>3212</v>
      </c>
      <c r="B17" s="63" t="s">
        <v>22</v>
      </c>
      <c r="C17" s="64">
        <v>46736</v>
      </c>
      <c r="D17" s="65">
        <f t="shared" si="0"/>
        <v>2.8980869996589464</v>
      </c>
      <c r="E17" s="64">
        <v>44486</v>
      </c>
      <c r="F17" s="65">
        <f t="shared" si="1"/>
        <v>2.758565094719871</v>
      </c>
      <c r="G17" s="64">
        <v>91222</v>
      </c>
      <c r="H17" s="65">
        <f t="shared" si="2"/>
        <v>5.6566520943788179</v>
      </c>
    </row>
    <row r="18" spans="1:8" ht="13.8" x14ac:dyDescent="0.45">
      <c r="A18" s="91">
        <v>3213</v>
      </c>
      <c r="B18" s="60" t="s">
        <v>6</v>
      </c>
      <c r="C18" s="61">
        <v>25934</v>
      </c>
      <c r="D18" s="62">
        <f t="shared" si="0"/>
        <v>1.6081604811955479</v>
      </c>
      <c r="E18" s="61">
        <v>26604</v>
      </c>
      <c r="F18" s="62">
        <f t="shared" si="1"/>
        <v>1.649707003999628</v>
      </c>
      <c r="G18" s="61">
        <v>52538</v>
      </c>
      <c r="H18" s="62">
        <f t="shared" si="2"/>
        <v>3.2578674851951752</v>
      </c>
    </row>
    <row r="19" spans="1:8" ht="13.8" x14ac:dyDescent="0.45">
      <c r="A19" s="92">
        <v>3214</v>
      </c>
      <c r="B19" s="63" t="s">
        <v>5</v>
      </c>
      <c r="C19" s="64">
        <v>14602</v>
      </c>
      <c r="D19" s="65">
        <f t="shared" si="0"/>
        <v>0.9054661581868354</v>
      </c>
      <c r="E19" s="64">
        <v>15295</v>
      </c>
      <c r="F19" s="65">
        <f t="shared" si="1"/>
        <v>0.94843890490807059</v>
      </c>
      <c r="G19" s="64">
        <v>29897</v>
      </c>
      <c r="H19" s="65">
        <f t="shared" si="2"/>
        <v>1.8539050630949059</v>
      </c>
    </row>
    <row r="20" spans="1:8" ht="13.8" x14ac:dyDescent="0.45">
      <c r="A20" s="91">
        <v>3215</v>
      </c>
      <c r="B20" s="60" t="s">
        <v>18</v>
      </c>
      <c r="C20" s="61">
        <v>35086</v>
      </c>
      <c r="D20" s="62">
        <f t="shared" si="0"/>
        <v>2.1756735807521781</v>
      </c>
      <c r="E20" s="61">
        <v>36292</v>
      </c>
      <c r="F20" s="62">
        <f t="shared" si="1"/>
        <v>2.2504573217995225</v>
      </c>
      <c r="G20" s="61">
        <v>71378</v>
      </c>
      <c r="H20" s="62">
        <f t="shared" si="2"/>
        <v>4.4261309025517006</v>
      </c>
    </row>
    <row r="21" spans="1:8" ht="13.8" x14ac:dyDescent="0.45">
      <c r="A21" s="92">
        <v>3216</v>
      </c>
      <c r="B21" s="63" t="s">
        <v>10</v>
      </c>
      <c r="C21" s="64">
        <v>45447</v>
      </c>
      <c r="D21" s="65">
        <f t="shared" si="0"/>
        <v>2.8181564505627383</v>
      </c>
      <c r="E21" s="64">
        <v>45833</v>
      </c>
      <c r="F21" s="65">
        <f t="shared" si="1"/>
        <v>2.8420922084767311</v>
      </c>
      <c r="G21" s="64">
        <v>91280</v>
      </c>
      <c r="H21" s="65">
        <f t="shared" si="2"/>
        <v>5.6602486590394694</v>
      </c>
    </row>
    <row r="22" spans="1:8" ht="13.8" x14ac:dyDescent="0.45">
      <c r="A22" s="91">
        <v>3217</v>
      </c>
      <c r="B22" s="60" t="s">
        <v>1</v>
      </c>
      <c r="C22" s="61">
        <v>24551</v>
      </c>
      <c r="D22" s="62">
        <f t="shared" si="0"/>
        <v>1.5224010169596627</v>
      </c>
      <c r="E22" s="61">
        <v>24437</v>
      </c>
      <c r="F22" s="62">
        <f t="shared" si="1"/>
        <v>1.5153319071094162</v>
      </c>
      <c r="G22" s="61">
        <v>48988</v>
      </c>
      <c r="H22" s="62">
        <f t="shared" si="2"/>
        <v>3.0377329240690787</v>
      </c>
    </row>
    <row r="23" spans="1:8" ht="13.8" x14ac:dyDescent="0.45">
      <c r="A23" s="92">
        <v>3218</v>
      </c>
      <c r="B23" s="63" t="s">
        <v>21</v>
      </c>
      <c r="C23" s="64">
        <v>7467</v>
      </c>
      <c r="D23" s="65">
        <f t="shared" si="0"/>
        <v>0.46302669519114498</v>
      </c>
      <c r="E23" s="64">
        <v>7519</v>
      </c>
      <c r="F23" s="65">
        <f t="shared" si="1"/>
        <v>0.46625120143862586</v>
      </c>
      <c r="G23" s="64">
        <v>14986</v>
      </c>
      <c r="H23" s="65">
        <f t="shared" si="2"/>
        <v>0.92927789662977078</v>
      </c>
    </row>
    <row r="24" spans="1:8" ht="13.8" x14ac:dyDescent="0.45">
      <c r="A24" s="91">
        <v>3271</v>
      </c>
      <c r="B24" s="60" t="s">
        <v>24</v>
      </c>
      <c r="C24" s="61">
        <v>18633</v>
      </c>
      <c r="D24" s="62">
        <f t="shared" si="0"/>
        <v>1.15542740210213</v>
      </c>
      <c r="E24" s="61">
        <v>18524</v>
      </c>
      <c r="F24" s="62">
        <f t="shared" si="1"/>
        <v>1.148668340929526</v>
      </c>
      <c r="G24" s="61">
        <v>37157</v>
      </c>
      <c r="H24" s="62">
        <f t="shared" si="2"/>
        <v>2.304095743031656</v>
      </c>
    </row>
    <row r="25" spans="1:8" ht="13.8" x14ac:dyDescent="0.45">
      <c r="A25" s="92">
        <v>3272</v>
      </c>
      <c r="B25" s="63" t="s">
        <v>16</v>
      </c>
      <c r="C25" s="64">
        <v>7479</v>
      </c>
      <c r="D25" s="65">
        <f t="shared" si="0"/>
        <v>0.46377081201748671</v>
      </c>
      <c r="E25" s="64">
        <v>7099</v>
      </c>
      <c r="F25" s="65">
        <f t="shared" si="1"/>
        <v>0.44020711251666511</v>
      </c>
      <c r="G25" s="64">
        <v>14578</v>
      </c>
      <c r="H25" s="65">
        <f t="shared" si="2"/>
        <v>0.90397792453415193</v>
      </c>
    </row>
    <row r="26" spans="1:8" ht="13.8" x14ac:dyDescent="0.45">
      <c r="A26" s="91">
        <v>3273</v>
      </c>
      <c r="B26" s="60" t="s">
        <v>8</v>
      </c>
      <c r="C26" s="61">
        <v>50406</v>
      </c>
      <c r="D26" s="62">
        <f t="shared" si="0"/>
        <v>3.1256627290484604</v>
      </c>
      <c r="E26" s="61">
        <v>48418</v>
      </c>
      <c r="F26" s="62">
        <f t="shared" si="1"/>
        <v>3.0023873748178462</v>
      </c>
      <c r="G26" s="61">
        <v>98824</v>
      </c>
      <c r="H26" s="62">
        <f t="shared" si="2"/>
        <v>6.1280501038663067</v>
      </c>
    </row>
    <row r="27" spans="1:8" ht="13.8" x14ac:dyDescent="0.45">
      <c r="A27" s="92">
        <v>3274</v>
      </c>
      <c r="B27" s="63" t="s">
        <v>12</v>
      </c>
      <c r="C27" s="64">
        <v>7445</v>
      </c>
      <c r="D27" s="65">
        <f t="shared" si="0"/>
        <v>0.46166248100951851</v>
      </c>
      <c r="E27" s="64">
        <v>6841</v>
      </c>
      <c r="F27" s="65">
        <f t="shared" si="1"/>
        <v>0.42420860075031774</v>
      </c>
      <c r="G27" s="64">
        <v>14286</v>
      </c>
      <c r="H27" s="65">
        <f t="shared" si="2"/>
        <v>0.88587108175983631</v>
      </c>
    </row>
    <row r="28" spans="1:8" ht="13.8" x14ac:dyDescent="0.45">
      <c r="A28" s="91">
        <v>3275</v>
      </c>
      <c r="B28" s="60" t="s">
        <v>4</v>
      </c>
      <c r="C28" s="61">
        <v>63019</v>
      </c>
      <c r="D28" s="62">
        <f t="shared" si="0"/>
        <v>3.9077915232691529</v>
      </c>
      <c r="E28" s="61">
        <v>59111</v>
      </c>
      <c r="F28" s="62">
        <f t="shared" si="1"/>
        <v>3.6654574768238612</v>
      </c>
      <c r="G28" s="61">
        <v>122130</v>
      </c>
      <c r="H28" s="62">
        <f t="shared" si="2"/>
        <v>7.5732490000930142</v>
      </c>
    </row>
    <row r="29" spans="1:8" ht="13.8" x14ac:dyDescent="0.45">
      <c r="A29" s="92">
        <v>3276</v>
      </c>
      <c r="B29" s="63" t="s">
        <v>3</v>
      </c>
      <c r="C29" s="64">
        <v>45389</v>
      </c>
      <c r="D29" s="65">
        <f t="shared" si="0"/>
        <v>2.8145598859020864</v>
      </c>
      <c r="E29" s="64">
        <v>42982</v>
      </c>
      <c r="F29" s="65">
        <f t="shared" si="1"/>
        <v>2.6653024524850402</v>
      </c>
      <c r="G29" s="64">
        <v>88371</v>
      </c>
      <c r="H29" s="65">
        <f t="shared" si="2"/>
        <v>5.479862338387127</v>
      </c>
    </row>
    <row r="30" spans="1:8" ht="13.8" x14ac:dyDescent="0.45">
      <c r="A30" s="91">
        <v>3277</v>
      </c>
      <c r="B30" s="60" t="s">
        <v>23</v>
      </c>
      <c r="C30" s="61">
        <v>11336</v>
      </c>
      <c r="D30" s="62">
        <f t="shared" si="0"/>
        <v>0.70294236195082627</v>
      </c>
      <c r="E30" s="61">
        <v>10948</v>
      </c>
      <c r="F30" s="62">
        <f t="shared" si="1"/>
        <v>0.67888258456577677</v>
      </c>
      <c r="G30" s="61">
        <v>22284</v>
      </c>
      <c r="H30" s="62">
        <f t="shared" si="2"/>
        <v>1.3818249465166033</v>
      </c>
    </row>
    <row r="31" spans="1:8" ht="13.8" x14ac:dyDescent="0.45">
      <c r="A31" s="92">
        <v>3278</v>
      </c>
      <c r="B31" s="63" t="s">
        <v>17</v>
      </c>
      <c r="C31" s="64">
        <v>14448</v>
      </c>
      <c r="D31" s="65">
        <f t="shared" si="0"/>
        <v>0.89591665891544969</v>
      </c>
      <c r="E31" s="64">
        <v>14053</v>
      </c>
      <c r="F31" s="65">
        <f t="shared" si="1"/>
        <v>0.87142281338170091</v>
      </c>
      <c r="G31" s="64">
        <v>28501</v>
      </c>
      <c r="H31" s="65">
        <f t="shared" si="2"/>
        <v>1.7673394722971507</v>
      </c>
    </row>
    <row r="32" spans="1:8" ht="13.8" x14ac:dyDescent="0.45">
      <c r="A32" s="91">
        <v>3279</v>
      </c>
      <c r="B32" s="60" t="s">
        <v>2</v>
      </c>
      <c r="C32" s="61">
        <v>5312</v>
      </c>
      <c r="D32" s="62">
        <f t="shared" si="0"/>
        <v>0.32939571512727495</v>
      </c>
      <c r="E32" s="61">
        <v>5079</v>
      </c>
      <c r="F32" s="62">
        <f t="shared" si="1"/>
        <v>0.3149474467491396</v>
      </c>
      <c r="G32" s="61">
        <v>10391</v>
      </c>
      <c r="H32" s="62">
        <f t="shared" si="2"/>
        <v>0.64434316187641461</v>
      </c>
    </row>
    <row r="33" spans="1:8" ht="13.8" x14ac:dyDescent="0.45">
      <c r="A33" s="230" t="s">
        <v>34</v>
      </c>
      <c r="B33" s="231"/>
      <c r="C33" s="104">
        <f t="shared" ref="C33:H33" si="3">SUM(C6:C32)</f>
        <v>808475</v>
      </c>
      <c r="D33" s="105">
        <f t="shared" si="3"/>
        <v>50.133320931386223</v>
      </c>
      <c r="E33" s="104">
        <f t="shared" si="3"/>
        <v>804175</v>
      </c>
      <c r="F33" s="105">
        <f t="shared" si="3"/>
        <v>49.866679068613763</v>
      </c>
      <c r="G33" s="104">
        <f t="shared" si="3"/>
        <v>1612650</v>
      </c>
      <c r="H33" s="105">
        <f t="shared" si="3"/>
        <v>99.999999999999986</v>
      </c>
    </row>
    <row r="34" spans="1:8" ht="13.8" x14ac:dyDescent="0.45">
      <c r="A34" s="6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86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35"/>
  <sheetViews>
    <sheetView workbookViewId="0">
      <selection activeCell="I9" sqref="I9"/>
    </sheetView>
  </sheetViews>
  <sheetFormatPr defaultRowHeight="12.3" x14ac:dyDescent="0.4"/>
  <cols>
    <col min="1" max="1" width="11.5546875" customWidth="1"/>
    <col min="2" max="2" width="21" bestFit="1" customWidth="1"/>
    <col min="3" max="3" width="11.1640625" bestFit="1" customWidth="1"/>
    <col min="4" max="4" width="13" customWidth="1"/>
    <col min="5" max="5" width="11.1640625" bestFit="1" customWidth="1"/>
    <col min="6" max="6" width="11" customWidth="1"/>
    <col min="7" max="7" width="11.1640625" bestFit="1" customWidth="1"/>
    <col min="8" max="8" width="8.1640625" bestFit="1" customWidth="1"/>
    <col min="257" max="257" width="11.5546875" customWidth="1"/>
    <col min="258" max="258" width="21" bestFit="1" customWidth="1"/>
    <col min="259" max="259" width="11.1640625" bestFit="1" customWidth="1"/>
    <col min="260" max="260" width="6.83203125" bestFit="1" customWidth="1"/>
    <col min="261" max="261" width="11.1640625" bestFit="1" customWidth="1"/>
    <col min="262" max="262" width="6.83203125" bestFit="1" customWidth="1"/>
    <col min="263" max="263" width="11.1640625" bestFit="1" customWidth="1"/>
    <col min="264" max="264" width="8.1640625" bestFit="1" customWidth="1"/>
    <col min="513" max="513" width="11.5546875" customWidth="1"/>
    <col min="514" max="514" width="21" bestFit="1" customWidth="1"/>
    <col min="515" max="515" width="11.1640625" bestFit="1" customWidth="1"/>
    <col min="516" max="516" width="6.83203125" bestFit="1" customWidth="1"/>
    <col min="517" max="517" width="11.1640625" bestFit="1" customWidth="1"/>
    <col min="518" max="518" width="6.83203125" bestFit="1" customWidth="1"/>
    <col min="519" max="519" width="11.1640625" bestFit="1" customWidth="1"/>
    <col min="520" max="520" width="8.1640625" bestFit="1" customWidth="1"/>
    <col min="769" max="769" width="11.5546875" customWidth="1"/>
    <col min="770" max="770" width="21" bestFit="1" customWidth="1"/>
    <col min="771" max="771" width="11.1640625" bestFit="1" customWidth="1"/>
    <col min="772" max="772" width="6.83203125" bestFit="1" customWidth="1"/>
    <col min="773" max="773" width="11.1640625" bestFit="1" customWidth="1"/>
    <col min="774" max="774" width="6.83203125" bestFit="1" customWidth="1"/>
    <col min="775" max="775" width="11.1640625" bestFit="1" customWidth="1"/>
    <col min="776" max="776" width="8.1640625" bestFit="1" customWidth="1"/>
    <col min="1025" max="1025" width="11.5546875" customWidth="1"/>
    <col min="1026" max="1026" width="21" bestFit="1" customWidth="1"/>
    <col min="1027" max="1027" width="11.1640625" bestFit="1" customWidth="1"/>
    <col min="1028" max="1028" width="6.83203125" bestFit="1" customWidth="1"/>
    <col min="1029" max="1029" width="11.1640625" bestFit="1" customWidth="1"/>
    <col min="1030" max="1030" width="6.83203125" bestFit="1" customWidth="1"/>
    <col min="1031" max="1031" width="11.1640625" bestFit="1" customWidth="1"/>
    <col min="1032" max="1032" width="8.1640625" bestFit="1" customWidth="1"/>
    <col min="1281" max="1281" width="11.5546875" customWidth="1"/>
    <col min="1282" max="1282" width="21" bestFit="1" customWidth="1"/>
    <col min="1283" max="1283" width="11.1640625" bestFit="1" customWidth="1"/>
    <col min="1284" max="1284" width="6.83203125" bestFit="1" customWidth="1"/>
    <col min="1285" max="1285" width="11.1640625" bestFit="1" customWidth="1"/>
    <col min="1286" max="1286" width="6.83203125" bestFit="1" customWidth="1"/>
    <col min="1287" max="1287" width="11.1640625" bestFit="1" customWidth="1"/>
    <col min="1288" max="1288" width="8.1640625" bestFit="1" customWidth="1"/>
    <col min="1537" max="1537" width="11.5546875" customWidth="1"/>
    <col min="1538" max="1538" width="21" bestFit="1" customWidth="1"/>
    <col min="1539" max="1539" width="11.1640625" bestFit="1" customWidth="1"/>
    <col min="1540" max="1540" width="6.83203125" bestFit="1" customWidth="1"/>
    <col min="1541" max="1541" width="11.1640625" bestFit="1" customWidth="1"/>
    <col min="1542" max="1542" width="6.83203125" bestFit="1" customWidth="1"/>
    <col min="1543" max="1543" width="11.1640625" bestFit="1" customWidth="1"/>
    <col min="1544" max="1544" width="8.1640625" bestFit="1" customWidth="1"/>
    <col min="1793" max="1793" width="11.5546875" customWidth="1"/>
    <col min="1794" max="1794" width="21" bestFit="1" customWidth="1"/>
    <col min="1795" max="1795" width="11.1640625" bestFit="1" customWidth="1"/>
    <col min="1796" max="1796" width="6.83203125" bestFit="1" customWidth="1"/>
    <col min="1797" max="1797" width="11.1640625" bestFit="1" customWidth="1"/>
    <col min="1798" max="1798" width="6.83203125" bestFit="1" customWidth="1"/>
    <col min="1799" max="1799" width="11.1640625" bestFit="1" customWidth="1"/>
    <col min="1800" max="1800" width="8.1640625" bestFit="1" customWidth="1"/>
    <col min="2049" max="2049" width="11.5546875" customWidth="1"/>
    <col min="2050" max="2050" width="21" bestFit="1" customWidth="1"/>
    <col min="2051" max="2051" width="11.1640625" bestFit="1" customWidth="1"/>
    <col min="2052" max="2052" width="6.83203125" bestFit="1" customWidth="1"/>
    <col min="2053" max="2053" width="11.1640625" bestFit="1" customWidth="1"/>
    <col min="2054" max="2054" width="6.83203125" bestFit="1" customWidth="1"/>
    <col min="2055" max="2055" width="11.1640625" bestFit="1" customWidth="1"/>
    <col min="2056" max="2056" width="8.1640625" bestFit="1" customWidth="1"/>
    <col min="2305" max="2305" width="11.5546875" customWidth="1"/>
    <col min="2306" max="2306" width="21" bestFit="1" customWidth="1"/>
    <col min="2307" max="2307" width="11.1640625" bestFit="1" customWidth="1"/>
    <col min="2308" max="2308" width="6.83203125" bestFit="1" customWidth="1"/>
    <col min="2309" max="2309" width="11.1640625" bestFit="1" customWidth="1"/>
    <col min="2310" max="2310" width="6.83203125" bestFit="1" customWidth="1"/>
    <col min="2311" max="2311" width="11.1640625" bestFit="1" customWidth="1"/>
    <col min="2312" max="2312" width="8.1640625" bestFit="1" customWidth="1"/>
    <col min="2561" max="2561" width="11.5546875" customWidth="1"/>
    <col min="2562" max="2562" width="21" bestFit="1" customWidth="1"/>
    <col min="2563" max="2563" width="11.1640625" bestFit="1" customWidth="1"/>
    <col min="2564" max="2564" width="6.83203125" bestFit="1" customWidth="1"/>
    <col min="2565" max="2565" width="11.1640625" bestFit="1" customWidth="1"/>
    <col min="2566" max="2566" width="6.83203125" bestFit="1" customWidth="1"/>
    <col min="2567" max="2567" width="11.1640625" bestFit="1" customWidth="1"/>
    <col min="2568" max="2568" width="8.1640625" bestFit="1" customWidth="1"/>
    <col min="2817" max="2817" width="11.5546875" customWidth="1"/>
    <col min="2818" max="2818" width="21" bestFit="1" customWidth="1"/>
    <col min="2819" max="2819" width="11.1640625" bestFit="1" customWidth="1"/>
    <col min="2820" max="2820" width="6.83203125" bestFit="1" customWidth="1"/>
    <col min="2821" max="2821" width="11.1640625" bestFit="1" customWidth="1"/>
    <col min="2822" max="2822" width="6.83203125" bestFit="1" customWidth="1"/>
    <col min="2823" max="2823" width="11.1640625" bestFit="1" customWidth="1"/>
    <col min="2824" max="2824" width="8.1640625" bestFit="1" customWidth="1"/>
    <col min="3073" max="3073" width="11.5546875" customWidth="1"/>
    <col min="3074" max="3074" width="21" bestFit="1" customWidth="1"/>
    <col min="3075" max="3075" width="11.1640625" bestFit="1" customWidth="1"/>
    <col min="3076" max="3076" width="6.83203125" bestFit="1" customWidth="1"/>
    <col min="3077" max="3077" width="11.1640625" bestFit="1" customWidth="1"/>
    <col min="3078" max="3078" width="6.83203125" bestFit="1" customWidth="1"/>
    <col min="3079" max="3079" width="11.1640625" bestFit="1" customWidth="1"/>
    <col min="3080" max="3080" width="8.1640625" bestFit="1" customWidth="1"/>
    <col min="3329" max="3329" width="11.5546875" customWidth="1"/>
    <col min="3330" max="3330" width="21" bestFit="1" customWidth="1"/>
    <col min="3331" max="3331" width="11.1640625" bestFit="1" customWidth="1"/>
    <col min="3332" max="3332" width="6.83203125" bestFit="1" customWidth="1"/>
    <col min="3333" max="3333" width="11.1640625" bestFit="1" customWidth="1"/>
    <col min="3334" max="3334" width="6.83203125" bestFit="1" customWidth="1"/>
    <col min="3335" max="3335" width="11.1640625" bestFit="1" customWidth="1"/>
    <col min="3336" max="3336" width="8.1640625" bestFit="1" customWidth="1"/>
    <col min="3585" max="3585" width="11.5546875" customWidth="1"/>
    <col min="3586" max="3586" width="21" bestFit="1" customWidth="1"/>
    <col min="3587" max="3587" width="11.1640625" bestFit="1" customWidth="1"/>
    <col min="3588" max="3588" width="6.83203125" bestFit="1" customWidth="1"/>
    <col min="3589" max="3589" width="11.1640625" bestFit="1" customWidth="1"/>
    <col min="3590" max="3590" width="6.83203125" bestFit="1" customWidth="1"/>
    <col min="3591" max="3591" width="11.1640625" bestFit="1" customWidth="1"/>
    <col min="3592" max="3592" width="8.1640625" bestFit="1" customWidth="1"/>
    <col min="3841" max="3841" width="11.5546875" customWidth="1"/>
    <col min="3842" max="3842" width="21" bestFit="1" customWidth="1"/>
    <col min="3843" max="3843" width="11.1640625" bestFit="1" customWidth="1"/>
    <col min="3844" max="3844" width="6.83203125" bestFit="1" customWidth="1"/>
    <col min="3845" max="3845" width="11.1640625" bestFit="1" customWidth="1"/>
    <col min="3846" max="3846" width="6.83203125" bestFit="1" customWidth="1"/>
    <col min="3847" max="3847" width="11.1640625" bestFit="1" customWidth="1"/>
    <col min="3848" max="3848" width="8.1640625" bestFit="1" customWidth="1"/>
    <col min="4097" max="4097" width="11.5546875" customWidth="1"/>
    <col min="4098" max="4098" width="21" bestFit="1" customWidth="1"/>
    <col min="4099" max="4099" width="11.1640625" bestFit="1" customWidth="1"/>
    <col min="4100" max="4100" width="6.83203125" bestFit="1" customWidth="1"/>
    <col min="4101" max="4101" width="11.1640625" bestFit="1" customWidth="1"/>
    <col min="4102" max="4102" width="6.83203125" bestFit="1" customWidth="1"/>
    <col min="4103" max="4103" width="11.1640625" bestFit="1" customWidth="1"/>
    <col min="4104" max="4104" width="8.1640625" bestFit="1" customWidth="1"/>
    <col min="4353" max="4353" width="11.5546875" customWidth="1"/>
    <col min="4354" max="4354" width="21" bestFit="1" customWidth="1"/>
    <col min="4355" max="4355" width="11.1640625" bestFit="1" customWidth="1"/>
    <col min="4356" max="4356" width="6.83203125" bestFit="1" customWidth="1"/>
    <col min="4357" max="4357" width="11.1640625" bestFit="1" customWidth="1"/>
    <col min="4358" max="4358" width="6.83203125" bestFit="1" customWidth="1"/>
    <col min="4359" max="4359" width="11.1640625" bestFit="1" customWidth="1"/>
    <col min="4360" max="4360" width="8.1640625" bestFit="1" customWidth="1"/>
    <col min="4609" max="4609" width="11.5546875" customWidth="1"/>
    <col min="4610" max="4610" width="21" bestFit="1" customWidth="1"/>
    <col min="4611" max="4611" width="11.1640625" bestFit="1" customWidth="1"/>
    <col min="4612" max="4612" width="6.83203125" bestFit="1" customWidth="1"/>
    <col min="4613" max="4613" width="11.1640625" bestFit="1" customWidth="1"/>
    <col min="4614" max="4614" width="6.83203125" bestFit="1" customWidth="1"/>
    <col min="4615" max="4615" width="11.1640625" bestFit="1" customWidth="1"/>
    <col min="4616" max="4616" width="8.1640625" bestFit="1" customWidth="1"/>
    <col min="4865" max="4865" width="11.5546875" customWidth="1"/>
    <col min="4866" max="4866" width="21" bestFit="1" customWidth="1"/>
    <col min="4867" max="4867" width="11.1640625" bestFit="1" customWidth="1"/>
    <col min="4868" max="4868" width="6.83203125" bestFit="1" customWidth="1"/>
    <col min="4869" max="4869" width="11.1640625" bestFit="1" customWidth="1"/>
    <col min="4870" max="4870" width="6.83203125" bestFit="1" customWidth="1"/>
    <col min="4871" max="4871" width="11.1640625" bestFit="1" customWidth="1"/>
    <col min="4872" max="4872" width="8.1640625" bestFit="1" customWidth="1"/>
    <col min="5121" max="5121" width="11.5546875" customWidth="1"/>
    <col min="5122" max="5122" width="21" bestFit="1" customWidth="1"/>
    <col min="5123" max="5123" width="11.1640625" bestFit="1" customWidth="1"/>
    <col min="5124" max="5124" width="6.83203125" bestFit="1" customWidth="1"/>
    <col min="5125" max="5125" width="11.1640625" bestFit="1" customWidth="1"/>
    <col min="5126" max="5126" width="6.83203125" bestFit="1" customWidth="1"/>
    <col min="5127" max="5127" width="11.1640625" bestFit="1" customWidth="1"/>
    <col min="5128" max="5128" width="8.1640625" bestFit="1" customWidth="1"/>
    <col min="5377" max="5377" width="11.5546875" customWidth="1"/>
    <col min="5378" max="5378" width="21" bestFit="1" customWidth="1"/>
    <col min="5379" max="5379" width="11.1640625" bestFit="1" customWidth="1"/>
    <col min="5380" max="5380" width="6.83203125" bestFit="1" customWidth="1"/>
    <col min="5381" max="5381" width="11.1640625" bestFit="1" customWidth="1"/>
    <col min="5382" max="5382" width="6.83203125" bestFit="1" customWidth="1"/>
    <col min="5383" max="5383" width="11.1640625" bestFit="1" customWidth="1"/>
    <col min="5384" max="5384" width="8.1640625" bestFit="1" customWidth="1"/>
    <col min="5633" max="5633" width="11.5546875" customWidth="1"/>
    <col min="5634" max="5634" width="21" bestFit="1" customWidth="1"/>
    <col min="5635" max="5635" width="11.1640625" bestFit="1" customWidth="1"/>
    <col min="5636" max="5636" width="6.83203125" bestFit="1" customWidth="1"/>
    <col min="5637" max="5637" width="11.1640625" bestFit="1" customWidth="1"/>
    <col min="5638" max="5638" width="6.83203125" bestFit="1" customWidth="1"/>
    <col min="5639" max="5639" width="11.1640625" bestFit="1" customWidth="1"/>
    <col min="5640" max="5640" width="8.1640625" bestFit="1" customWidth="1"/>
    <col min="5889" max="5889" width="11.5546875" customWidth="1"/>
    <col min="5890" max="5890" width="21" bestFit="1" customWidth="1"/>
    <col min="5891" max="5891" width="11.1640625" bestFit="1" customWidth="1"/>
    <col min="5892" max="5892" width="6.83203125" bestFit="1" customWidth="1"/>
    <col min="5893" max="5893" width="11.1640625" bestFit="1" customWidth="1"/>
    <col min="5894" max="5894" width="6.83203125" bestFit="1" customWidth="1"/>
    <col min="5895" max="5895" width="11.1640625" bestFit="1" customWidth="1"/>
    <col min="5896" max="5896" width="8.1640625" bestFit="1" customWidth="1"/>
    <col min="6145" max="6145" width="11.5546875" customWidth="1"/>
    <col min="6146" max="6146" width="21" bestFit="1" customWidth="1"/>
    <col min="6147" max="6147" width="11.1640625" bestFit="1" customWidth="1"/>
    <col min="6148" max="6148" width="6.83203125" bestFit="1" customWidth="1"/>
    <col min="6149" max="6149" width="11.1640625" bestFit="1" customWidth="1"/>
    <col min="6150" max="6150" width="6.83203125" bestFit="1" customWidth="1"/>
    <col min="6151" max="6151" width="11.1640625" bestFit="1" customWidth="1"/>
    <col min="6152" max="6152" width="8.1640625" bestFit="1" customWidth="1"/>
    <col min="6401" max="6401" width="11.5546875" customWidth="1"/>
    <col min="6402" max="6402" width="21" bestFit="1" customWidth="1"/>
    <col min="6403" max="6403" width="11.1640625" bestFit="1" customWidth="1"/>
    <col min="6404" max="6404" width="6.83203125" bestFit="1" customWidth="1"/>
    <col min="6405" max="6405" width="11.1640625" bestFit="1" customWidth="1"/>
    <col min="6406" max="6406" width="6.83203125" bestFit="1" customWidth="1"/>
    <col min="6407" max="6407" width="11.1640625" bestFit="1" customWidth="1"/>
    <col min="6408" max="6408" width="8.1640625" bestFit="1" customWidth="1"/>
    <col min="6657" max="6657" width="11.5546875" customWidth="1"/>
    <col min="6658" max="6658" width="21" bestFit="1" customWidth="1"/>
    <col min="6659" max="6659" width="11.1640625" bestFit="1" customWidth="1"/>
    <col min="6660" max="6660" width="6.83203125" bestFit="1" customWidth="1"/>
    <col min="6661" max="6661" width="11.1640625" bestFit="1" customWidth="1"/>
    <col min="6662" max="6662" width="6.83203125" bestFit="1" customWidth="1"/>
    <col min="6663" max="6663" width="11.1640625" bestFit="1" customWidth="1"/>
    <col min="6664" max="6664" width="8.1640625" bestFit="1" customWidth="1"/>
    <col min="6913" max="6913" width="11.5546875" customWidth="1"/>
    <col min="6914" max="6914" width="21" bestFit="1" customWidth="1"/>
    <col min="6915" max="6915" width="11.1640625" bestFit="1" customWidth="1"/>
    <col min="6916" max="6916" width="6.83203125" bestFit="1" customWidth="1"/>
    <col min="6917" max="6917" width="11.1640625" bestFit="1" customWidth="1"/>
    <col min="6918" max="6918" width="6.83203125" bestFit="1" customWidth="1"/>
    <col min="6919" max="6919" width="11.1640625" bestFit="1" customWidth="1"/>
    <col min="6920" max="6920" width="8.1640625" bestFit="1" customWidth="1"/>
    <col min="7169" max="7169" width="11.5546875" customWidth="1"/>
    <col min="7170" max="7170" width="21" bestFit="1" customWidth="1"/>
    <col min="7171" max="7171" width="11.1640625" bestFit="1" customWidth="1"/>
    <col min="7172" max="7172" width="6.83203125" bestFit="1" customWidth="1"/>
    <col min="7173" max="7173" width="11.1640625" bestFit="1" customWidth="1"/>
    <col min="7174" max="7174" width="6.83203125" bestFit="1" customWidth="1"/>
    <col min="7175" max="7175" width="11.1640625" bestFit="1" customWidth="1"/>
    <col min="7176" max="7176" width="8.1640625" bestFit="1" customWidth="1"/>
    <col min="7425" max="7425" width="11.5546875" customWidth="1"/>
    <col min="7426" max="7426" width="21" bestFit="1" customWidth="1"/>
    <col min="7427" max="7427" width="11.1640625" bestFit="1" customWidth="1"/>
    <col min="7428" max="7428" width="6.83203125" bestFit="1" customWidth="1"/>
    <col min="7429" max="7429" width="11.1640625" bestFit="1" customWidth="1"/>
    <col min="7430" max="7430" width="6.83203125" bestFit="1" customWidth="1"/>
    <col min="7431" max="7431" width="11.1640625" bestFit="1" customWidth="1"/>
    <col min="7432" max="7432" width="8.1640625" bestFit="1" customWidth="1"/>
    <col min="7681" max="7681" width="11.5546875" customWidth="1"/>
    <col min="7682" max="7682" width="21" bestFit="1" customWidth="1"/>
    <col min="7683" max="7683" width="11.1640625" bestFit="1" customWidth="1"/>
    <col min="7684" max="7684" width="6.83203125" bestFit="1" customWidth="1"/>
    <col min="7685" max="7685" width="11.1640625" bestFit="1" customWidth="1"/>
    <col min="7686" max="7686" width="6.83203125" bestFit="1" customWidth="1"/>
    <col min="7687" max="7687" width="11.1640625" bestFit="1" customWidth="1"/>
    <col min="7688" max="7688" width="8.1640625" bestFit="1" customWidth="1"/>
    <col min="7937" max="7937" width="11.5546875" customWidth="1"/>
    <col min="7938" max="7938" width="21" bestFit="1" customWidth="1"/>
    <col min="7939" max="7939" width="11.1640625" bestFit="1" customWidth="1"/>
    <col min="7940" max="7940" width="6.83203125" bestFit="1" customWidth="1"/>
    <col min="7941" max="7941" width="11.1640625" bestFit="1" customWidth="1"/>
    <col min="7942" max="7942" width="6.83203125" bestFit="1" customWidth="1"/>
    <col min="7943" max="7943" width="11.1640625" bestFit="1" customWidth="1"/>
    <col min="7944" max="7944" width="8.1640625" bestFit="1" customWidth="1"/>
    <col min="8193" max="8193" width="11.5546875" customWidth="1"/>
    <col min="8194" max="8194" width="21" bestFit="1" customWidth="1"/>
    <col min="8195" max="8195" width="11.1640625" bestFit="1" customWidth="1"/>
    <col min="8196" max="8196" width="6.83203125" bestFit="1" customWidth="1"/>
    <col min="8197" max="8197" width="11.1640625" bestFit="1" customWidth="1"/>
    <col min="8198" max="8198" width="6.83203125" bestFit="1" customWidth="1"/>
    <col min="8199" max="8199" width="11.1640625" bestFit="1" customWidth="1"/>
    <col min="8200" max="8200" width="8.1640625" bestFit="1" customWidth="1"/>
    <col min="8449" max="8449" width="11.5546875" customWidth="1"/>
    <col min="8450" max="8450" width="21" bestFit="1" customWidth="1"/>
    <col min="8451" max="8451" width="11.1640625" bestFit="1" customWidth="1"/>
    <col min="8452" max="8452" width="6.83203125" bestFit="1" customWidth="1"/>
    <col min="8453" max="8453" width="11.1640625" bestFit="1" customWidth="1"/>
    <col min="8454" max="8454" width="6.83203125" bestFit="1" customWidth="1"/>
    <col min="8455" max="8455" width="11.1640625" bestFit="1" customWidth="1"/>
    <col min="8456" max="8456" width="8.1640625" bestFit="1" customWidth="1"/>
    <col min="8705" max="8705" width="11.5546875" customWidth="1"/>
    <col min="8706" max="8706" width="21" bestFit="1" customWidth="1"/>
    <col min="8707" max="8707" width="11.1640625" bestFit="1" customWidth="1"/>
    <col min="8708" max="8708" width="6.83203125" bestFit="1" customWidth="1"/>
    <col min="8709" max="8709" width="11.1640625" bestFit="1" customWidth="1"/>
    <col min="8710" max="8710" width="6.83203125" bestFit="1" customWidth="1"/>
    <col min="8711" max="8711" width="11.1640625" bestFit="1" customWidth="1"/>
    <col min="8712" max="8712" width="8.1640625" bestFit="1" customWidth="1"/>
    <col min="8961" max="8961" width="11.5546875" customWidth="1"/>
    <col min="8962" max="8962" width="21" bestFit="1" customWidth="1"/>
    <col min="8963" max="8963" width="11.1640625" bestFit="1" customWidth="1"/>
    <col min="8964" max="8964" width="6.83203125" bestFit="1" customWidth="1"/>
    <col min="8965" max="8965" width="11.1640625" bestFit="1" customWidth="1"/>
    <col min="8966" max="8966" width="6.83203125" bestFit="1" customWidth="1"/>
    <col min="8967" max="8967" width="11.1640625" bestFit="1" customWidth="1"/>
    <col min="8968" max="8968" width="8.1640625" bestFit="1" customWidth="1"/>
    <col min="9217" max="9217" width="11.5546875" customWidth="1"/>
    <col min="9218" max="9218" width="21" bestFit="1" customWidth="1"/>
    <col min="9219" max="9219" width="11.1640625" bestFit="1" customWidth="1"/>
    <col min="9220" max="9220" width="6.83203125" bestFit="1" customWidth="1"/>
    <col min="9221" max="9221" width="11.1640625" bestFit="1" customWidth="1"/>
    <col min="9222" max="9222" width="6.83203125" bestFit="1" customWidth="1"/>
    <col min="9223" max="9223" width="11.1640625" bestFit="1" customWidth="1"/>
    <col min="9224" max="9224" width="8.1640625" bestFit="1" customWidth="1"/>
    <col min="9473" max="9473" width="11.5546875" customWidth="1"/>
    <col min="9474" max="9474" width="21" bestFit="1" customWidth="1"/>
    <col min="9475" max="9475" width="11.1640625" bestFit="1" customWidth="1"/>
    <col min="9476" max="9476" width="6.83203125" bestFit="1" customWidth="1"/>
    <col min="9477" max="9477" width="11.1640625" bestFit="1" customWidth="1"/>
    <col min="9478" max="9478" width="6.83203125" bestFit="1" customWidth="1"/>
    <col min="9479" max="9479" width="11.1640625" bestFit="1" customWidth="1"/>
    <col min="9480" max="9480" width="8.1640625" bestFit="1" customWidth="1"/>
    <col min="9729" max="9729" width="11.5546875" customWidth="1"/>
    <col min="9730" max="9730" width="21" bestFit="1" customWidth="1"/>
    <col min="9731" max="9731" width="11.1640625" bestFit="1" customWidth="1"/>
    <col min="9732" max="9732" width="6.83203125" bestFit="1" customWidth="1"/>
    <col min="9733" max="9733" width="11.1640625" bestFit="1" customWidth="1"/>
    <col min="9734" max="9734" width="6.83203125" bestFit="1" customWidth="1"/>
    <col min="9735" max="9735" width="11.1640625" bestFit="1" customWidth="1"/>
    <col min="9736" max="9736" width="8.1640625" bestFit="1" customWidth="1"/>
    <col min="9985" max="9985" width="11.5546875" customWidth="1"/>
    <col min="9986" max="9986" width="21" bestFit="1" customWidth="1"/>
    <col min="9987" max="9987" width="11.1640625" bestFit="1" customWidth="1"/>
    <col min="9988" max="9988" width="6.83203125" bestFit="1" customWidth="1"/>
    <col min="9989" max="9989" width="11.1640625" bestFit="1" customWidth="1"/>
    <col min="9990" max="9990" width="6.83203125" bestFit="1" customWidth="1"/>
    <col min="9991" max="9991" width="11.1640625" bestFit="1" customWidth="1"/>
    <col min="9992" max="9992" width="8.1640625" bestFit="1" customWidth="1"/>
    <col min="10241" max="10241" width="11.5546875" customWidth="1"/>
    <col min="10242" max="10242" width="21" bestFit="1" customWidth="1"/>
    <col min="10243" max="10243" width="11.1640625" bestFit="1" customWidth="1"/>
    <col min="10244" max="10244" width="6.83203125" bestFit="1" customWidth="1"/>
    <col min="10245" max="10245" width="11.1640625" bestFit="1" customWidth="1"/>
    <col min="10246" max="10246" width="6.83203125" bestFit="1" customWidth="1"/>
    <col min="10247" max="10247" width="11.1640625" bestFit="1" customWidth="1"/>
    <col min="10248" max="10248" width="8.1640625" bestFit="1" customWidth="1"/>
    <col min="10497" max="10497" width="11.5546875" customWidth="1"/>
    <col min="10498" max="10498" width="21" bestFit="1" customWidth="1"/>
    <col min="10499" max="10499" width="11.1640625" bestFit="1" customWidth="1"/>
    <col min="10500" max="10500" width="6.83203125" bestFit="1" customWidth="1"/>
    <col min="10501" max="10501" width="11.1640625" bestFit="1" customWidth="1"/>
    <col min="10502" max="10502" width="6.83203125" bestFit="1" customWidth="1"/>
    <col min="10503" max="10503" width="11.1640625" bestFit="1" customWidth="1"/>
    <col min="10504" max="10504" width="8.1640625" bestFit="1" customWidth="1"/>
    <col min="10753" max="10753" width="11.5546875" customWidth="1"/>
    <col min="10754" max="10754" width="21" bestFit="1" customWidth="1"/>
    <col min="10755" max="10755" width="11.1640625" bestFit="1" customWidth="1"/>
    <col min="10756" max="10756" width="6.83203125" bestFit="1" customWidth="1"/>
    <col min="10757" max="10757" width="11.1640625" bestFit="1" customWidth="1"/>
    <col min="10758" max="10758" width="6.83203125" bestFit="1" customWidth="1"/>
    <col min="10759" max="10759" width="11.1640625" bestFit="1" customWidth="1"/>
    <col min="10760" max="10760" width="8.1640625" bestFit="1" customWidth="1"/>
    <col min="11009" max="11009" width="11.5546875" customWidth="1"/>
    <col min="11010" max="11010" width="21" bestFit="1" customWidth="1"/>
    <col min="11011" max="11011" width="11.1640625" bestFit="1" customWidth="1"/>
    <col min="11012" max="11012" width="6.83203125" bestFit="1" customWidth="1"/>
    <col min="11013" max="11013" width="11.1640625" bestFit="1" customWidth="1"/>
    <col min="11014" max="11014" width="6.83203125" bestFit="1" customWidth="1"/>
    <col min="11015" max="11015" width="11.1640625" bestFit="1" customWidth="1"/>
    <col min="11016" max="11016" width="8.1640625" bestFit="1" customWidth="1"/>
    <col min="11265" max="11265" width="11.5546875" customWidth="1"/>
    <col min="11266" max="11266" width="21" bestFit="1" customWidth="1"/>
    <col min="11267" max="11267" width="11.1640625" bestFit="1" customWidth="1"/>
    <col min="11268" max="11268" width="6.83203125" bestFit="1" customWidth="1"/>
    <col min="11269" max="11269" width="11.1640625" bestFit="1" customWidth="1"/>
    <col min="11270" max="11270" width="6.83203125" bestFit="1" customWidth="1"/>
    <col min="11271" max="11271" width="11.1640625" bestFit="1" customWidth="1"/>
    <col min="11272" max="11272" width="8.1640625" bestFit="1" customWidth="1"/>
    <col min="11521" max="11521" width="11.5546875" customWidth="1"/>
    <col min="11522" max="11522" width="21" bestFit="1" customWidth="1"/>
    <col min="11523" max="11523" width="11.1640625" bestFit="1" customWidth="1"/>
    <col min="11524" max="11524" width="6.83203125" bestFit="1" customWidth="1"/>
    <col min="11525" max="11525" width="11.1640625" bestFit="1" customWidth="1"/>
    <col min="11526" max="11526" width="6.83203125" bestFit="1" customWidth="1"/>
    <col min="11527" max="11527" width="11.1640625" bestFit="1" customWidth="1"/>
    <col min="11528" max="11528" width="8.1640625" bestFit="1" customWidth="1"/>
    <col min="11777" max="11777" width="11.5546875" customWidth="1"/>
    <col min="11778" max="11778" width="21" bestFit="1" customWidth="1"/>
    <col min="11779" max="11779" width="11.1640625" bestFit="1" customWidth="1"/>
    <col min="11780" max="11780" width="6.83203125" bestFit="1" customWidth="1"/>
    <col min="11781" max="11781" width="11.1640625" bestFit="1" customWidth="1"/>
    <col min="11782" max="11782" width="6.83203125" bestFit="1" customWidth="1"/>
    <col min="11783" max="11783" width="11.1640625" bestFit="1" customWidth="1"/>
    <col min="11784" max="11784" width="8.1640625" bestFit="1" customWidth="1"/>
    <col min="12033" max="12033" width="11.5546875" customWidth="1"/>
    <col min="12034" max="12034" width="21" bestFit="1" customWidth="1"/>
    <col min="12035" max="12035" width="11.1640625" bestFit="1" customWidth="1"/>
    <col min="12036" max="12036" width="6.83203125" bestFit="1" customWidth="1"/>
    <col min="12037" max="12037" width="11.1640625" bestFit="1" customWidth="1"/>
    <col min="12038" max="12038" width="6.83203125" bestFit="1" customWidth="1"/>
    <col min="12039" max="12039" width="11.1640625" bestFit="1" customWidth="1"/>
    <col min="12040" max="12040" width="8.1640625" bestFit="1" customWidth="1"/>
    <col min="12289" max="12289" width="11.5546875" customWidth="1"/>
    <col min="12290" max="12290" width="21" bestFit="1" customWidth="1"/>
    <col min="12291" max="12291" width="11.1640625" bestFit="1" customWidth="1"/>
    <col min="12292" max="12292" width="6.83203125" bestFit="1" customWidth="1"/>
    <col min="12293" max="12293" width="11.1640625" bestFit="1" customWidth="1"/>
    <col min="12294" max="12294" width="6.83203125" bestFit="1" customWidth="1"/>
    <col min="12295" max="12295" width="11.1640625" bestFit="1" customWidth="1"/>
    <col min="12296" max="12296" width="8.1640625" bestFit="1" customWidth="1"/>
    <col min="12545" max="12545" width="11.5546875" customWidth="1"/>
    <col min="12546" max="12546" width="21" bestFit="1" customWidth="1"/>
    <col min="12547" max="12547" width="11.1640625" bestFit="1" customWidth="1"/>
    <col min="12548" max="12548" width="6.83203125" bestFit="1" customWidth="1"/>
    <col min="12549" max="12549" width="11.1640625" bestFit="1" customWidth="1"/>
    <col min="12550" max="12550" width="6.83203125" bestFit="1" customWidth="1"/>
    <col min="12551" max="12551" width="11.1640625" bestFit="1" customWidth="1"/>
    <col min="12552" max="12552" width="8.1640625" bestFit="1" customWidth="1"/>
    <col min="12801" max="12801" width="11.5546875" customWidth="1"/>
    <col min="12802" max="12802" width="21" bestFit="1" customWidth="1"/>
    <col min="12803" max="12803" width="11.1640625" bestFit="1" customWidth="1"/>
    <col min="12804" max="12804" width="6.83203125" bestFit="1" customWidth="1"/>
    <col min="12805" max="12805" width="11.1640625" bestFit="1" customWidth="1"/>
    <col min="12806" max="12806" width="6.83203125" bestFit="1" customWidth="1"/>
    <col min="12807" max="12807" width="11.1640625" bestFit="1" customWidth="1"/>
    <col min="12808" max="12808" width="8.1640625" bestFit="1" customWidth="1"/>
    <col min="13057" max="13057" width="11.5546875" customWidth="1"/>
    <col min="13058" max="13058" width="21" bestFit="1" customWidth="1"/>
    <col min="13059" max="13059" width="11.1640625" bestFit="1" customWidth="1"/>
    <col min="13060" max="13060" width="6.83203125" bestFit="1" customWidth="1"/>
    <col min="13061" max="13061" width="11.1640625" bestFit="1" customWidth="1"/>
    <col min="13062" max="13062" width="6.83203125" bestFit="1" customWidth="1"/>
    <col min="13063" max="13063" width="11.1640625" bestFit="1" customWidth="1"/>
    <col min="13064" max="13064" width="8.1640625" bestFit="1" customWidth="1"/>
    <col min="13313" max="13313" width="11.5546875" customWidth="1"/>
    <col min="13314" max="13314" width="21" bestFit="1" customWidth="1"/>
    <col min="13315" max="13315" width="11.1640625" bestFit="1" customWidth="1"/>
    <col min="13316" max="13316" width="6.83203125" bestFit="1" customWidth="1"/>
    <col min="13317" max="13317" width="11.1640625" bestFit="1" customWidth="1"/>
    <col min="13318" max="13318" width="6.83203125" bestFit="1" customWidth="1"/>
    <col min="13319" max="13319" width="11.1640625" bestFit="1" customWidth="1"/>
    <col min="13320" max="13320" width="8.1640625" bestFit="1" customWidth="1"/>
    <col min="13569" max="13569" width="11.5546875" customWidth="1"/>
    <col min="13570" max="13570" width="21" bestFit="1" customWidth="1"/>
    <col min="13571" max="13571" width="11.1640625" bestFit="1" customWidth="1"/>
    <col min="13572" max="13572" width="6.83203125" bestFit="1" customWidth="1"/>
    <col min="13573" max="13573" width="11.1640625" bestFit="1" customWidth="1"/>
    <col min="13574" max="13574" width="6.83203125" bestFit="1" customWidth="1"/>
    <col min="13575" max="13575" width="11.1640625" bestFit="1" customWidth="1"/>
    <col min="13576" max="13576" width="8.1640625" bestFit="1" customWidth="1"/>
    <col min="13825" max="13825" width="11.5546875" customWidth="1"/>
    <col min="13826" max="13826" width="21" bestFit="1" customWidth="1"/>
    <col min="13827" max="13827" width="11.1640625" bestFit="1" customWidth="1"/>
    <col min="13828" max="13828" width="6.83203125" bestFit="1" customWidth="1"/>
    <col min="13829" max="13829" width="11.1640625" bestFit="1" customWidth="1"/>
    <col min="13830" max="13830" width="6.83203125" bestFit="1" customWidth="1"/>
    <col min="13831" max="13831" width="11.1640625" bestFit="1" customWidth="1"/>
    <col min="13832" max="13832" width="8.1640625" bestFit="1" customWidth="1"/>
    <col min="14081" max="14081" width="11.5546875" customWidth="1"/>
    <col min="14082" max="14082" width="21" bestFit="1" customWidth="1"/>
    <col min="14083" max="14083" width="11.1640625" bestFit="1" customWidth="1"/>
    <col min="14084" max="14084" width="6.83203125" bestFit="1" customWidth="1"/>
    <col min="14085" max="14085" width="11.1640625" bestFit="1" customWidth="1"/>
    <col min="14086" max="14086" width="6.83203125" bestFit="1" customWidth="1"/>
    <col min="14087" max="14087" width="11.1640625" bestFit="1" customWidth="1"/>
    <col min="14088" max="14088" width="8.1640625" bestFit="1" customWidth="1"/>
    <col min="14337" max="14337" width="11.5546875" customWidth="1"/>
    <col min="14338" max="14338" width="21" bestFit="1" customWidth="1"/>
    <col min="14339" max="14339" width="11.1640625" bestFit="1" customWidth="1"/>
    <col min="14340" max="14340" width="6.83203125" bestFit="1" customWidth="1"/>
    <col min="14341" max="14341" width="11.1640625" bestFit="1" customWidth="1"/>
    <col min="14342" max="14342" width="6.83203125" bestFit="1" customWidth="1"/>
    <col min="14343" max="14343" width="11.1640625" bestFit="1" customWidth="1"/>
    <col min="14344" max="14344" width="8.1640625" bestFit="1" customWidth="1"/>
    <col min="14593" max="14593" width="11.5546875" customWidth="1"/>
    <col min="14594" max="14594" width="21" bestFit="1" customWidth="1"/>
    <col min="14595" max="14595" width="11.1640625" bestFit="1" customWidth="1"/>
    <col min="14596" max="14596" width="6.83203125" bestFit="1" customWidth="1"/>
    <col min="14597" max="14597" width="11.1640625" bestFit="1" customWidth="1"/>
    <col min="14598" max="14598" width="6.83203125" bestFit="1" customWidth="1"/>
    <col min="14599" max="14599" width="11.1640625" bestFit="1" customWidth="1"/>
    <col min="14600" max="14600" width="8.1640625" bestFit="1" customWidth="1"/>
    <col min="14849" max="14849" width="11.5546875" customWidth="1"/>
    <col min="14850" max="14850" width="21" bestFit="1" customWidth="1"/>
    <col min="14851" max="14851" width="11.1640625" bestFit="1" customWidth="1"/>
    <col min="14852" max="14852" width="6.83203125" bestFit="1" customWidth="1"/>
    <col min="14853" max="14853" width="11.1640625" bestFit="1" customWidth="1"/>
    <col min="14854" max="14854" width="6.83203125" bestFit="1" customWidth="1"/>
    <col min="14855" max="14855" width="11.1640625" bestFit="1" customWidth="1"/>
    <col min="14856" max="14856" width="8.1640625" bestFit="1" customWidth="1"/>
    <col min="15105" max="15105" width="11.5546875" customWidth="1"/>
    <col min="15106" max="15106" width="21" bestFit="1" customWidth="1"/>
    <col min="15107" max="15107" width="11.1640625" bestFit="1" customWidth="1"/>
    <col min="15108" max="15108" width="6.83203125" bestFit="1" customWidth="1"/>
    <col min="15109" max="15109" width="11.1640625" bestFit="1" customWidth="1"/>
    <col min="15110" max="15110" width="6.83203125" bestFit="1" customWidth="1"/>
    <col min="15111" max="15111" width="11.1640625" bestFit="1" customWidth="1"/>
    <col min="15112" max="15112" width="8.1640625" bestFit="1" customWidth="1"/>
    <col min="15361" max="15361" width="11.5546875" customWidth="1"/>
    <col min="15362" max="15362" width="21" bestFit="1" customWidth="1"/>
    <col min="15363" max="15363" width="11.1640625" bestFit="1" customWidth="1"/>
    <col min="15364" max="15364" width="6.83203125" bestFit="1" customWidth="1"/>
    <col min="15365" max="15365" width="11.1640625" bestFit="1" customWidth="1"/>
    <col min="15366" max="15366" width="6.83203125" bestFit="1" customWidth="1"/>
    <col min="15367" max="15367" width="11.1640625" bestFit="1" customWidth="1"/>
    <col min="15368" max="15368" width="8.1640625" bestFit="1" customWidth="1"/>
    <col min="15617" max="15617" width="11.5546875" customWidth="1"/>
    <col min="15618" max="15618" width="21" bestFit="1" customWidth="1"/>
    <col min="15619" max="15619" width="11.1640625" bestFit="1" customWidth="1"/>
    <col min="15620" max="15620" width="6.83203125" bestFit="1" customWidth="1"/>
    <col min="15621" max="15621" width="11.1640625" bestFit="1" customWidth="1"/>
    <col min="15622" max="15622" width="6.83203125" bestFit="1" customWidth="1"/>
    <col min="15623" max="15623" width="11.1640625" bestFit="1" customWidth="1"/>
    <col min="15624" max="15624" width="8.1640625" bestFit="1" customWidth="1"/>
    <col min="15873" max="15873" width="11.5546875" customWidth="1"/>
    <col min="15874" max="15874" width="21" bestFit="1" customWidth="1"/>
    <col min="15875" max="15875" width="11.1640625" bestFit="1" customWidth="1"/>
    <col min="15876" max="15876" width="6.83203125" bestFit="1" customWidth="1"/>
    <col min="15877" max="15877" width="11.1640625" bestFit="1" customWidth="1"/>
    <col min="15878" max="15878" width="6.83203125" bestFit="1" customWidth="1"/>
    <col min="15879" max="15879" width="11.1640625" bestFit="1" customWidth="1"/>
    <col min="15880" max="15880" width="8.1640625" bestFit="1" customWidth="1"/>
    <col min="16129" max="16129" width="11.5546875" customWidth="1"/>
    <col min="16130" max="16130" width="21" bestFit="1" customWidth="1"/>
    <col min="16131" max="16131" width="11.1640625" bestFit="1" customWidth="1"/>
    <col min="16132" max="16132" width="6.83203125" bestFit="1" customWidth="1"/>
    <col min="16133" max="16133" width="11.1640625" bestFit="1" customWidth="1"/>
    <col min="16134" max="16134" width="6.83203125" bestFit="1" customWidth="1"/>
    <col min="16135" max="16135" width="11.1640625" bestFit="1" customWidth="1"/>
    <col min="16136" max="16136" width="8.1640625" bestFit="1" customWidth="1"/>
  </cols>
  <sheetData>
    <row r="1" spans="1:8" ht="13.8" x14ac:dyDescent="0.45">
      <c r="A1" s="182" t="s">
        <v>127</v>
      </c>
      <c r="B1" s="182"/>
      <c r="C1" s="182"/>
      <c r="D1" s="182"/>
      <c r="E1" s="182"/>
      <c r="F1" s="182"/>
      <c r="G1" s="182"/>
      <c r="H1" s="182"/>
    </row>
    <row r="2" spans="1:8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</row>
    <row r="3" spans="1:8" ht="13.8" x14ac:dyDescent="0.45">
      <c r="A3" s="103"/>
      <c r="B3" s="103"/>
      <c r="C3" s="103"/>
      <c r="D3" s="103"/>
      <c r="E3" s="103"/>
      <c r="F3" s="103"/>
      <c r="G3" s="103"/>
      <c r="H3" s="103"/>
    </row>
    <row r="4" spans="1:8" ht="14.1" thickBot="1" x14ac:dyDescent="0.45">
      <c r="A4" s="232" t="s">
        <v>29</v>
      </c>
      <c r="B4" s="234" t="s">
        <v>28</v>
      </c>
      <c r="C4" s="236" t="s">
        <v>128</v>
      </c>
      <c r="D4" s="237"/>
      <c r="E4" s="236" t="s">
        <v>129</v>
      </c>
      <c r="F4" s="237"/>
      <c r="G4" s="236" t="s">
        <v>7</v>
      </c>
      <c r="H4" s="238"/>
    </row>
    <row r="5" spans="1:8" ht="14.1" thickTop="1" x14ac:dyDescent="0.4">
      <c r="A5" s="233"/>
      <c r="B5" s="235"/>
      <c r="C5" s="110" t="s">
        <v>31</v>
      </c>
      <c r="D5" s="110" t="s">
        <v>32</v>
      </c>
      <c r="E5" s="110" t="s">
        <v>31</v>
      </c>
      <c r="F5" s="110" t="s">
        <v>32</v>
      </c>
      <c r="G5" s="110" t="s">
        <v>31</v>
      </c>
      <c r="H5" s="110" t="s">
        <v>32</v>
      </c>
    </row>
    <row r="6" spans="1:8" ht="13.8" x14ac:dyDescent="0.45">
      <c r="A6" s="91">
        <v>3201</v>
      </c>
      <c r="B6" s="60" t="s">
        <v>26</v>
      </c>
      <c r="C6" s="61">
        <v>285589</v>
      </c>
      <c r="D6" s="62">
        <f>C6/$G$33*100</f>
        <v>6.0317689625232349</v>
      </c>
      <c r="E6" s="61">
        <v>268795</v>
      </c>
      <c r="F6" s="62">
        <f>E6/$G$33*100</f>
        <v>5.6770720800921364</v>
      </c>
      <c r="G6" s="61">
        <v>554384</v>
      </c>
      <c r="H6" s="62">
        <f>G6/$G$33*100</f>
        <v>11.708841042615372</v>
      </c>
    </row>
    <row r="7" spans="1:8" ht="13.8" x14ac:dyDescent="0.45">
      <c r="A7" s="92">
        <v>3202</v>
      </c>
      <c r="B7" s="63" t="s">
        <v>9</v>
      </c>
      <c r="C7" s="64">
        <v>135654</v>
      </c>
      <c r="D7" s="65">
        <f t="shared" ref="D7:D32" si="0">C7/$G$33*100</f>
        <v>2.8650738888477041</v>
      </c>
      <c r="E7" s="64">
        <v>130170</v>
      </c>
      <c r="F7" s="65">
        <f t="shared" ref="F7:F32" si="1">E7/$G$33*100</f>
        <v>2.7492493263103603</v>
      </c>
      <c r="G7" s="64">
        <v>265824</v>
      </c>
      <c r="H7" s="65">
        <f t="shared" ref="H7:H32" si="2">G7/$G$33*100</f>
        <v>5.6143232151580644</v>
      </c>
    </row>
    <row r="8" spans="1:8" ht="13.8" x14ac:dyDescent="0.45">
      <c r="A8" s="91">
        <v>3203</v>
      </c>
      <c r="B8" s="60" t="s">
        <v>25</v>
      </c>
      <c r="C8" s="61">
        <v>124998</v>
      </c>
      <c r="D8" s="62">
        <f t="shared" si="0"/>
        <v>2.640014345011465</v>
      </c>
      <c r="E8" s="61">
        <v>115297</v>
      </c>
      <c r="F8" s="62">
        <f t="shared" si="1"/>
        <v>2.4351248334916313</v>
      </c>
      <c r="G8" s="61">
        <v>240295</v>
      </c>
      <c r="H8" s="62">
        <f t="shared" si="2"/>
        <v>5.0751391785030968</v>
      </c>
    </row>
    <row r="9" spans="1:8" ht="13.8" x14ac:dyDescent="0.45">
      <c r="A9" s="92">
        <v>3204</v>
      </c>
      <c r="B9" s="63" t="s">
        <v>19</v>
      </c>
      <c r="C9" s="64">
        <v>186507</v>
      </c>
      <c r="D9" s="65">
        <f t="shared" si="0"/>
        <v>3.9391122693567362</v>
      </c>
      <c r="E9" s="64">
        <v>179157</v>
      </c>
      <c r="F9" s="65">
        <f t="shared" si="1"/>
        <v>3.7838769421048259</v>
      </c>
      <c r="G9" s="64">
        <v>365664</v>
      </c>
      <c r="H9" s="65">
        <f t="shared" si="2"/>
        <v>7.722989211461563</v>
      </c>
    </row>
    <row r="10" spans="1:8" ht="13.8" x14ac:dyDescent="0.45">
      <c r="A10" s="91">
        <v>3205</v>
      </c>
      <c r="B10" s="60" t="s">
        <v>20</v>
      </c>
      <c r="C10" s="61">
        <v>143172</v>
      </c>
      <c r="D10" s="62">
        <f t="shared" si="0"/>
        <v>3.0238574521510864</v>
      </c>
      <c r="E10" s="61">
        <v>133206</v>
      </c>
      <c r="F10" s="62">
        <f t="shared" si="1"/>
        <v>2.8133710206691087</v>
      </c>
      <c r="G10" s="61">
        <v>276378</v>
      </c>
      <c r="H10" s="62">
        <f t="shared" si="2"/>
        <v>5.8372284728201951</v>
      </c>
    </row>
    <row r="11" spans="1:8" ht="13.8" x14ac:dyDescent="0.45">
      <c r="A11" s="92">
        <v>3206</v>
      </c>
      <c r="B11" s="63" t="s">
        <v>27</v>
      </c>
      <c r="C11" s="64">
        <v>93598</v>
      </c>
      <c r="D11" s="65">
        <f t="shared" si="0"/>
        <v>1.976832130629155</v>
      </c>
      <c r="E11" s="64">
        <v>87126</v>
      </c>
      <c r="F11" s="65">
        <f t="shared" si="1"/>
        <v>1.8401405608367247</v>
      </c>
      <c r="G11" s="64">
        <v>180724</v>
      </c>
      <c r="H11" s="65">
        <f t="shared" si="2"/>
        <v>3.8169726914658799</v>
      </c>
    </row>
    <row r="12" spans="1:8" ht="13.8" x14ac:dyDescent="0.45">
      <c r="A12" s="91">
        <v>3207</v>
      </c>
      <c r="B12" s="60" t="s">
        <v>11</v>
      </c>
      <c r="C12" s="61">
        <v>60076</v>
      </c>
      <c r="D12" s="62">
        <f t="shared" si="0"/>
        <v>1.2688323156443204</v>
      </c>
      <c r="E12" s="61">
        <v>57359</v>
      </c>
      <c r="F12" s="62">
        <f t="shared" si="1"/>
        <v>1.2114480456928323</v>
      </c>
      <c r="G12" s="61">
        <v>117435</v>
      </c>
      <c r="H12" s="62">
        <f t="shared" si="2"/>
        <v>2.4802803613371527</v>
      </c>
    </row>
    <row r="13" spans="1:8" ht="13.8" x14ac:dyDescent="0.45">
      <c r="A13" s="92">
        <v>3208</v>
      </c>
      <c r="B13" s="63" t="s">
        <v>13</v>
      </c>
      <c r="C13" s="64">
        <v>58000</v>
      </c>
      <c r="D13" s="65">
        <f t="shared" si="0"/>
        <v>1.2249862558654137</v>
      </c>
      <c r="E13" s="64">
        <v>55594</v>
      </c>
      <c r="F13" s="65">
        <f t="shared" si="1"/>
        <v>1.1741704466996863</v>
      </c>
      <c r="G13" s="64">
        <v>113594</v>
      </c>
      <c r="H13" s="65">
        <f t="shared" si="2"/>
        <v>2.3991567025650999</v>
      </c>
    </row>
    <row r="14" spans="1:8" ht="13.8" x14ac:dyDescent="0.45">
      <c r="A14" s="91">
        <v>3209</v>
      </c>
      <c r="B14" s="60" t="s">
        <v>14</v>
      </c>
      <c r="C14" s="61">
        <v>121994</v>
      </c>
      <c r="D14" s="62">
        <f t="shared" si="0"/>
        <v>2.5765685051387117</v>
      </c>
      <c r="E14" s="61">
        <v>119414</v>
      </c>
      <c r="F14" s="62">
        <f t="shared" si="1"/>
        <v>2.5220777372053882</v>
      </c>
      <c r="G14" s="61">
        <v>241408</v>
      </c>
      <c r="H14" s="62">
        <f t="shared" si="2"/>
        <v>5.0986462423440999</v>
      </c>
    </row>
    <row r="15" spans="1:8" ht="13.8" x14ac:dyDescent="0.45">
      <c r="A15" s="92">
        <v>3210</v>
      </c>
      <c r="B15" s="63" t="s">
        <v>15</v>
      </c>
      <c r="C15" s="64">
        <v>61209</v>
      </c>
      <c r="D15" s="65">
        <f t="shared" si="0"/>
        <v>1.2927617885390708</v>
      </c>
      <c r="E15" s="64">
        <v>59476</v>
      </c>
      <c r="F15" s="65">
        <f t="shared" si="1"/>
        <v>1.2561600440319196</v>
      </c>
      <c r="G15" s="64">
        <v>120685</v>
      </c>
      <c r="H15" s="65">
        <f t="shared" si="2"/>
        <v>2.5489218325709904</v>
      </c>
    </row>
    <row r="16" spans="1:8" ht="13.8" x14ac:dyDescent="0.45">
      <c r="A16" s="91">
        <v>3211</v>
      </c>
      <c r="B16" s="60" t="s">
        <v>0</v>
      </c>
      <c r="C16" s="61">
        <v>55750</v>
      </c>
      <c r="D16" s="62">
        <f t="shared" si="0"/>
        <v>1.1774652373189107</v>
      </c>
      <c r="E16" s="61">
        <v>52938</v>
      </c>
      <c r="F16" s="62">
        <f t="shared" si="1"/>
        <v>1.1180745243621253</v>
      </c>
      <c r="G16" s="61">
        <v>108688</v>
      </c>
      <c r="H16" s="62">
        <f t="shared" si="2"/>
        <v>2.2955397616810358</v>
      </c>
    </row>
    <row r="17" spans="1:8" ht="13.8" x14ac:dyDescent="0.45">
      <c r="A17" s="92">
        <v>3212</v>
      </c>
      <c r="B17" s="63" t="s">
        <v>22</v>
      </c>
      <c r="C17" s="64">
        <v>100447</v>
      </c>
      <c r="D17" s="65">
        <f t="shared" si="0"/>
        <v>2.1214861110847103</v>
      </c>
      <c r="E17" s="64">
        <v>93648</v>
      </c>
      <c r="F17" s="65">
        <f t="shared" si="1"/>
        <v>1.977888153263522</v>
      </c>
      <c r="G17" s="64">
        <v>194095</v>
      </c>
      <c r="H17" s="65">
        <f t="shared" si="2"/>
        <v>4.0993742643482323</v>
      </c>
    </row>
    <row r="18" spans="1:8" ht="13.8" x14ac:dyDescent="0.45">
      <c r="A18" s="91">
        <v>3213</v>
      </c>
      <c r="B18" s="60" t="s">
        <v>6</v>
      </c>
      <c r="C18" s="61">
        <v>76961</v>
      </c>
      <c r="D18" s="62">
        <f t="shared" si="0"/>
        <v>1.6254511592699674</v>
      </c>
      <c r="E18" s="61">
        <v>75676</v>
      </c>
      <c r="F18" s="62">
        <f t="shared" si="1"/>
        <v>1.5983113775667424</v>
      </c>
      <c r="G18" s="61">
        <v>152637</v>
      </c>
      <c r="H18" s="62">
        <f t="shared" si="2"/>
        <v>3.2237625368367091</v>
      </c>
    </row>
    <row r="19" spans="1:8" ht="13.8" x14ac:dyDescent="0.45">
      <c r="A19" s="92">
        <v>3214</v>
      </c>
      <c r="B19" s="63" t="s">
        <v>5</v>
      </c>
      <c r="C19" s="64">
        <v>49902</v>
      </c>
      <c r="D19" s="65">
        <f t="shared" si="0"/>
        <v>1.0539528300033771</v>
      </c>
      <c r="E19" s="64">
        <v>48918</v>
      </c>
      <c r="F19" s="65">
        <f t="shared" si="1"/>
        <v>1.0331703045590397</v>
      </c>
      <c r="G19" s="64">
        <v>98820</v>
      </c>
      <c r="H19" s="65">
        <f t="shared" si="2"/>
        <v>2.0871231345624168</v>
      </c>
    </row>
    <row r="20" spans="1:8" ht="13.8" x14ac:dyDescent="0.45">
      <c r="A20" s="91">
        <v>3215</v>
      </c>
      <c r="B20" s="60" t="s">
        <v>18</v>
      </c>
      <c r="C20" s="61">
        <v>122482</v>
      </c>
      <c r="D20" s="62">
        <f t="shared" si="0"/>
        <v>2.5868752860501312</v>
      </c>
      <c r="E20" s="61">
        <v>117727</v>
      </c>
      <c r="F20" s="62">
        <f t="shared" si="1"/>
        <v>2.4864475335218543</v>
      </c>
      <c r="G20" s="61">
        <v>240209</v>
      </c>
      <c r="H20" s="62">
        <f t="shared" si="2"/>
        <v>5.0733228195719855</v>
      </c>
    </row>
    <row r="21" spans="1:8" ht="13.8" x14ac:dyDescent="0.45">
      <c r="A21" s="92">
        <v>3216</v>
      </c>
      <c r="B21" s="63" t="s">
        <v>10</v>
      </c>
      <c r="C21" s="64">
        <v>140050</v>
      </c>
      <c r="D21" s="65">
        <f t="shared" si="0"/>
        <v>2.9579193988612276</v>
      </c>
      <c r="E21" s="64">
        <v>134764</v>
      </c>
      <c r="F21" s="65">
        <f t="shared" si="1"/>
        <v>2.846276685955976</v>
      </c>
      <c r="G21" s="64">
        <v>274814</v>
      </c>
      <c r="H21" s="65">
        <f t="shared" si="2"/>
        <v>5.8041960848172032</v>
      </c>
    </row>
    <row r="22" spans="1:8" ht="13.8" x14ac:dyDescent="0.45">
      <c r="A22" s="91">
        <v>3217</v>
      </c>
      <c r="B22" s="60" t="s">
        <v>1</v>
      </c>
      <c r="C22" s="61">
        <v>88011</v>
      </c>
      <c r="D22" s="62">
        <f t="shared" si="0"/>
        <v>1.8588321614650158</v>
      </c>
      <c r="E22" s="61">
        <v>83173</v>
      </c>
      <c r="F22" s="62">
        <f t="shared" si="1"/>
        <v>1.7566514113636906</v>
      </c>
      <c r="G22" s="61">
        <v>171184</v>
      </c>
      <c r="H22" s="62">
        <f t="shared" si="2"/>
        <v>3.6154835728287065</v>
      </c>
    </row>
    <row r="23" spans="1:8" ht="13.8" x14ac:dyDescent="0.45">
      <c r="A23" s="92">
        <v>3218</v>
      </c>
      <c r="B23" s="63" t="s">
        <v>21</v>
      </c>
      <c r="C23" s="64">
        <v>20721</v>
      </c>
      <c r="D23" s="65">
        <f t="shared" si="0"/>
        <v>0.43763690013426271</v>
      </c>
      <c r="E23" s="64">
        <v>19835</v>
      </c>
      <c r="F23" s="65">
        <f t="shared" si="1"/>
        <v>0.41892417905328411</v>
      </c>
      <c r="G23" s="64">
        <v>40556</v>
      </c>
      <c r="H23" s="65">
        <f t="shared" si="2"/>
        <v>0.85656107918754687</v>
      </c>
    </row>
    <row r="24" spans="1:8" ht="13.8" x14ac:dyDescent="0.45">
      <c r="A24" s="91">
        <v>3271</v>
      </c>
      <c r="B24" s="60" t="s">
        <v>24</v>
      </c>
      <c r="C24" s="61">
        <v>52607</v>
      </c>
      <c r="D24" s="62">
        <f t="shared" si="0"/>
        <v>1.1110836545226175</v>
      </c>
      <c r="E24" s="61">
        <v>51630</v>
      </c>
      <c r="F24" s="62">
        <f t="shared" si="1"/>
        <v>1.0904489722470916</v>
      </c>
      <c r="G24" s="61">
        <v>104237</v>
      </c>
      <c r="H24" s="62">
        <f t="shared" si="2"/>
        <v>2.2015326267697093</v>
      </c>
    </row>
    <row r="25" spans="1:8" ht="13.8" x14ac:dyDescent="0.45">
      <c r="A25" s="92">
        <v>3272</v>
      </c>
      <c r="B25" s="63" t="s">
        <v>16</v>
      </c>
      <c r="C25" s="64">
        <v>17604</v>
      </c>
      <c r="D25" s="65">
        <f t="shared" si="0"/>
        <v>0.37180444910784038</v>
      </c>
      <c r="E25" s="64">
        <v>17253</v>
      </c>
      <c r="F25" s="65">
        <f t="shared" si="1"/>
        <v>0.36439117021458589</v>
      </c>
      <c r="G25" s="64">
        <v>34857</v>
      </c>
      <c r="H25" s="65">
        <f t="shared" si="2"/>
        <v>0.73619561932242628</v>
      </c>
    </row>
    <row r="26" spans="1:8" ht="13.8" x14ac:dyDescent="0.45">
      <c r="A26" s="91">
        <v>3273</v>
      </c>
      <c r="B26" s="60" t="s">
        <v>8</v>
      </c>
      <c r="C26" s="61">
        <v>118308</v>
      </c>
      <c r="D26" s="62">
        <f t="shared" si="0"/>
        <v>2.498718516533196</v>
      </c>
      <c r="E26" s="61">
        <v>115220</v>
      </c>
      <c r="F26" s="62">
        <f t="shared" si="1"/>
        <v>2.4334985586347067</v>
      </c>
      <c r="G26" s="61">
        <v>233528</v>
      </c>
      <c r="H26" s="62">
        <f t="shared" si="2"/>
        <v>4.9322170751679026</v>
      </c>
    </row>
    <row r="27" spans="1:8" ht="13.8" x14ac:dyDescent="0.45">
      <c r="A27" s="92">
        <v>3274</v>
      </c>
      <c r="B27" s="63" t="s">
        <v>12</v>
      </c>
      <c r="C27" s="64">
        <v>17611</v>
      </c>
      <c r="D27" s="65">
        <f t="shared" si="0"/>
        <v>0.37195229227665177</v>
      </c>
      <c r="E27" s="64">
        <v>16940</v>
      </c>
      <c r="F27" s="65">
        <f t="shared" si="1"/>
        <v>0.35778046852345013</v>
      </c>
      <c r="G27" s="64">
        <v>34551</v>
      </c>
      <c r="H27" s="65">
        <f t="shared" si="2"/>
        <v>0.72973276080010185</v>
      </c>
    </row>
    <row r="28" spans="1:8" ht="13.8" x14ac:dyDescent="0.45">
      <c r="A28" s="91">
        <v>3275</v>
      </c>
      <c r="B28" s="60" t="s">
        <v>4</v>
      </c>
      <c r="C28" s="61">
        <v>124614</v>
      </c>
      <c r="D28" s="62">
        <f t="shared" si="0"/>
        <v>2.6319040911795288</v>
      </c>
      <c r="E28" s="61">
        <v>120447</v>
      </c>
      <c r="F28" s="62">
        <f t="shared" si="1"/>
        <v>2.543895164831405</v>
      </c>
      <c r="G28" s="61">
        <v>245061</v>
      </c>
      <c r="H28" s="62">
        <f t="shared" si="2"/>
        <v>5.1757992560109338</v>
      </c>
    </row>
    <row r="29" spans="1:8" ht="13.8" x14ac:dyDescent="0.45">
      <c r="A29" s="92">
        <v>3276</v>
      </c>
      <c r="B29" s="63" t="s">
        <v>3</v>
      </c>
      <c r="C29" s="64">
        <v>89439</v>
      </c>
      <c r="D29" s="65">
        <f t="shared" si="0"/>
        <v>1.8889921679025299</v>
      </c>
      <c r="E29" s="64">
        <v>85929</v>
      </c>
      <c r="F29" s="65">
        <f t="shared" si="1"/>
        <v>1.8148593789699852</v>
      </c>
      <c r="G29" s="64">
        <v>175368</v>
      </c>
      <c r="H29" s="65">
        <f t="shared" si="2"/>
        <v>3.7038515468725151</v>
      </c>
    </row>
    <row r="30" spans="1:8" ht="13.8" x14ac:dyDescent="0.45">
      <c r="A30" s="91">
        <v>3277</v>
      </c>
      <c r="B30" s="60" t="s">
        <v>23</v>
      </c>
      <c r="C30" s="61">
        <v>28345</v>
      </c>
      <c r="D30" s="62">
        <f t="shared" si="0"/>
        <v>0.59865923142250255</v>
      </c>
      <c r="E30" s="61">
        <v>27228</v>
      </c>
      <c r="F30" s="62">
        <f t="shared" si="1"/>
        <v>0.57506768577074974</v>
      </c>
      <c r="G30" s="61">
        <v>55573</v>
      </c>
      <c r="H30" s="62">
        <f t="shared" si="2"/>
        <v>1.1737269171932523</v>
      </c>
    </row>
    <row r="31" spans="1:8" ht="13.8" x14ac:dyDescent="0.45">
      <c r="A31" s="92">
        <v>3278</v>
      </c>
      <c r="B31" s="63" t="s">
        <v>17</v>
      </c>
      <c r="C31" s="64">
        <v>37160</v>
      </c>
      <c r="D31" s="65">
        <f t="shared" si="0"/>
        <v>0.78483602186135826</v>
      </c>
      <c r="E31" s="64">
        <v>35941</v>
      </c>
      <c r="F31" s="65">
        <f t="shared" si="1"/>
        <v>0.75909019003549716</v>
      </c>
      <c r="G31" s="64">
        <v>73101</v>
      </c>
      <c r="H31" s="65">
        <f t="shared" si="2"/>
        <v>1.5439262118968553</v>
      </c>
    </row>
    <row r="32" spans="1:8" ht="13.8" x14ac:dyDescent="0.45">
      <c r="A32" s="91">
        <v>3279</v>
      </c>
      <c r="B32" s="60" t="s">
        <v>2</v>
      </c>
      <c r="C32" s="61">
        <v>10787</v>
      </c>
      <c r="D32" s="62">
        <f t="shared" si="0"/>
        <v>0.22782632313827961</v>
      </c>
      <c r="E32" s="61">
        <v>10290</v>
      </c>
      <c r="F32" s="62">
        <f t="shared" si="1"/>
        <v>0.21732945815267427</v>
      </c>
      <c r="G32" s="61">
        <v>21077</v>
      </c>
      <c r="H32" s="62">
        <f t="shared" si="2"/>
        <v>0.44515578129095384</v>
      </c>
    </row>
    <row r="33" spans="1:8" ht="13.8" x14ac:dyDescent="0.45">
      <c r="A33" s="230" t="s">
        <v>34</v>
      </c>
      <c r="B33" s="231"/>
      <c r="C33" s="104">
        <f t="shared" ref="C33:H33" si="3">SUM(C6:C32)</f>
        <v>2421596</v>
      </c>
      <c r="D33" s="105">
        <f t="shared" si="3"/>
        <v>51.145203745839012</v>
      </c>
      <c r="E33" s="104">
        <f t="shared" si="3"/>
        <v>2313151</v>
      </c>
      <c r="F33" s="105">
        <f t="shared" si="3"/>
        <v>48.854796254161002</v>
      </c>
      <c r="G33" s="104">
        <f t="shared" si="3"/>
        <v>4734747</v>
      </c>
      <c r="H33" s="105">
        <f t="shared" si="3"/>
        <v>99.999999999999986</v>
      </c>
    </row>
    <row r="34" spans="1:8" ht="13.8" x14ac:dyDescent="0.45">
      <c r="A34" s="6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86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18"/>
  <sheetViews>
    <sheetView workbookViewId="0">
      <selection activeCell="I9" sqref="I9"/>
    </sheetView>
  </sheetViews>
  <sheetFormatPr defaultRowHeight="12.3" x14ac:dyDescent="0.4"/>
  <cols>
    <col min="1" max="1" width="9.1640625" style="37"/>
    <col min="2" max="2" width="21.5546875" bestFit="1" customWidth="1"/>
    <col min="3" max="3" width="14.44140625" customWidth="1"/>
    <col min="4" max="4" width="8.44140625" customWidth="1"/>
    <col min="5" max="5" width="14" customWidth="1"/>
    <col min="6" max="6" width="9" customWidth="1"/>
    <col min="7" max="7" width="14.1640625" customWidth="1"/>
    <col min="8" max="8" width="9" customWidth="1"/>
    <col min="258" max="258" width="21.5546875" bestFit="1" customWidth="1"/>
    <col min="259" max="259" width="12.44140625" bestFit="1" customWidth="1"/>
    <col min="260" max="260" width="6.83203125" bestFit="1" customWidth="1"/>
    <col min="261" max="261" width="12.44140625" bestFit="1" customWidth="1"/>
    <col min="262" max="262" width="6.83203125" bestFit="1" customWidth="1"/>
    <col min="263" max="263" width="12.44140625" bestFit="1" customWidth="1"/>
    <col min="264" max="264" width="8.1640625" bestFit="1" customWidth="1"/>
    <col min="514" max="514" width="21.5546875" bestFit="1" customWidth="1"/>
    <col min="515" max="515" width="12.44140625" bestFit="1" customWidth="1"/>
    <col min="516" max="516" width="6.83203125" bestFit="1" customWidth="1"/>
    <col min="517" max="517" width="12.44140625" bestFit="1" customWidth="1"/>
    <col min="518" max="518" width="6.83203125" bestFit="1" customWidth="1"/>
    <col min="519" max="519" width="12.44140625" bestFit="1" customWidth="1"/>
    <col min="520" max="520" width="8.1640625" bestFit="1" customWidth="1"/>
    <col min="770" max="770" width="21.5546875" bestFit="1" customWidth="1"/>
    <col min="771" max="771" width="12.44140625" bestFit="1" customWidth="1"/>
    <col min="772" max="772" width="6.83203125" bestFit="1" customWidth="1"/>
    <col min="773" max="773" width="12.44140625" bestFit="1" customWidth="1"/>
    <col min="774" max="774" width="6.83203125" bestFit="1" customWidth="1"/>
    <col min="775" max="775" width="12.44140625" bestFit="1" customWidth="1"/>
    <col min="776" max="776" width="8.1640625" bestFit="1" customWidth="1"/>
    <col min="1026" max="1026" width="21.5546875" bestFit="1" customWidth="1"/>
    <col min="1027" max="1027" width="12.44140625" bestFit="1" customWidth="1"/>
    <col min="1028" max="1028" width="6.83203125" bestFit="1" customWidth="1"/>
    <col min="1029" max="1029" width="12.44140625" bestFit="1" customWidth="1"/>
    <col min="1030" max="1030" width="6.83203125" bestFit="1" customWidth="1"/>
    <col min="1031" max="1031" width="12.44140625" bestFit="1" customWidth="1"/>
    <col min="1032" max="1032" width="8.1640625" bestFit="1" customWidth="1"/>
    <col min="1282" max="1282" width="21.5546875" bestFit="1" customWidth="1"/>
    <col min="1283" max="1283" width="12.44140625" bestFit="1" customWidth="1"/>
    <col min="1284" max="1284" width="6.83203125" bestFit="1" customWidth="1"/>
    <col min="1285" max="1285" width="12.44140625" bestFit="1" customWidth="1"/>
    <col min="1286" max="1286" width="6.83203125" bestFit="1" customWidth="1"/>
    <col min="1287" max="1287" width="12.44140625" bestFit="1" customWidth="1"/>
    <col min="1288" max="1288" width="8.1640625" bestFit="1" customWidth="1"/>
    <col min="1538" max="1538" width="21.5546875" bestFit="1" customWidth="1"/>
    <col min="1539" max="1539" width="12.44140625" bestFit="1" customWidth="1"/>
    <col min="1540" max="1540" width="6.83203125" bestFit="1" customWidth="1"/>
    <col min="1541" max="1541" width="12.44140625" bestFit="1" customWidth="1"/>
    <col min="1542" max="1542" width="6.83203125" bestFit="1" customWidth="1"/>
    <col min="1543" max="1543" width="12.44140625" bestFit="1" customWidth="1"/>
    <col min="1544" max="1544" width="8.1640625" bestFit="1" customWidth="1"/>
    <col min="1794" max="1794" width="21.5546875" bestFit="1" customWidth="1"/>
    <col min="1795" max="1795" width="12.44140625" bestFit="1" customWidth="1"/>
    <col min="1796" max="1796" width="6.83203125" bestFit="1" customWidth="1"/>
    <col min="1797" max="1797" width="12.44140625" bestFit="1" customWidth="1"/>
    <col min="1798" max="1798" width="6.83203125" bestFit="1" customWidth="1"/>
    <col min="1799" max="1799" width="12.44140625" bestFit="1" customWidth="1"/>
    <col min="1800" max="1800" width="8.1640625" bestFit="1" customWidth="1"/>
    <col min="2050" max="2050" width="21.5546875" bestFit="1" customWidth="1"/>
    <col min="2051" max="2051" width="12.44140625" bestFit="1" customWidth="1"/>
    <col min="2052" max="2052" width="6.83203125" bestFit="1" customWidth="1"/>
    <col min="2053" max="2053" width="12.44140625" bestFit="1" customWidth="1"/>
    <col min="2054" max="2054" width="6.83203125" bestFit="1" customWidth="1"/>
    <col min="2055" max="2055" width="12.44140625" bestFit="1" customWidth="1"/>
    <col min="2056" max="2056" width="8.1640625" bestFit="1" customWidth="1"/>
    <col min="2306" max="2306" width="21.5546875" bestFit="1" customWidth="1"/>
    <col min="2307" max="2307" width="12.44140625" bestFit="1" customWidth="1"/>
    <col min="2308" max="2308" width="6.83203125" bestFit="1" customWidth="1"/>
    <col min="2309" max="2309" width="12.44140625" bestFit="1" customWidth="1"/>
    <col min="2310" max="2310" width="6.83203125" bestFit="1" customWidth="1"/>
    <col min="2311" max="2311" width="12.44140625" bestFit="1" customWidth="1"/>
    <col min="2312" max="2312" width="8.1640625" bestFit="1" customWidth="1"/>
    <col min="2562" max="2562" width="21.5546875" bestFit="1" customWidth="1"/>
    <col min="2563" max="2563" width="12.44140625" bestFit="1" customWidth="1"/>
    <col min="2564" max="2564" width="6.83203125" bestFit="1" customWidth="1"/>
    <col min="2565" max="2565" width="12.44140625" bestFit="1" customWidth="1"/>
    <col min="2566" max="2566" width="6.83203125" bestFit="1" customWidth="1"/>
    <col min="2567" max="2567" width="12.44140625" bestFit="1" customWidth="1"/>
    <col min="2568" max="2568" width="8.1640625" bestFit="1" customWidth="1"/>
    <col min="2818" max="2818" width="21.5546875" bestFit="1" customWidth="1"/>
    <col min="2819" max="2819" width="12.44140625" bestFit="1" customWidth="1"/>
    <col min="2820" max="2820" width="6.83203125" bestFit="1" customWidth="1"/>
    <col min="2821" max="2821" width="12.44140625" bestFit="1" customWidth="1"/>
    <col min="2822" max="2822" width="6.83203125" bestFit="1" customWidth="1"/>
    <col min="2823" max="2823" width="12.44140625" bestFit="1" customWidth="1"/>
    <col min="2824" max="2824" width="8.1640625" bestFit="1" customWidth="1"/>
    <col min="3074" max="3074" width="21.5546875" bestFit="1" customWidth="1"/>
    <col min="3075" max="3075" width="12.44140625" bestFit="1" customWidth="1"/>
    <col min="3076" max="3076" width="6.83203125" bestFit="1" customWidth="1"/>
    <col min="3077" max="3077" width="12.44140625" bestFit="1" customWidth="1"/>
    <col min="3078" max="3078" width="6.83203125" bestFit="1" customWidth="1"/>
    <col min="3079" max="3079" width="12.44140625" bestFit="1" customWidth="1"/>
    <col min="3080" max="3080" width="8.1640625" bestFit="1" customWidth="1"/>
    <col min="3330" max="3330" width="21.5546875" bestFit="1" customWidth="1"/>
    <col min="3331" max="3331" width="12.44140625" bestFit="1" customWidth="1"/>
    <col min="3332" max="3332" width="6.83203125" bestFit="1" customWidth="1"/>
    <col min="3333" max="3333" width="12.44140625" bestFit="1" customWidth="1"/>
    <col min="3334" max="3334" width="6.83203125" bestFit="1" customWidth="1"/>
    <col min="3335" max="3335" width="12.44140625" bestFit="1" customWidth="1"/>
    <col min="3336" max="3336" width="8.1640625" bestFit="1" customWidth="1"/>
    <col min="3586" max="3586" width="21.5546875" bestFit="1" customWidth="1"/>
    <col min="3587" max="3587" width="12.44140625" bestFit="1" customWidth="1"/>
    <col min="3588" max="3588" width="6.83203125" bestFit="1" customWidth="1"/>
    <col min="3589" max="3589" width="12.44140625" bestFit="1" customWidth="1"/>
    <col min="3590" max="3590" width="6.83203125" bestFit="1" customWidth="1"/>
    <col min="3591" max="3591" width="12.44140625" bestFit="1" customWidth="1"/>
    <col min="3592" max="3592" width="8.1640625" bestFit="1" customWidth="1"/>
    <col min="3842" max="3842" width="21.5546875" bestFit="1" customWidth="1"/>
    <col min="3843" max="3843" width="12.44140625" bestFit="1" customWidth="1"/>
    <col min="3844" max="3844" width="6.83203125" bestFit="1" customWidth="1"/>
    <col min="3845" max="3845" width="12.44140625" bestFit="1" customWidth="1"/>
    <col min="3846" max="3846" width="6.83203125" bestFit="1" customWidth="1"/>
    <col min="3847" max="3847" width="12.44140625" bestFit="1" customWidth="1"/>
    <col min="3848" max="3848" width="8.1640625" bestFit="1" customWidth="1"/>
    <col min="4098" max="4098" width="21.5546875" bestFit="1" customWidth="1"/>
    <col min="4099" max="4099" width="12.44140625" bestFit="1" customWidth="1"/>
    <col min="4100" max="4100" width="6.83203125" bestFit="1" customWidth="1"/>
    <col min="4101" max="4101" width="12.44140625" bestFit="1" customWidth="1"/>
    <col min="4102" max="4102" width="6.83203125" bestFit="1" customWidth="1"/>
    <col min="4103" max="4103" width="12.44140625" bestFit="1" customWidth="1"/>
    <col min="4104" max="4104" width="8.1640625" bestFit="1" customWidth="1"/>
    <col min="4354" max="4354" width="21.5546875" bestFit="1" customWidth="1"/>
    <col min="4355" max="4355" width="12.44140625" bestFit="1" customWidth="1"/>
    <col min="4356" max="4356" width="6.83203125" bestFit="1" customWidth="1"/>
    <col min="4357" max="4357" width="12.44140625" bestFit="1" customWidth="1"/>
    <col min="4358" max="4358" width="6.83203125" bestFit="1" customWidth="1"/>
    <col min="4359" max="4359" width="12.44140625" bestFit="1" customWidth="1"/>
    <col min="4360" max="4360" width="8.1640625" bestFit="1" customWidth="1"/>
    <col min="4610" max="4610" width="21.5546875" bestFit="1" customWidth="1"/>
    <col min="4611" max="4611" width="12.44140625" bestFit="1" customWidth="1"/>
    <col min="4612" max="4612" width="6.83203125" bestFit="1" customWidth="1"/>
    <col min="4613" max="4613" width="12.44140625" bestFit="1" customWidth="1"/>
    <col min="4614" max="4614" width="6.83203125" bestFit="1" customWidth="1"/>
    <col min="4615" max="4615" width="12.44140625" bestFit="1" customWidth="1"/>
    <col min="4616" max="4616" width="8.1640625" bestFit="1" customWidth="1"/>
    <col min="4866" max="4866" width="21.5546875" bestFit="1" customWidth="1"/>
    <col min="4867" max="4867" width="12.44140625" bestFit="1" customWidth="1"/>
    <col min="4868" max="4868" width="6.83203125" bestFit="1" customWidth="1"/>
    <col min="4869" max="4869" width="12.44140625" bestFit="1" customWidth="1"/>
    <col min="4870" max="4870" width="6.83203125" bestFit="1" customWidth="1"/>
    <col min="4871" max="4871" width="12.44140625" bestFit="1" customWidth="1"/>
    <col min="4872" max="4872" width="8.1640625" bestFit="1" customWidth="1"/>
    <col min="5122" max="5122" width="21.5546875" bestFit="1" customWidth="1"/>
    <col min="5123" max="5123" width="12.44140625" bestFit="1" customWidth="1"/>
    <col min="5124" max="5124" width="6.83203125" bestFit="1" customWidth="1"/>
    <col min="5125" max="5125" width="12.44140625" bestFit="1" customWidth="1"/>
    <col min="5126" max="5126" width="6.83203125" bestFit="1" customWidth="1"/>
    <col min="5127" max="5127" width="12.44140625" bestFit="1" customWidth="1"/>
    <col min="5128" max="5128" width="8.1640625" bestFit="1" customWidth="1"/>
    <col min="5378" max="5378" width="21.5546875" bestFit="1" customWidth="1"/>
    <col min="5379" max="5379" width="12.44140625" bestFit="1" customWidth="1"/>
    <col min="5380" max="5380" width="6.83203125" bestFit="1" customWidth="1"/>
    <col min="5381" max="5381" width="12.44140625" bestFit="1" customWidth="1"/>
    <col min="5382" max="5382" width="6.83203125" bestFit="1" customWidth="1"/>
    <col min="5383" max="5383" width="12.44140625" bestFit="1" customWidth="1"/>
    <col min="5384" max="5384" width="8.1640625" bestFit="1" customWidth="1"/>
    <col min="5634" max="5634" width="21.5546875" bestFit="1" customWidth="1"/>
    <col min="5635" max="5635" width="12.44140625" bestFit="1" customWidth="1"/>
    <col min="5636" max="5636" width="6.83203125" bestFit="1" customWidth="1"/>
    <col min="5637" max="5637" width="12.44140625" bestFit="1" customWidth="1"/>
    <col min="5638" max="5638" width="6.83203125" bestFit="1" customWidth="1"/>
    <col min="5639" max="5639" width="12.44140625" bestFit="1" customWidth="1"/>
    <col min="5640" max="5640" width="8.1640625" bestFit="1" customWidth="1"/>
    <col min="5890" max="5890" width="21.5546875" bestFit="1" customWidth="1"/>
    <col min="5891" max="5891" width="12.44140625" bestFit="1" customWidth="1"/>
    <col min="5892" max="5892" width="6.83203125" bestFit="1" customWidth="1"/>
    <col min="5893" max="5893" width="12.44140625" bestFit="1" customWidth="1"/>
    <col min="5894" max="5894" width="6.83203125" bestFit="1" customWidth="1"/>
    <col min="5895" max="5895" width="12.44140625" bestFit="1" customWidth="1"/>
    <col min="5896" max="5896" width="8.1640625" bestFit="1" customWidth="1"/>
    <col min="6146" max="6146" width="21.5546875" bestFit="1" customWidth="1"/>
    <col min="6147" max="6147" width="12.44140625" bestFit="1" customWidth="1"/>
    <col min="6148" max="6148" width="6.83203125" bestFit="1" customWidth="1"/>
    <col min="6149" max="6149" width="12.44140625" bestFit="1" customWidth="1"/>
    <col min="6150" max="6150" width="6.83203125" bestFit="1" customWidth="1"/>
    <col min="6151" max="6151" width="12.44140625" bestFit="1" customWidth="1"/>
    <col min="6152" max="6152" width="8.1640625" bestFit="1" customWidth="1"/>
    <col min="6402" max="6402" width="21.5546875" bestFit="1" customWidth="1"/>
    <col min="6403" max="6403" width="12.44140625" bestFit="1" customWidth="1"/>
    <col min="6404" max="6404" width="6.83203125" bestFit="1" customWidth="1"/>
    <col min="6405" max="6405" width="12.44140625" bestFit="1" customWidth="1"/>
    <col min="6406" max="6406" width="6.83203125" bestFit="1" customWidth="1"/>
    <col min="6407" max="6407" width="12.44140625" bestFit="1" customWidth="1"/>
    <col min="6408" max="6408" width="8.1640625" bestFit="1" customWidth="1"/>
    <col min="6658" max="6658" width="21.5546875" bestFit="1" customWidth="1"/>
    <col min="6659" max="6659" width="12.44140625" bestFit="1" customWidth="1"/>
    <col min="6660" max="6660" width="6.83203125" bestFit="1" customWidth="1"/>
    <col min="6661" max="6661" width="12.44140625" bestFit="1" customWidth="1"/>
    <col min="6662" max="6662" width="6.83203125" bestFit="1" customWidth="1"/>
    <col min="6663" max="6663" width="12.44140625" bestFit="1" customWidth="1"/>
    <col min="6664" max="6664" width="8.1640625" bestFit="1" customWidth="1"/>
    <col min="6914" max="6914" width="21.5546875" bestFit="1" customWidth="1"/>
    <col min="6915" max="6915" width="12.44140625" bestFit="1" customWidth="1"/>
    <col min="6916" max="6916" width="6.83203125" bestFit="1" customWidth="1"/>
    <col min="6917" max="6917" width="12.44140625" bestFit="1" customWidth="1"/>
    <col min="6918" max="6918" width="6.83203125" bestFit="1" customWidth="1"/>
    <col min="6919" max="6919" width="12.44140625" bestFit="1" customWidth="1"/>
    <col min="6920" max="6920" width="8.1640625" bestFit="1" customWidth="1"/>
    <col min="7170" max="7170" width="21.5546875" bestFit="1" customWidth="1"/>
    <col min="7171" max="7171" width="12.44140625" bestFit="1" customWidth="1"/>
    <col min="7172" max="7172" width="6.83203125" bestFit="1" customWidth="1"/>
    <col min="7173" max="7173" width="12.44140625" bestFit="1" customWidth="1"/>
    <col min="7174" max="7174" width="6.83203125" bestFit="1" customWidth="1"/>
    <col min="7175" max="7175" width="12.44140625" bestFit="1" customWidth="1"/>
    <col min="7176" max="7176" width="8.1640625" bestFit="1" customWidth="1"/>
    <col min="7426" max="7426" width="21.5546875" bestFit="1" customWidth="1"/>
    <col min="7427" max="7427" width="12.44140625" bestFit="1" customWidth="1"/>
    <col min="7428" max="7428" width="6.83203125" bestFit="1" customWidth="1"/>
    <col min="7429" max="7429" width="12.44140625" bestFit="1" customWidth="1"/>
    <col min="7430" max="7430" width="6.83203125" bestFit="1" customWidth="1"/>
    <col min="7431" max="7431" width="12.44140625" bestFit="1" customWidth="1"/>
    <col min="7432" max="7432" width="8.1640625" bestFit="1" customWidth="1"/>
    <col min="7682" max="7682" width="21.5546875" bestFit="1" customWidth="1"/>
    <col min="7683" max="7683" width="12.44140625" bestFit="1" customWidth="1"/>
    <col min="7684" max="7684" width="6.83203125" bestFit="1" customWidth="1"/>
    <col min="7685" max="7685" width="12.44140625" bestFit="1" customWidth="1"/>
    <col min="7686" max="7686" width="6.83203125" bestFit="1" customWidth="1"/>
    <col min="7687" max="7687" width="12.44140625" bestFit="1" customWidth="1"/>
    <col min="7688" max="7688" width="8.1640625" bestFit="1" customWidth="1"/>
    <col min="7938" max="7938" width="21.5546875" bestFit="1" customWidth="1"/>
    <col min="7939" max="7939" width="12.44140625" bestFit="1" customWidth="1"/>
    <col min="7940" max="7940" width="6.83203125" bestFit="1" customWidth="1"/>
    <col min="7941" max="7941" width="12.44140625" bestFit="1" customWidth="1"/>
    <col min="7942" max="7942" width="6.83203125" bestFit="1" customWidth="1"/>
    <col min="7943" max="7943" width="12.44140625" bestFit="1" customWidth="1"/>
    <col min="7944" max="7944" width="8.1640625" bestFit="1" customWidth="1"/>
    <col min="8194" max="8194" width="21.5546875" bestFit="1" customWidth="1"/>
    <col min="8195" max="8195" width="12.44140625" bestFit="1" customWidth="1"/>
    <col min="8196" max="8196" width="6.83203125" bestFit="1" customWidth="1"/>
    <col min="8197" max="8197" width="12.44140625" bestFit="1" customWidth="1"/>
    <col min="8198" max="8198" width="6.83203125" bestFit="1" customWidth="1"/>
    <col min="8199" max="8199" width="12.44140625" bestFit="1" customWidth="1"/>
    <col min="8200" max="8200" width="8.1640625" bestFit="1" customWidth="1"/>
    <col min="8450" max="8450" width="21.5546875" bestFit="1" customWidth="1"/>
    <col min="8451" max="8451" width="12.44140625" bestFit="1" customWidth="1"/>
    <col min="8452" max="8452" width="6.83203125" bestFit="1" customWidth="1"/>
    <col min="8453" max="8453" width="12.44140625" bestFit="1" customWidth="1"/>
    <col min="8454" max="8454" width="6.83203125" bestFit="1" customWidth="1"/>
    <col min="8455" max="8455" width="12.44140625" bestFit="1" customWidth="1"/>
    <col min="8456" max="8456" width="8.1640625" bestFit="1" customWidth="1"/>
    <col min="8706" max="8706" width="21.5546875" bestFit="1" customWidth="1"/>
    <col min="8707" max="8707" width="12.44140625" bestFit="1" customWidth="1"/>
    <col min="8708" max="8708" width="6.83203125" bestFit="1" customWidth="1"/>
    <col min="8709" max="8709" width="12.44140625" bestFit="1" customWidth="1"/>
    <col min="8710" max="8710" width="6.83203125" bestFit="1" customWidth="1"/>
    <col min="8711" max="8711" width="12.44140625" bestFit="1" customWidth="1"/>
    <col min="8712" max="8712" width="8.1640625" bestFit="1" customWidth="1"/>
    <col min="8962" max="8962" width="21.5546875" bestFit="1" customWidth="1"/>
    <col min="8963" max="8963" width="12.44140625" bestFit="1" customWidth="1"/>
    <col min="8964" max="8964" width="6.83203125" bestFit="1" customWidth="1"/>
    <col min="8965" max="8965" width="12.44140625" bestFit="1" customWidth="1"/>
    <col min="8966" max="8966" width="6.83203125" bestFit="1" customWidth="1"/>
    <col min="8967" max="8967" width="12.44140625" bestFit="1" customWidth="1"/>
    <col min="8968" max="8968" width="8.1640625" bestFit="1" customWidth="1"/>
    <col min="9218" max="9218" width="21.5546875" bestFit="1" customWidth="1"/>
    <col min="9219" max="9219" width="12.44140625" bestFit="1" customWidth="1"/>
    <col min="9220" max="9220" width="6.83203125" bestFit="1" customWidth="1"/>
    <col min="9221" max="9221" width="12.44140625" bestFit="1" customWidth="1"/>
    <col min="9222" max="9222" width="6.83203125" bestFit="1" customWidth="1"/>
    <col min="9223" max="9223" width="12.44140625" bestFit="1" customWidth="1"/>
    <col min="9224" max="9224" width="8.1640625" bestFit="1" customWidth="1"/>
    <col min="9474" max="9474" width="21.5546875" bestFit="1" customWidth="1"/>
    <col min="9475" max="9475" width="12.44140625" bestFit="1" customWidth="1"/>
    <col min="9476" max="9476" width="6.83203125" bestFit="1" customWidth="1"/>
    <col min="9477" max="9477" width="12.44140625" bestFit="1" customWidth="1"/>
    <col min="9478" max="9478" width="6.83203125" bestFit="1" customWidth="1"/>
    <col min="9479" max="9479" width="12.44140625" bestFit="1" customWidth="1"/>
    <col min="9480" max="9480" width="8.1640625" bestFit="1" customWidth="1"/>
    <col min="9730" max="9730" width="21.5546875" bestFit="1" customWidth="1"/>
    <col min="9731" max="9731" width="12.44140625" bestFit="1" customWidth="1"/>
    <col min="9732" max="9732" width="6.83203125" bestFit="1" customWidth="1"/>
    <col min="9733" max="9733" width="12.44140625" bestFit="1" customWidth="1"/>
    <col min="9734" max="9734" width="6.83203125" bestFit="1" customWidth="1"/>
    <col min="9735" max="9735" width="12.44140625" bestFit="1" customWidth="1"/>
    <col min="9736" max="9736" width="8.1640625" bestFit="1" customWidth="1"/>
    <col min="9986" max="9986" width="21.5546875" bestFit="1" customWidth="1"/>
    <col min="9987" max="9987" width="12.44140625" bestFit="1" customWidth="1"/>
    <col min="9988" max="9988" width="6.83203125" bestFit="1" customWidth="1"/>
    <col min="9989" max="9989" width="12.44140625" bestFit="1" customWidth="1"/>
    <col min="9990" max="9990" width="6.83203125" bestFit="1" customWidth="1"/>
    <col min="9991" max="9991" width="12.44140625" bestFit="1" customWidth="1"/>
    <col min="9992" max="9992" width="8.1640625" bestFit="1" customWidth="1"/>
    <col min="10242" max="10242" width="21.5546875" bestFit="1" customWidth="1"/>
    <col min="10243" max="10243" width="12.44140625" bestFit="1" customWidth="1"/>
    <col min="10244" max="10244" width="6.83203125" bestFit="1" customWidth="1"/>
    <col min="10245" max="10245" width="12.44140625" bestFit="1" customWidth="1"/>
    <col min="10246" max="10246" width="6.83203125" bestFit="1" customWidth="1"/>
    <col min="10247" max="10247" width="12.44140625" bestFit="1" customWidth="1"/>
    <col min="10248" max="10248" width="8.1640625" bestFit="1" customWidth="1"/>
    <col min="10498" max="10498" width="21.5546875" bestFit="1" customWidth="1"/>
    <col min="10499" max="10499" width="12.44140625" bestFit="1" customWidth="1"/>
    <col min="10500" max="10500" width="6.83203125" bestFit="1" customWidth="1"/>
    <col min="10501" max="10501" width="12.44140625" bestFit="1" customWidth="1"/>
    <col min="10502" max="10502" width="6.83203125" bestFit="1" customWidth="1"/>
    <col min="10503" max="10503" width="12.44140625" bestFit="1" customWidth="1"/>
    <col min="10504" max="10504" width="8.1640625" bestFit="1" customWidth="1"/>
    <col min="10754" max="10754" width="21.5546875" bestFit="1" customWidth="1"/>
    <col min="10755" max="10755" width="12.44140625" bestFit="1" customWidth="1"/>
    <col min="10756" max="10756" width="6.83203125" bestFit="1" customWidth="1"/>
    <col min="10757" max="10757" width="12.44140625" bestFit="1" customWidth="1"/>
    <col min="10758" max="10758" width="6.83203125" bestFit="1" customWidth="1"/>
    <col min="10759" max="10759" width="12.44140625" bestFit="1" customWidth="1"/>
    <col min="10760" max="10760" width="8.1640625" bestFit="1" customWidth="1"/>
    <col min="11010" max="11010" width="21.5546875" bestFit="1" customWidth="1"/>
    <col min="11011" max="11011" width="12.44140625" bestFit="1" customWidth="1"/>
    <col min="11012" max="11012" width="6.83203125" bestFit="1" customWidth="1"/>
    <col min="11013" max="11013" width="12.44140625" bestFit="1" customWidth="1"/>
    <col min="11014" max="11014" width="6.83203125" bestFit="1" customWidth="1"/>
    <col min="11015" max="11015" width="12.44140625" bestFit="1" customWidth="1"/>
    <col min="11016" max="11016" width="8.1640625" bestFit="1" customWidth="1"/>
    <col min="11266" max="11266" width="21.5546875" bestFit="1" customWidth="1"/>
    <col min="11267" max="11267" width="12.44140625" bestFit="1" customWidth="1"/>
    <col min="11268" max="11268" width="6.83203125" bestFit="1" customWidth="1"/>
    <col min="11269" max="11269" width="12.44140625" bestFit="1" customWidth="1"/>
    <col min="11270" max="11270" width="6.83203125" bestFit="1" customWidth="1"/>
    <col min="11271" max="11271" width="12.44140625" bestFit="1" customWidth="1"/>
    <col min="11272" max="11272" width="8.1640625" bestFit="1" customWidth="1"/>
    <col min="11522" max="11522" width="21.5546875" bestFit="1" customWidth="1"/>
    <col min="11523" max="11523" width="12.44140625" bestFit="1" customWidth="1"/>
    <col min="11524" max="11524" width="6.83203125" bestFit="1" customWidth="1"/>
    <col min="11525" max="11525" width="12.44140625" bestFit="1" customWidth="1"/>
    <col min="11526" max="11526" width="6.83203125" bestFit="1" customWidth="1"/>
    <col min="11527" max="11527" width="12.44140625" bestFit="1" customWidth="1"/>
    <col min="11528" max="11528" width="8.1640625" bestFit="1" customWidth="1"/>
    <col min="11778" max="11778" width="21.5546875" bestFit="1" customWidth="1"/>
    <col min="11779" max="11779" width="12.44140625" bestFit="1" customWidth="1"/>
    <col min="11780" max="11780" width="6.83203125" bestFit="1" customWidth="1"/>
    <col min="11781" max="11781" width="12.44140625" bestFit="1" customWidth="1"/>
    <col min="11782" max="11782" width="6.83203125" bestFit="1" customWidth="1"/>
    <col min="11783" max="11783" width="12.44140625" bestFit="1" customWidth="1"/>
    <col min="11784" max="11784" width="8.1640625" bestFit="1" customWidth="1"/>
    <col min="12034" max="12034" width="21.5546875" bestFit="1" customWidth="1"/>
    <col min="12035" max="12035" width="12.44140625" bestFit="1" customWidth="1"/>
    <col min="12036" max="12036" width="6.83203125" bestFit="1" customWidth="1"/>
    <col min="12037" max="12037" width="12.44140625" bestFit="1" customWidth="1"/>
    <col min="12038" max="12038" width="6.83203125" bestFit="1" customWidth="1"/>
    <col min="12039" max="12039" width="12.44140625" bestFit="1" customWidth="1"/>
    <col min="12040" max="12040" width="8.1640625" bestFit="1" customWidth="1"/>
    <col min="12290" max="12290" width="21.5546875" bestFit="1" customWidth="1"/>
    <col min="12291" max="12291" width="12.44140625" bestFit="1" customWidth="1"/>
    <col min="12292" max="12292" width="6.83203125" bestFit="1" customWidth="1"/>
    <col min="12293" max="12293" width="12.44140625" bestFit="1" customWidth="1"/>
    <col min="12294" max="12294" width="6.83203125" bestFit="1" customWidth="1"/>
    <col min="12295" max="12295" width="12.44140625" bestFit="1" customWidth="1"/>
    <col min="12296" max="12296" width="8.1640625" bestFit="1" customWidth="1"/>
    <col min="12546" max="12546" width="21.5546875" bestFit="1" customWidth="1"/>
    <col min="12547" max="12547" width="12.44140625" bestFit="1" customWidth="1"/>
    <col min="12548" max="12548" width="6.83203125" bestFit="1" customWidth="1"/>
    <col min="12549" max="12549" width="12.44140625" bestFit="1" customWidth="1"/>
    <col min="12550" max="12550" width="6.83203125" bestFit="1" customWidth="1"/>
    <col min="12551" max="12551" width="12.44140625" bestFit="1" customWidth="1"/>
    <col min="12552" max="12552" width="8.1640625" bestFit="1" customWidth="1"/>
    <col min="12802" max="12802" width="21.5546875" bestFit="1" customWidth="1"/>
    <col min="12803" max="12803" width="12.44140625" bestFit="1" customWidth="1"/>
    <col min="12804" max="12804" width="6.83203125" bestFit="1" customWidth="1"/>
    <col min="12805" max="12805" width="12.44140625" bestFit="1" customWidth="1"/>
    <col min="12806" max="12806" width="6.83203125" bestFit="1" customWidth="1"/>
    <col min="12807" max="12807" width="12.44140625" bestFit="1" customWidth="1"/>
    <col min="12808" max="12808" width="8.1640625" bestFit="1" customWidth="1"/>
    <col min="13058" max="13058" width="21.5546875" bestFit="1" customWidth="1"/>
    <col min="13059" max="13059" width="12.44140625" bestFit="1" customWidth="1"/>
    <col min="13060" max="13060" width="6.83203125" bestFit="1" customWidth="1"/>
    <col min="13061" max="13061" width="12.44140625" bestFit="1" customWidth="1"/>
    <col min="13062" max="13062" width="6.83203125" bestFit="1" customWidth="1"/>
    <col min="13063" max="13063" width="12.44140625" bestFit="1" customWidth="1"/>
    <col min="13064" max="13064" width="8.1640625" bestFit="1" customWidth="1"/>
    <col min="13314" max="13314" width="21.5546875" bestFit="1" customWidth="1"/>
    <col min="13315" max="13315" width="12.44140625" bestFit="1" customWidth="1"/>
    <col min="13316" max="13316" width="6.83203125" bestFit="1" customWidth="1"/>
    <col min="13317" max="13317" width="12.44140625" bestFit="1" customWidth="1"/>
    <col min="13318" max="13318" width="6.83203125" bestFit="1" customWidth="1"/>
    <col min="13319" max="13319" width="12.44140625" bestFit="1" customWidth="1"/>
    <col min="13320" max="13320" width="8.1640625" bestFit="1" customWidth="1"/>
    <col min="13570" max="13570" width="21.5546875" bestFit="1" customWidth="1"/>
    <col min="13571" max="13571" width="12.44140625" bestFit="1" customWidth="1"/>
    <col min="13572" max="13572" width="6.83203125" bestFit="1" customWidth="1"/>
    <col min="13573" max="13573" width="12.44140625" bestFit="1" customWidth="1"/>
    <col min="13574" max="13574" width="6.83203125" bestFit="1" customWidth="1"/>
    <col min="13575" max="13575" width="12.44140625" bestFit="1" customWidth="1"/>
    <col min="13576" max="13576" width="8.1640625" bestFit="1" customWidth="1"/>
    <col min="13826" max="13826" width="21.5546875" bestFit="1" customWidth="1"/>
    <col min="13827" max="13827" width="12.44140625" bestFit="1" customWidth="1"/>
    <col min="13828" max="13828" width="6.83203125" bestFit="1" customWidth="1"/>
    <col min="13829" max="13829" width="12.44140625" bestFit="1" customWidth="1"/>
    <col min="13830" max="13830" width="6.83203125" bestFit="1" customWidth="1"/>
    <col min="13831" max="13831" width="12.44140625" bestFit="1" customWidth="1"/>
    <col min="13832" max="13832" width="8.1640625" bestFit="1" customWidth="1"/>
    <col min="14082" max="14082" width="21.5546875" bestFit="1" customWidth="1"/>
    <col min="14083" max="14083" width="12.44140625" bestFit="1" customWidth="1"/>
    <col min="14084" max="14084" width="6.83203125" bestFit="1" customWidth="1"/>
    <col min="14085" max="14085" width="12.44140625" bestFit="1" customWidth="1"/>
    <col min="14086" max="14086" width="6.83203125" bestFit="1" customWidth="1"/>
    <col min="14087" max="14087" width="12.44140625" bestFit="1" customWidth="1"/>
    <col min="14088" max="14088" width="8.1640625" bestFit="1" customWidth="1"/>
    <col min="14338" max="14338" width="21.5546875" bestFit="1" customWidth="1"/>
    <col min="14339" max="14339" width="12.44140625" bestFit="1" customWidth="1"/>
    <col min="14340" max="14340" width="6.83203125" bestFit="1" customWidth="1"/>
    <col min="14341" max="14341" width="12.44140625" bestFit="1" customWidth="1"/>
    <col min="14342" max="14342" width="6.83203125" bestFit="1" customWidth="1"/>
    <col min="14343" max="14343" width="12.44140625" bestFit="1" customWidth="1"/>
    <col min="14344" max="14344" width="8.1640625" bestFit="1" customWidth="1"/>
    <col min="14594" max="14594" width="21.5546875" bestFit="1" customWidth="1"/>
    <col min="14595" max="14595" width="12.44140625" bestFit="1" customWidth="1"/>
    <col min="14596" max="14596" width="6.83203125" bestFit="1" customWidth="1"/>
    <col min="14597" max="14597" width="12.44140625" bestFit="1" customWidth="1"/>
    <col min="14598" max="14598" width="6.83203125" bestFit="1" customWidth="1"/>
    <col min="14599" max="14599" width="12.44140625" bestFit="1" customWidth="1"/>
    <col min="14600" max="14600" width="8.1640625" bestFit="1" customWidth="1"/>
    <col min="14850" max="14850" width="21.5546875" bestFit="1" customWidth="1"/>
    <col min="14851" max="14851" width="12.44140625" bestFit="1" customWidth="1"/>
    <col min="14852" max="14852" width="6.83203125" bestFit="1" customWidth="1"/>
    <col min="14853" max="14853" width="12.44140625" bestFit="1" customWidth="1"/>
    <col min="14854" max="14854" width="6.83203125" bestFit="1" customWidth="1"/>
    <col min="14855" max="14855" width="12.44140625" bestFit="1" customWidth="1"/>
    <col min="14856" max="14856" width="8.1640625" bestFit="1" customWidth="1"/>
    <col min="15106" max="15106" width="21.5546875" bestFit="1" customWidth="1"/>
    <col min="15107" max="15107" width="12.44140625" bestFit="1" customWidth="1"/>
    <col min="15108" max="15108" width="6.83203125" bestFit="1" customWidth="1"/>
    <col min="15109" max="15109" width="12.44140625" bestFit="1" customWidth="1"/>
    <col min="15110" max="15110" width="6.83203125" bestFit="1" customWidth="1"/>
    <col min="15111" max="15111" width="12.44140625" bestFit="1" customWidth="1"/>
    <col min="15112" max="15112" width="8.1640625" bestFit="1" customWidth="1"/>
    <col min="15362" max="15362" width="21.5546875" bestFit="1" customWidth="1"/>
    <col min="15363" max="15363" width="12.44140625" bestFit="1" customWidth="1"/>
    <col min="15364" max="15364" width="6.83203125" bestFit="1" customWidth="1"/>
    <col min="15365" max="15365" width="12.44140625" bestFit="1" customWidth="1"/>
    <col min="15366" max="15366" width="6.83203125" bestFit="1" customWidth="1"/>
    <col min="15367" max="15367" width="12.44140625" bestFit="1" customWidth="1"/>
    <col min="15368" max="15368" width="8.1640625" bestFit="1" customWidth="1"/>
    <col min="15618" max="15618" width="21.5546875" bestFit="1" customWidth="1"/>
    <col min="15619" max="15619" width="12.44140625" bestFit="1" customWidth="1"/>
    <col min="15620" max="15620" width="6.83203125" bestFit="1" customWidth="1"/>
    <col min="15621" max="15621" width="12.44140625" bestFit="1" customWidth="1"/>
    <col min="15622" max="15622" width="6.83203125" bestFit="1" customWidth="1"/>
    <col min="15623" max="15623" width="12.44140625" bestFit="1" customWidth="1"/>
    <col min="15624" max="15624" width="8.1640625" bestFit="1" customWidth="1"/>
    <col min="15874" max="15874" width="21.5546875" bestFit="1" customWidth="1"/>
    <col min="15875" max="15875" width="12.44140625" bestFit="1" customWidth="1"/>
    <col min="15876" max="15876" width="6.83203125" bestFit="1" customWidth="1"/>
    <col min="15877" max="15877" width="12.44140625" bestFit="1" customWidth="1"/>
    <col min="15878" max="15878" width="6.83203125" bestFit="1" customWidth="1"/>
    <col min="15879" max="15879" width="12.44140625" bestFit="1" customWidth="1"/>
    <col min="15880" max="15880" width="8.1640625" bestFit="1" customWidth="1"/>
    <col min="16130" max="16130" width="21.5546875" bestFit="1" customWidth="1"/>
    <col min="16131" max="16131" width="12.44140625" bestFit="1" customWidth="1"/>
    <col min="16132" max="16132" width="6.83203125" bestFit="1" customWidth="1"/>
    <col min="16133" max="16133" width="12.44140625" bestFit="1" customWidth="1"/>
    <col min="16134" max="16134" width="6.83203125" bestFit="1" customWidth="1"/>
    <col min="16135" max="16135" width="12.44140625" bestFit="1" customWidth="1"/>
    <col min="16136" max="16136" width="8.1640625" bestFit="1" customWidth="1"/>
  </cols>
  <sheetData>
    <row r="1" spans="1:14" ht="13.8" x14ac:dyDescent="0.45">
      <c r="A1" s="182" t="s">
        <v>98</v>
      </c>
      <c r="B1" s="182"/>
      <c r="C1" s="182"/>
      <c r="D1" s="182"/>
      <c r="E1" s="182"/>
      <c r="F1" s="182"/>
      <c r="G1" s="182"/>
      <c r="H1" s="182"/>
    </row>
    <row r="2" spans="1:14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56"/>
      <c r="J2" s="56"/>
      <c r="K2" s="56"/>
      <c r="L2" s="56"/>
      <c r="M2" s="56"/>
      <c r="N2" s="56"/>
    </row>
    <row r="3" spans="1:14" ht="13.8" x14ac:dyDescent="0.45">
      <c r="A3" s="102"/>
      <c r="B3" s="102"/>
      <c r="C3" s="102"/>
      <c r="D3" s="102"/>
      <c r="E3" s="102"/>
      <c r="F3" s="102"/>
      <c r="G3" s="102"/>
      <c r="H3" s="102"/>
      <c r="I3" s="56"/>
      <c r="J3" s="56"/>
      <c r="K3" s="56"/>
      <c r="L3" s="56"/>
      <c r="M3" s="56"/>
      <c r="N3" s="56"/>
    </row>
    <row r="4" spans="1:14" ht="14.1" thickBot="1" x14ac:dyDescent="0.45">
      <c r="A4" s="232" t="s">
        <v>49</v>
      </c>
      <c r="B4" s="234" t="s">
        <v>99</v>
      </c>
      <c r="C4" s="236" t="s">
        <v>30</v>
      </c>
      <c r="D4" s="237"/>
      <c r="E4" s="236" t="s">
        <v>33</v>
      </c>
      <c r="F4" s="237"/>
      <c r="G4" s="236" t="s">
        <v>7</v>
      </c>
      <c r="H4" s="238"/>
    </row>
    <row r="5" spans="1:14" ht="14.1" thickTop="1" x14ac:dyDescent="0.4">
      <c r="A5" s="233"/>
      <c r="B5" s="235"/>
      <c r="C5" s="110" t="s">
        <v>31</v>
      </c>
      <c r="D5" s="110" t="s">
        <v>32</v>
      </c>
      <c r="E5" s="110" t="s">
        <v>31</v>
      </c>
      <c r="F5" s="110" t="s">
        <v>32</v>
      </c>
      <c r="G5" s="110" t="s">
        <v>31</v>
      </c>
      <c r="H5" s="110" t="s">
        <v>32</v>
      </c>
    </row>
    <row r="6" spans="1:14" ht="13.8" x14ac:dyDescent="0.45">
      <c r="A6" s="91">
        <v>1</v>
      </c>
      <c r="B6" s="60" t="s">
        <v>100</v>
      </c>
      <c r="C6" s="61">
        <v>4582993</v>
      </c>
      <c r="D6" s="62">
        <f>C6/$G$16*100</f>
        <v>10.010994635885503</v>
      </c>
      <c r="E6" s="61">
        <v>4381607</v>
      </c>
      <c r="F6" s="62">
        <f>E6/$G$16*100</f>
        <v>9.5710912439880147</v>
      </c>
      <c r="G6" s="61">
        <v>8964600</v>
      </c>
      <c r="H6" s="62">
        <f>G6/$G$16*100</f>
        <v>19.582085879873517</v>
      </c>
    </row>
    <row r="7" spans="1:14" ht="13.8" x14ac:dyDescent="0.45">
      <c r="A7" s="92">
        <v>2</v>
      </c>
      <c r="B7" s="63" t="s">
        <v>101</v>
      </c>
      <c r="C7" s="64">
        <v>2178798</v>
      </c>
      <c r="D7" s="65">
        <f t="shared" ref="D7:D16" si="0">C7/$G$16*100</f>
        <v>4.7593210573697275</v>
      </c>
      <c r="E7" s="64">
        <v>2093093</v>
      </c>
      <c r="F7" s="65">
        <f t="shared" ref="F7:F16" si="1">E7/$G$16*100</f>
        <v>4.5721088370437162</v>
      </c>
      <c r="G7" s="64">
        <v>4271891</v>
      </c>
      <c r="H7" s="65">
        <f t="shared" ref="H7:H16" si="2">G7/$G$16*100</f>
        <v>9.3314298944134446</v>
      </c>
    </row>
    <row r="8" spans="1:14" ht="13.8" x14ac:dyDescent="0.45">
      <c r="A8" s="91">
        <v>3</v>
      </c>
      <c r="B8" s="60" t="s">
        <v>102</v>
      </c>
      <c r="C8" s="61">
        <v>6378235</v>
      </c>
      <c r="D8" s="62">
        <f t="shared" si="0"/>
        <v>13.932483940389428</v>
      </c>
      <c r="E8" s="61">
        <v>7017528</v>
      </c>
      <c r="F8" s="62">
        <f t="shared" si="1"/>
        <v>15.328942279679744</v>
      </c>
      <c r="G8" s="61">
        <v>13395763</v>
      </c>
      <c r="H8" s="62">
        <f t="shared" si="2"/>
        <v>29.261426220069168</v>
      </c>
    </row>
    <row r="9" spans="1:14" ht="13.8" x14ac:dyDescent="0.45">
      <c r="A9" s="92">
        <v>4</v>
      </c>
      <c r="B9" s="63" t="s">
        <v>103</v>
      </c>
      <c r="C9" s="64">
        <v>3415926</v>
      </c>
      <c r="D9" s="65">
        <f t="shared" si="0"/>
        <v>7.4616777425978649</v>
      </c>
      <c r="E9" s="64">
        <v>3465985</v>
      </c>
      <c r="F9" s="65">
        <f t="shared" si="1"/>
        <v>7.5710255815489154</v>
      </c>
      <c r="G9" s="64">
        <v>6881911</v>
      </c>
      <c r="H9" s="65">
        <f t="shared" si="2"/>
        <v>15.032703324146782</v>
      </c>
    </row>
    <row r="10" spans="1:14" ht="13.8" x14ac:dyDescent="0.45">
      <c r="A10" s="91">
        <v>5</v>
      </c>
      <c r="B10" s="60" t="s">
        <v>104</v>
      </c>
      <c r="C10" s="61">
        <v>5291788</v>
      </c>
      <c r="D10" s="62">
        <f t="shared" si="0"/>
        <v>11.559271699137064</v>
      </c>
      <c r="E10" s="61">
        <v>4289408</v>
      </c>
      <c r="F10" s="62">
        <f t="shared" si="1"/>
        <v>9.36969366506219</v>
      </c>
      <c r="G10" s="61">
        <v>9581196</v>
      </c>
      <c r="H10" s="62">
        <f t="shared" si="2"/>
        <v>20.928965364199254</v>
      </c>
    </row>
    <row r="11" spans="1:14" ht="13.8" x14ac:dyDescent="0.45">
      <c r="A11" s="92">
        <v>6</v>
      </c>
      <c r="B11" s="63" t="s">
        <v>105</v>
      </c>
      <c r="C11" s="64">
        <v>78282</v>
      </c>
      <c r="D11" s="65">
        <f t="shared" si="0"/>
        <v>0.17099757343866526</v>
      </c>
      <c r="E11" s="64">
        <v>100366</v>
      </c>
      <c r="F11" s="65">
        <f t="shared" si="1"/>
        <v>0.21923740394656599</v>
      </c>
      <c r="G11" s="64">
        <v>178648</v>
      </c>
      <c r="H11" s="65">
        <f t="shared" si="2"/>
        <v>0.39023497738523122</v>
      </c>
    </row>
    <row r="12" spans="1:14" ht="13.8" x14ac:dyDescent="0.45">
      <c r="A12" s="91">
        <v>7</v>
      </c>
      <c r="B12" s="60" t="s">
        <v>106</v>
      </c>
      <c r="C12" s="61">
        <v>291814</v>
      </c>
      <c r="D12" s="62">
        <f t="shared" si="0"/>
        <v>0.63743243523965487</v>
      </c>
      <c r="E12" s="61">
        <v>342789</v>
      </c>
      <c r="F12" s="62">
        <f t="shared" si="1"/>
        <v>0.74878116554848662</v>
      </c>
      <c r="G12" s="61">
        <v>634603</v>
      </c>
      <c r="H12" s="62">
        <f t="shared" si="2"/>
        <v>1.3862136007881416</v>
      </c>
    </row>
    <row r="13" spans="1:14" ht="13.8" x14ac:dyDescent="0.45">
      <c r="A13" s="92">
        <v>8</v>
      </c>
      <c r="B13" s="63" t="s">
        <v>107</v>
      </c>
      <c r="C13" s="64">
        <v>909619</v>
      </c>
      <c r="D13" s="65">
        <f t="shared" si="0"/>
        <v>1.9869528340321563</v>
      </c>
      <c r="E13" s="64">
        <v>812042</v>
      </c>
      <c r="F13" s="65">
        <f t="shared" si="1"/>
        <v>1.7738076637066071</v>
      </c>
      <c r="G13" s="64">
        <v>1721661</v>
      </c>
      <c r="H13" s="65">
        <f t="shared" si="2"/>
        <v>3.7607604977387634</v>
      </c>
    </row>
    <row r="14" spans="1:14" ht="13.8" x14ac:dyDescent="0.45">
      <c r="A14" s="91">
        <v>9</v>
      </c>
      <c r="B14" s="60" t="s">
        <v>108</v>
      </c>
      <c r="C14" s="61">
        <v>87670</v>
      </c>
      <c r="D14" s="62">
        <f t="shared" si="0"/>
        <v>0.19150452547670962</v>
      </c>
      <c r="E14" s="61">
        <v>48847</v>
      </c>
      <c r="F14" s="62">
        <f t="shared" si="1"/>
        <v>0.10670037134665035</v>
      </c>
      <c r="G14" s="61">
        <v>136517</v>
      </c>
      <c r="H14" s="62">
        <f t="shared" si="2"/>
        <v>0.29820489682335999</v>
      </c>
    </row>
    <row r="15" spans="1:14" ht="13.8" x14ac:dyDescent="0.45">
      <c r="A15" s="92">
        <v>10</v>
      </c>
      <c r="B15" s="63" t="s">
        <v>109</v>
      </c>
      <c r="C15" s="64">
        <v>8868</v>
      </c>
      <c r="D15" s="65">
        <f t="shared" si="0"/>
        <v>1.9371074848037653E-2</v>
      </c>
      <c r="E15" s="64">
        <v>3939</v>
      </c>
      <c r="F15" s="65">
        <f t="shared" si="1"/>
        <v>8.6042697143008922E-3</v>
      </c>
      <c r="G15" s="64">
        <v>12807</v>
      </c>
      <c r="H15" s="65">
        <f t="shared" si="2"/>
        <v>2.7975344562338546E-2</v>
      </c>
    </row>
    <row r="16" spans="1:14" ht="13.8" x14ac:dyDescent="0.45">
      <c r="A16" s="202" t="s">
        <v>34</v>
      </c>
      <c r="B16" s="203"/>
      <c r="C16" s="66">
        <v>23223993</v>
      </c>
      <c r="D16" s="67">
        <f t="shared" si="0"/>
        <v>50.730007518414808</v>
      </c>
      <c r="E16" s="66">
        <v>22555604</v>
      </c>
      <c r="F16" s="67">
        <f t="shared" si="1"/>
        <v>49.269992481585192</v>
      </c>
      <c r="G16" s="66">
        <v>45779597</v>
      </c>
      <c r="H16" s="67">
        <f t="shared" si="2"/>
        <v>100</v>
      </c>
    </row>
    <row r="17" spans="1:8" ht="13.8" x14ac:dyDescent="0.45">
      <c r="A17" s="24"/>
      <c r="B17" s="6"/>
      <c r="C17" s="6"/>
      <c r="D17" s="6"/>
      <c r="E17" s="6"/>
      <c r="F17" s="6"/>
      <c r="G17" s="6"/>
      <c r="H17" s="6"/>
    </row>
    <row r="18" spans="1:8" ht="13.8" x14ac:dyDescent="0.45">
      <c r="A18" s="25" t="s">
        <v>86</v>
      </c>
      <c r="B18" s="6"/>
      <c r="C18" s="6"/>
      <c r="D18" s="6"/>
      <c r="E18" s="6"/>
      <c r="F18" s="6"/>
      <c r="G18" s="6"/>
      <c r="H18" s="6"/>
    </row>
  </sheetData>
  <mergeCells count="8">
    <mergeCell ref="A16:B16"/>
    <mergeCell ref="A2:H2"/>
    <mergeCell ref="A1:H1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23"/>
  <sheetViews>
    <sheetView workbookViewId="0">
      <selection activeCell="I28" sqref="I28"/>
    </sheetView>
  </sheetViews>
  <sheetFormatPr defaultRowHeight="12.3" x14ac:dyDescent="0.4"/>
  <cols>
    <col min="1" max="1" width="8" style="37" customWidth="1"/>
    <col min="2" max="2" width="24.5546875" bestFit="1" customWidth="1"/>
    <col min="3" max="3" width="14" bestFit="1" customWidth="1"/>
    <col min="4" max="4" width="9.27734375" customWidth="1"/>
    <col min="5" max="5" width="15.44140625" customWidth="1"/>
    <col min="6" max="6" width="9.27734375" customWidth="1"/>
    <col min="7" max="7" width="14" bestFit="1" customWidth="1"/>
    <col min="8" max="8" width="8.83203125" customWidth="1"/>
    <col min="11" max="11" width="24.5546875" bestFit="1" customWidth="1"/>
    <col min="12" max="12" width="10.5546875" bestFit="1" customWidth="1"/>
    <col min="258" max="258" width="12.83203125" bestFit="1" customWidth="1"/>
    <col min="259" max="259" width="12.44140625" bestFit="1" customWidth="1"/>
    <col min="260" max="260" width="9.44140625" bestFit="1" customWidth="1"/>
    <col min="261" max="261" width="14.1640625" bestFit="1" customWidth="1"/>
    <col min="262" max="262" width="9.44140625" bestFit="1" customWidth="1"/>
    <col min="263" max="263" width="12.44140625" bestFit="1" customWidth="1"/>
    <col min="264" max="264" width="9.44140625" bestFit="1" customWidth="1"/>
    <col min="514" max="514" width="12.83203125" bestFit="1" customWidth="1"/>
    <col min="515" max="515" width="12.44140625" bestFit="1" customWidth="1"/>
    <col min="516" max="516" width="9.44140625" bestFit="1" customWidth="1"/>
    <col min="517" max="517" width="14.1640625" bestFit="1" customWidth="1"/>
    <col min="518" max="518" width="9.44140625" bestFit="1" customWidth="1"/>
    <col min="519" max="519" width="12.44140625" bestFit="1" customWidth="1"/>
    <col min="520" max="520" width="9.44140625" bestFit="1" customWidth="1"/>
    <col min="770" max="770" width="12.83203125" bestFit="1" customWidth="1"/>
    <col min="771" max="771" width="12.44140625" bestFit="1" customWidth="1"/>
    <col min="772" max="772" width="9.44140625" bestFit="1" customWidth="1"/>
    <col min="773" max="773" width="14.1640625" bestFit="1" customWidth="1"/>
    <col min="774" max="774" width="9.44140625" bestFit="1" customWidth="1"/>
    <col min="775" max="775" width="12.44140625" bestFit="1" customWidth="1"/>
    <col min="776" max="776" width="9.44140625" bestFit="1" customWidth="1"/>
    <col min="1026" max="1026" width="12.83203125" bestFit="1" customWidth="1"/>
    <col min="1027" max="1027" width="12.44140625" bestFit="1" customWidth="1"/>
    <col min="1028" max="1028" width="9.44140625" bestFit="1" customWidth="1"/>
    <col min="1029" max="1029" width="14.1640625" bestFit="1" customWidth="1"/>
    <col min="1030" max="1030" width="9.44140625" bestFit="1" customWidth="1"/>
    <col min="1031" max="1031" width="12.44140625" bestFit="1" customWidth="1"/>
    <col min="1032" max="1032" width="9.44140625" bestFit="1" customWidth="1"/>
    <col min="1282" max="1282" width="12.83203125" bestFit="1" customWidth="1"/>
    <col min="1283" max="1283" width="12.44140625" bestFit="1" customWidth="1"/>
    <col min="1284" max="1284" width="9.44140625" bestFit="1" customWidth="1"/>
    <col min="1285" max="1285" width="14.1640625" bestFit="1" customWidth="1"/>
    <col min="1286" max="1286" width="9.44140625" bestFit="1" customWidth="1"/>
    <col min="1287" max="1287" width="12.44140625" bestFit="1" customWidth="1"/>
    <col min="1288" max="1288" width="9.44140625" bestFit="1" customWidth="1"/>
    <col min="1538" max="1538" width="12.83203125" bestFit="1" customWidth="1"/>
    <col min="1539" max="1539" width="12.44140625" bestFit="1" customWidth="1"/>
    <col min="1540" max="1540" width="9.44140625" bestFit="1" customWidth="1"/>
    <col min="1541" max="1541" width="14.1640625" bestFit="1" customWidth="1"/>
    <col min="1542" max="1542" width="9.44140625" bestFit="1" customWidth="1"/>
    <col min="1543" max="1543" width="12.44140625" bestFit="1" customWidth="1"/>
    <col min="1544" max="1544" width="9.44140625" bestFit="1" customWidth="1"/>
    <col min="1794" max="1794" width="12.83203125" bestFit="1" customWidth="1"/>
    <col min="1795" max="1795" width="12.44140625" bestFit="1" customWidth="1"/>
    <col min="1796" max="1796" width="9.44140625" bestFit="1" customWidth="1"/>
    <col min="1797" max="1797" width="14.1640625" bestFit="1" customWidth="1"/>
    <col min="1798" max="1798" width="9.44140625" bestFit="1" customWidth="1"/>
    <col min="1799" max="1799" width="12.44140625" bestFit="1" customWidth="1"/>
    <col min="1800" max="1800" width="9.44140625" bestFit="1" customWidth="1"/>
    <col min="2050" max="2050" width="12.83203125" bestFit="1" customWidth="1"/>
    <col min="2051" max="2051" width="12.44140625" bestFit="1" customWidth="1"/>
    <col min="2052" max="2052" width="9.44140625" bestFit="1" customWidth="1"/>
    <col min="2053" max="2053" width="14.1640625" bestFit="1" customWidth="1"/>
    <col min="2054" max="2054" width="9.44140625" bestFit="1" customWidth="1"/>
    <col min="2055" max="2055" width="12.44140625" bestFit="1" customWidth="1"/>
    <col min="2056" max="2056" width="9.44140625" bestFit="1" customWidth="1"/>
    <col min="2306" max="2306" width="12.83203125" bestFit="1" customWidth="1"/>
    <col min="2307" max="2307" width="12.44140625" bestFit="1" customWidth="1"/>
    <col min="2308" max="2308" width="9.44140625" bestFit="1" customWidth="1"/>
    <col min="2309" max="2309" width="14.1640625" bestFit="1" customWidth="1"/>
    <col min="2310" max="2310" width="9.44140625" bestFit="1" customWidth="1"/>
    <col min="2311" max="2311" width="12.44140625" bestFit="1" customWidth="1"/>
    <col min="2312" max="2312" width="9.44140625" bestFit="1" customWidth="1"/>
    <col min="2562" max="2562" width="12.83203125" bestFit="1" customWidth="1"/>
    <col min="2563" max="2563" width="12.44140625" bestFit="1" customWidth="1"/>
    <col min="2564" max="2564" width="9.44140625" bestFit="1" customWidth="1"/>
    <col min="2565" max="2565" width="14.1640625" bestFit="1" customWidth="1"/>
    <col min="2566" max="2566" width="9.44140625" bestFit="1" customWidth="1"/>
    <col min="2567" max="2567" width="12.44140625" bestFit="1" customWidth="1"/>
    <col min="2568" max="2568" width="9.44140625" bestFit="1" customWidth="1"/>
    <col min="2818" max="2818" width="12.83203125" bestFit="1" customWidth="1"/>
    <col min="2819" max="2819" width="12.44140625" bestFit="1" customWidth="1"/>
    <col min="2820" max="2820" width="9.44140625" bestFit="1" customWidth="1"/>
    <col min="2821" max="2821" width="14.1640625" bestFit="1" customWidth="1"/>
    <col min="2822" max="2822" width="9.44140625" bestFit="1" customWidth="1"/>
    <col min="2823" max="2823" width="12.44140625" bestFit="1" customWidth="1"/>
    <col min="2824" max="2824" width="9.44140625" bestFit="1" customWidth="1"/>
    <col min="3074" max="3074" width="12.83203125" bestFit="1" customWidth="1"/>
    <col min="3075" max="3075" width="12.44140625" bestFit="1" customWidth="1"/>
    <col min="3076" max="3076" width="9.44140625" bestFit="1" customWidth="1"/>
    <col min="3077" max="3077" width="14.1640625" bestFit="1" customWidth="1"/>
    <col min="3078" max="3078" width="9.44140625" bestFit="1" customWidth="1"/>
    <col min="3079" max="3079" width="12.44140625" bestFit="1" customWidth="1"/>
    <col min="3080" max="3080" width="9.44140625" bestFit="1" customWidth="1"/>
    <col min="3330" max="3330" width="12.83203125" bestFit="1" customWidth="1"/>
    <col min="3331" max="3331" width="12.44140625" bestFit="1" customWidth="1"/>
    <col min="3332" max="3332" width="9.44140625" bestFit="1" customWidth="1"/>
    <col min="3333" max="3333" width="14.1640625" bestFit="1" customWidth="1"/>
    <col min="3334" max="3334" width="9.44140625" bestFit="1" customWidth="1"/>
    <col min="3335" max="3335" width="12.44140625" bestFit="1" customWidth="1"/>
    <col min="3336" max="3336" width="9.44140625" bestFit="1" customWidth="1"/>
    <col min="3586" max="3586" width="12.83203125" bestFit="1" customWidth="1"/>
    <col min="3587" max="3587" width="12.44140625" bestFit="1" customWidth="1"/>
    <col min="3588" max="3588" width="9.44140625" bestFit="1" customWidth="1"/>
    <col min="3589" max="3589" width="14.1640625" bestFit="1" customWidth="1"/>
    <col min="3590" max="3590" width="9.44140625" bestFit="1" customWidth="1"/>
    <col min="3591" max="3591" width="12.44140625" bestFit="1" customWidth="1"/>
    <col min="3592" max="3592" width="9.44140625" bestFit="1" customWidth="1"/>
    <col min="3842" max="3842" width="12.83203125" bestFit="1" customWidth="1"/>
    <col min="3843" max="3843" width="12.44140625" bestFit="1" customWidth="1"/>
    <col min="3844" max="3844" width="9.44140625" bestFit="1" customWidth="1"/>
    <col min="3845" max="3845" width="14.1640625" bestFit="1" customWidth="1"/>
    <col min="3846" max="3846" width="9.44140625" bestFit="1" customWidth="1"/>
    <col min="3847" max="3847" width="12.44140625" bestFit="1" customWidth="1"/>
    <col min="3848" max="3848" width="9.44140625" bestFit="1" customWidth="1"/>
    <col min="4098" max="4098" width="12.83203125" bestFit="1" customWidth="1"/>
    <col min="4099" max="4099" width="12.44140625" bestFit="1" customWidth="1"/>
    <col min="4100" max="4100" width="9.44140625" bestFit="1" customWidth="1"/>
    <col min="4101" max="4101" width="14.1640625" bestFit="1" customWidth="1"/>
    <col min="4102" max="4102" width="9.44140625" bestFit="1" customWidth="1"/>
    <col min="4103" max="4103" width="12.44140625" bestFit="1" customWidth="1"/>
    <col min="4104" max="4104" width="9.44140625" bestFit="1" customWidth="1"/>
    <col min="4354" max="4354" width="12.83203125" bestFit="1" customWidth="1"/>
    <col min="4355" max="4355" width="12.44140625" bestFit="1" customWidth="1"/>
    <col min="4356" max="4356" width="9.44140625" bestFit="1" customWidth="1"/>
    <col min="4357" max="4357" width="14.1640625" bestFit="1" customWidth="1"/>
    <col min="4358" max="4358" width="9.44140625" bestFit="1" customWidth="1"/>
    <col min="4359" max="4359" width="12.44140625" bestFit="1" customWidth="1"/>
    <col min="4360" max="4360" width="9.44140625" bestFit="1" customWidth="1"/>
    <col min="4610" max="4610" width="12.83203125" bestFit="1" customWidth="1"/>
    <col min="4611" max="4611" width="12.44140625" bestFit="1" customWidth="1"/>
    <col min="4612" max="4612" width="9.44140625" bestFit="1" customWidth="1"/>
    <col min="4613" max="4613" width="14.1640625" bestFit="1" customWidth="1"/>
    <col min="4614" max="4614" width="9.44140625" bestFit="1" customWidth="1"/>
    <col min="4615" max="4615" width="12.44140625" bestFit="1" customWidth="1"/>
    <col min="4616" max="4616" width="9.44140625" bestFit="1" customWidth="1"/>
    <col min="4866" max="4866" width="12.83203125" bestFit="1" customWidth="1"/>
    <col min="4867" max="4867" width="12.44140625" bestFit="1" customWidth="1"/>
    <col min="4868" max="4868" width="9.44140625" bestFit="1" customWidth="1"/>
    <col min="4869" max="4869" width="14.1640625" bestFit="1" customWidth="1"/>
    <col min="4870" max="4870" width="9.44140625" bestFit="1" customWidth="1"/>
    <col min="4871" max="4871" width="12.44140625" bestFit="1" customWidth="1"/>
    <col min="4872" max="4872" width="9.44140625" bestFit="1" customWidth="1"/>
    <col min="5122" max="5122" width="12.83203125" bestFit="1" customWidth="1"/>
    <col min="5123" max="5123" width="12.44140625" bestFit="1" customWidth="1"/>
    <col min="5124" max="5124" width="9.44140625" bestFit="1" customWidth="1"/>
    <col min="5125" max="5125" width="14.1640625" bestFit="1" customWidth="1"/>
    <col min="5126" max="5126" width="9.44140625" bestFit="1" customWidth="1"/>
    <col min="5127" max="5127" width="12.44140625" bestFit="1" customWidth="1"/>
    <col min="5128" max="5128" width="9.44140625" bestFit="1" customWidth="1"/>
    <col min="5378" max="5378" width="12.83203125" bestFit="1" customWidth="1"/>
    <col min="5379" max="5379" width="12.44140625" bestFit="1" customWidth="1"/>
    <col min="5380" max="5380" width="9.44140625" bestFit="1" customWidth="1"/>
    <col min="5381" max="5381" width="14.1640625" bestFit="1" customWidth="1"/>
    <col min="5382" max="5382" width="9.44140625" bestFit="1" customWidth="1"/>
    <col min="5383" max="5383" width="12.44140625" bestFit="1" customWidth="1"/>
    <col min="5384" max="5384" width="9.44140625" bestFit="1" customWidth="1"/>
    <col min="5634" max="5634" width="12.83203125" bestFit="1" customWidth="1"/>
    <col min="5635" max="5635" width="12.44140625" bestFit="1" customWidth="1"/>
    <col min="5636" max="5636" width="9.44140625" bestFit="1" customWidth="1"/>
    <col min="5637" max="5637" width="14.1640625" bestFit="1" customWidth="1"/>
    <col min="5638" max="5638" width="9.44140625" bestFit="1" customWidth="1"/>
    <col min="5639" max="5639" width="12.44140625" bestFit="1" customWidth="1"/>
    <col min="5640" max="5640" width="9.44140625" bestFit="1" customWidth="1"/>
    <col min="5890" max="5890" width="12.83203125" bestFit="1" customWidth="1"/>
    <col min="5891" max="5891" width="12.44140625" bestFit="1" customWidth="1"/>
    <col min="5892" max="5892" width="9.44140625" bestFit="1" customWidth="1"/>
    <col min="5893" max="5893" width="14.1640625" bestFit="1" customWidth="1"/>
    <col min="5894" max="5894" width="9.44140625" bestFit="1" customWidth="1"/>
    <col min="5895" max="5895" width="12.44140625" bestFit="1" customWidth="1"/>
    <col min="5896" max="5896" width="9.44140625" bestFit="1" customWidth="1"/>
    <col min="6146" max="6146" width="12.83203125" bestFit="1" customWidth="1"/>
    <col min="6147" max="6147" width="12.44140625" bestFit="1" customWidth="1"/>
    <col min="6148" max="6148" width="9.44140625" bestFit="1" customWidth="1"/>
    <col min="6149" max="6149" width="14.1640625" bestFit="1" customWidth="1"/>
    <col min="6150" max="6150" width="9.44140625" bestFit="1" customWidth="1"/>
    <col min="6151" max="6151" width="12.44140625" bestFit="1" customWidth="1"/>
    <col min="6152" max="6152" width="9.44140625" bestFit="1" customWidth="1"/>
    <col min="6402" max="6402" width="12.83203125" bestFit="1" customWidth="1"/>
    <col min="6403" max="6403" width="12.44140625" bestFit="1" customWidth="1"/>
    <col min="6404" max="6404" width="9.44140625" bestFit="1" customWidth="1"/>
    <col min="6405" max="6405" width="14.1640625" bestFit="1" customWidth="1"/>
    <col min="6406" max="6406" width="9.44140625" bestFit="1" customWidth="1"/>
    <col min="6407" max="6407" width="12.44140625" bestFit="1" customWidth="1"/>
    <col min="6408" max="6408" width="9.44140625" bestFit="1" customWidth="1"/>
    <col min="6658" max="6658" width="12.83203125" bestFit="1" customWidth="1"/>
    <col min="6659" max="6659" width="12.44140625" bestFit="1" customWidth="1"/>
    <col min="6660" max="6660" width="9.44140625" bestFit="1" customWidth="1"/>
    <col min="6661" max="6661" width="14.1640625" bestFit="1" customWidth="1"/>
    <col min="6662" max="6662" width="9.44140625" bestFit="1" customWidth="1"/>
    <col min="6663" max="6663" width="12.44140625" bestFit="1" customWidth="1"/>
    <col min="6664" max="6664" width="9.44140625" bestFit="1" customWidth="1"/>
    <col min="6914" max="6914" width="12.83203125" bestFit="1" customWidth="1"/>
    <col min="6915" max="6915" width="12.44140625" bestFit="1" customWidth="1"/>
    <col min="6916" max="6916" width="9.44140625" bestFit="1" customWidth="1"/>
    <col min="6917" max="6917" width="14.1640625" bestFit="1" customWidth="1"/>
    <col min="6918" max="6918" width="9.44140625" bestFit="1" customWidth="1"/>
    <col min="6919" max="6919" width="12.44140625" bestFit="1" customWidth="1"/>
    <col min="6920" max="6920" width="9.44140625" bestFit="1" customWidth="1"/>
    <col min="7170" max="7170" width="12.83203125" bestFit="1" customWidth="1"/>
    <col min="7171" max="7171" width="12.44140625" bestFit="1" customWidth="1"/>
    <col min="7172" max="7172" width="9.44140625" bestFit="1" customWidth="1"/>
    <col min="7173" max="7173" width="14.1640625" bestFit="1" customWidth="1"/>
    <col min="7174" max="7174" width="9.44140625" bestFit="1" customWidth="1"/>
    <col min="7175" max="7175" width="12.44140625" bestFit="1" customWidth="1"/>
    <col min="7176" max="7176" width="9.44140625" bestFit="1" customWidth="1"/>
    <col min="7426" max="7426" width="12.83203125" bestFit="1" customWidth="1"/>
    <col min="7427" max="7427" width="12.44140625" bestFit="1" customWidth="1"/>
    <col min="7428" max="7428" width="9.44140625" bestFit="1" customWidth="1"/>
    <col min="7429" max="7429" width="14.1640625" bestFit="1" customWidth="1"/>
    <col min="7430" max="7430" width="9.44140625" bestFit="1" customWidth="1"/>
    <col min="7431" max="7431" width="12.44140625" bestFit="1" customWidth="1"/>
    <col min="7432" max="7432" width="9.44140625" bestFit="1" customWidth="1"/>
    <col min="7682" max="7682" width="12.83203125" bestFit="1" customWidth="1"/>
    <col min="7683" max="7683" width="12.44140625" bestFit="1" customWidth="1"/>
    <col min="7684" max="7684" width="9.44140625" bestFit="1" customWidth="1"/>
    <col min="7685" max="7685" width="14.1640625" bestFit="1" customWidth="1"/>
    <col min="7686" max="7686" width="9.44140625" bestFit="1" customWidth="1"/>
    <col min="7687" max="7687" width="12.44140625" bestFit="1" customWidth="1"/>
    <col min="7688" max="7688" width="9.44140625" bestFit="1" customWidth="1"/>
    <col min="7938" max="7938" width="12.83203125" bestFit="1" customWidth="1"/>
    <col min="7939" max="7939" width="12.44140625" bestFit="1" customWidth="1"/>
    <col min="7940" max="7940" width="9.44140625" bestFit="1" customWidth="1"/>
    <col min="7941" max="7941" width="14.1640625" bestFit="1" customWidth="1"/>
    <col min="7942" max="7942" width="9.44140625" bestFit="1" customWidth="1"/>
    <col min="7943" max="7943" width="12.44140625" bestFit="1" customWidth="1"/>
    <col min="7944" max="7944" width="9.44140625" bestFit="1" customWidth="1"/>
    <col min="8194" max="8194" width="12.83203125" bestFit="1" customWidth="1"/>
    <col min="8195" max="8195" width="12.44140625" bestFit="1" customWidth="1"/>
    <col min="8196" max="8196" width="9.44140625" bestFit="1" customWidth="1"/>
    <col min="8197" max="8197" width="14.1640625" bestFit="1" customWidth="1"/>
    <col min="8198" max="8198" width="9.44140625" bestFit="1" customWidth="1"/>
    <col min="8199" max="8199" width="12.44140625" bestFit="1" customWidth="1"/>
    <col min="8200" max="8200" width="9.44140625" bestFit="1" customWidth="1"/>
    <col min="8450" max="8450" width="12.83203125" bestFit="1" customWidth="1"/>
    <col min="8451" max="8451" width="12.44140625" bestFit="1" customWidth="1"/>
    <col min="8452" max="8452" width="9.44140625" bestFit="1" customWidth="1"/>
    <col min="8453" max="8453" width="14.1640625" bestFit="1" customWidth="1"/>
    <col min="8454" max="8454" width="9.44140625" bestFit="1" customWidth="1"/>
    <col min="8455" max="8455" width="12.44140625" bestFit="1" customWidth="1"/>
    <col min="8456" max="8456" width="9.44140625" bestFit="1" customWidth="1"/>
    <col min="8706" max="8706" width="12.83203125" bestFit="1" customWidth="1"/>
    <col min="8707" max="8707" width="12.44140625" bestFit="1" customWidth="1"/>
    <col min="8708" max="8708" width="9.44140625" bestFit="1" customWidth="1"/>
    <col min="8709" max="8709" width="14.1640625" bestFit="1" customWidth="1"/>
    <col min="8710" max="8710" width="9.44140625" bestFit="1" customWidth="1"/>
    <col min="8711" max="8711" width="12.44140625" bestFit="1" customWidth="1"/>
    <col min="8712" max="8712" width="9.44140625" bestFit="1" customWidth="1"/>
    <col min="8962" max="8962" width="12.83203125" bestFit="1" customWidth="1"/>
    <col min="8963" max="8963" width="12.44140625" bestFit="1" customWidth="1"/>
    <col min="8964" max="8964" width="9.44140625" bestFit="1" customWidth="1"/>
    <col min="8965" max="8965" width="14.1640625" bestFit="1" customWidth="1"/>
    <col min="8966" max="8966" width="9.44140625" bestFit="1" customWidth="1"/>
    <col min="8967" max="8967" width="12.44140625" bestFit="1" customWidth="1"/>
    <col min="8968" max="8968" width="9.44140625" bestFit="1" customWidth="1"/>
    <col min="9218" max="9218" width="12.83203125" bestFit="1" customWidth="1"/>
    <col min="9219" max="9219" width="12.44140625" bestFit="1" customWidth="1"/>
    <col min="9220" max="9220" width="9.44140625" bestFit="1" customWidth="1"/>
    <col min="9221" max="9221" width="14.1640625" bestFit="1" customWidth="1"/>
    <col min="9222" max="9222" width="9.44140625" bestFit="1" customWidth="1"/>
    <col min="9223" max="9223" width="12.44140625" bestFit="1" customWidth="1"/>
    <col min="9224" max="9224" width="9.44140625" bestFit="1" customWidth="1"/>
    <col min="9474" max="9474" width="12.83203125" bestFit="1" customWidth="1"/>
    <col min="9475" max="9475" width="12.44140625" bestFit="1" customWidth="1"/>
    <col min="9476" max="9476" width="9.44140625" bestFit="1" customWidth="1"/>
    <col min="9477" max="9477" width="14.1640625" bestFit="1" customWidth="1"/>
    <col min="9478" max="9478" width="9.44140625" bestFit="1" customWidth="1"/>
    <col min="9479" max="9479" width="12.44140625" bestFit="1" customWidth="1"/>
    <col min="9480" max="9480" width="9.44140625" bestFit="1" customWidth="1"/>
    <col min="9730" max="9730" width="12.83203125" bestFit="1" customWidth="1"/>
    <col min="9731" max="9731" width="12.44140625" bestFit="1" customWidth="1"/>
    <col min="9732" max="9732" width="9.44140625" bestFit="1" customWidth="1"/>
    <col min="9733" max="9733" width="14.1640625" bestFit="1" customWidth="1"/>
    <col min="9734" max="9734" width="9.44140625" bestFit="1" customWidth="1"/>
    <col min="9735" max="9735" width="12.44140625" bestFit="1" customWidth="1"/>
    <col min="9736" max="9736" width="9.44140625" bestFit="1" customWidth="1"/>
    <col min="9986" max="9986" width="12.83203125" bestFit="1" customWidth="1"/>
    <col min="9987" max="9987" width="12.44140625" bestFit="1" customWidth="1"/>
    <col min="9988" max="9988" width="9.44140625" bestFit="1" customWidth="1"/>
    <col min="9989" max="9989" width="14.1640625" bestFit="1" customWidth="1"/>
    <col min="9990" max="9990" width="9.44140625" bestFit="1" customWidth="1"/>
    <col min="9991" max="9991" width="12.44140625" bestFit="1" customWidth="1"/>
    <col min="9992" max="9992" width="9.44140625" bestFit="1" customWidth="1"/>
    <col min="10242" max="10242" width="12.83203125" bestFit="1" customWidth="1"/>
    <col min="10243" max="10243" width="12.44140625" bestFit="1" customWidth="1"/>
    <col min="10244" max="10244" width="9.44140625" bestFit="1" customWidth="1"/>
    <col min="10245" max="10245" width="14.1640625" bestFit="1" customWidth="1"/>
    <col min="10246" max="10246" width="9.44140625" bestFit="1" customWidth="1"/>
    <col min="10247" max="10247" width="12.44140625" bestFit="1" customWidth="1"/>
    <col min="10248" max="10248" width="9.44140625" bestFit="1" customWidth="1"/>
    <col min="10498" max="10498" width="12.83203125" bestFit="1" customWidth="1"/>
    <col min="10499" max="10499" width="12.44140625" bestFit="1" customWidth="1"/>
    <col min="10500" max="10500" width="9.44140625" bestFit="1" customWidth="1"/>
    <col min="10501" max="10501" width="14.1640625" bestFit="1" customWidth="1"/>
    <col min="10502" max="10502" width="9.44140625" bestFit="1" customWidth="1"/>
    <col min="10503" max="10503" width="12.44140625" bestFit="1" customWidth="1"/>
    <col min="10504" max="10504" width="9.44140625" bestFit="1" customWidth="1"/>
    <col min="10754" max="10754" width="12.83203125" bestFit="1" customWidth="1"/>
    <col min="10755" max="10755" width="12.44140625" bestFit="1" customWidth="1"/>
    <col min="10756" max="10756" width="9.44140625" bestFit="1" customWidth="1"/>
    <col min="10757" max="10757" width="14.1640625" bestFit="1" customWidth="1"/>
    <col min="10758" max="10758" width="9.44140625" bestFit="1" customWidth="1"/>
    <col min="10759" max="10759" width="12.44140625" bestFit="1" customWidth="1"/>
    <col min="10760" max="10760" width="9.44140625" bestFit="1" customWidth="1"/>
    <col min="11010" max="11010" width="12.83203125" bestFit="1" customWidth="1"/>
    <col min="11011" max="11011" width="12.44140625" bestFit="1" customWidth="1"/>
    <col min="11012" max="11012" width="9.44140625" bestFit="1" customWidth="1"/>
    <col min="11013" max="11013" width="14.1640625" bestFit="1" customWidth="1"/>
    <col min="11014" max="11014" width="9.44140625" bestFit="1" customWidth="1"/>
    <col min="11015" max="11015" width="12.44140625" bestFit="1" customWidth="1"/>
    <col min="11016" max="11016" width="9.44140625" bestFit="1" customWidth="1"/>
    <col min="11266" max="11266" width="12.83203125" bestFit="1" customWidth="1"/>
    <col min="11267" max="11267" width="12.44140625" bestFit="1" customWidth="1"/>
    <col min="11268" max="11268" width="9.44140625" bestFit="1" customWidth="1"/>
    <col min="11269" max="11269" width="14.1640625" bestFit="1" customWidth="1"/>
    <col min="11270" max="11270" width="9.44140625" bestFit="1" customWidth="1"/>
    <col min="11271" max="11271" width="12.44140625" bestFit="1" customWidth="1"/>
    <col min="11272" max="11272" width="9.44140625" bestFit="1" customWidth="1"/>
    <col min="11522" max="11522" width="12.83203125" bestFit="1" customWidth="1"/>
    <col min="11523" max="11523" width="12.44140625" bestFit="1" customWidth="1"/>
    <col min="11524" max="11524" width="9.44140625" bestFit="1" customWidth="1"/>
    <col min="11525" max="11525" width="14.1640625" bestFit="1" customWidth="1"/>
    <col min="11526" max="11526" width="9.44140625" bestFit="1" customWidth="1"/>
    <col min="11527" max="11527" width="12.44140625" bestFit="1" customWidth="1"/>
    <col min="11528" max="11528" width="9.44140625" bestFit="1" customWidth="1"/>
    <col min="11778" max="11778" width="12.83203125" bestFit="1" customWidth="1"/>
    <col min="11779" max="11779" width="12.44140625" bestFit="1" customWidth="1"/>
    <col min="11780" max="11780" width="9.44140625" bestFit="1" customWidth="1"/>
    <col min="11781" max="11781" width="14.1640625" bestFit="1" customWidth="1"/>
    <col min="11782" max="11782" width="9.44140625" bestFit="1" customWidth="1"/>
    <col min="11783" max="11783" width="12.44140625" bestFit="1" customWidth="1"/>
    <col min="11784" max="11784" width="9.44140625" bestFit="1" customWidth="1"/>
    <col min="12034" max="12034" width="12.83203125" bestFit="1" customWidth="1"/>
    <col min="12035" max="12035" width="12.44140625" bestFit="1" customWidth="1"/>
    <col min="12036" max="12036" width="9.44140625" bestFit="1" customWidth="1"/>
    <col min="12037" max="12037" width="14.1640625" bestFit="1" customWidth="1"/>
    <col min="12038" max="12038" width="9.44140625" bestFit="1" customWidth="1"/>
    <col min="12039" max="12039" width="12.44140625" bestFit="1" customWidth="1"/>
    <col min="12040" max="12040" width="9.44140625" bestFit="1" customWidth="1"/>
    <col min="12290" max="12290" width="12.83203125" bestFit="1" customWidth="1"/>
    <col min="12291" max="12291" width="12.44140625" bestFit="1" customWidth="1"/>
    <col min="12292" max="12292" width="9.44140625" bestFit="1" customWidth="1"/>
    <col min="12293" max="12293" width="14.1640625" bestFit="1" customWidth="1"/>
    <col min="12294" max="12294" width="9.44140625" bestFit="1" customWidth="1"/>
    <col min="12295" max="12295" width="12.44140625" bestFit="1" customWidth="1"/>
    <col min="12296" max="12296" width="9.44140625" bestFit="1" customWidth="1"/>
    <col min="12546" max="12546" width="12.83203125" bestFit="1" customWidth="1"/>
    <col min="12547" max="12547" width="12.44140625" bestFit="1" customWidth="1"/>
    <col min="12548" max="12548" width="9.44140625" bestFit="1" customWidth="1"/>
    <col min="12549" max="12549" width="14.1640625" bestFit="1" customWidth="1"/>
    <col min="12550" max="12550" width="9.44140625" bestFit="1" customWidth="1"/>
    <col min="12551" max="12551" width="12.44140625" bestFit="1" customWidth="1"/>
    <col min="12552" max="12552" width="9.44140625" bestFit="1" customWidth="1"/>
    <col min="12802" max="12802" width="12.83203125" bestFit="1" customWidth="1"/>
    <col min="12803" max="12803" width="12.44140625" bestFit="1" customWidth="1"/>
    <col min="12804" max="12804" width="9.44140625" bestFit="1" customWidth="1"/>
    <col min="12805" max="12805" width="14.1640625" bestFit="1" customWidth="1"/>
    <col min="12806" max="12806" width="9.44140625" bestFit="1" customWidth="1"/>
    <col min="12807" max="12807" width="12.44140625" bestFit="1" customWidth="1"/>
    <col min="12808" max="12808" width="9.44140625" bestFit="1" customWidth="1"/>
    <col min="13058" max="13058" width="12.83203125" bestFit="1" customWidth="1"/>
    <col min="13059" max="13059" width="12.44140625" bestFit="1" customWidth="1"/>
    <col min="13060" max="13060" width="9.44140625" bestFit="1" customWidth="1"/>
    <col min="13061" max="13061" width="14.1640625" bestFit="1" customWidth="1"/>
    <col min="13062" max="13062" width="9.44140625" bestFit="1" customWidth="1"/>
    <col min="13063" max="13063" width="12.44140625" bestFit="1" customWidth="1"/>
    <col min="13064" max="13064" width="9.44140625" bestFit="1" customWidth="1"/>
    <col min="13314" max="13314" width="12.83203125" bestFit="1" customWidth="1"/>
    <col min="13315" max="13315" width="12.44140625" bestFit="1" customWidth="1"/>
    <col min="13316" max="13316" width="9.44140625" bestFit="1" customWidth="1"/>
    <col min="13317" max="13317" width="14.1640625" bestFit="1" customWidth="1"/>
    <col min="13318" max="13318" width="9.44140625" bestFit="1" customWidth="1"/>
    <col min="13319" max="13319" width="12.44140625" bestFit="1" customWidth="1"/>
    <col min="13320" max="13320" width="9.44140625" bestFit="1" customWidth="1"/>
    <col min="13570" max="13570" width="12.83203125" bestFit="1" customWidth="1"/>
    <col min="13571" max="13571" width="12.44140625" bestFit="1" customWidth="1"/>
    <col min="13572" max="13572" width="9.44140625" bestFit="1" customWidth="1"/>
    <col min="13573" max="13573" width="14.1640625" bestFit="1" customWidth="1"/>
    <col min="13574" max="13574" width="9.44140625" bestFit="1" customWidth="1"/>
    <col min="13575" max="13575" width="12.44140625" bestFit="1" customWidth="1"/>
    <col min="13576" max="13576" width="9.44140625" bestFit="1" customWidth="1"/>
    <col min="13826" max="13826" width="12.83203125" bestFit="1" customWidth="1"/>
    <col min="13827" max="13827" width="12.44140625" bestFit="1" customWidth="1"/>
    <col min="13828" max="13828" width="9.44140625" bestFit="1" customWidth="1"/>
    <col min="13829" max="13829" width="14.1640625" bestFit="1" customWidth="1"/>
    <col min="13830" max="13830" width="9.44140625" bestFit="1" customWidth="1"/>
    <col min="13831" max="13831" width="12.44140625" bestFit="1" customWidth="1"/>
    <col min="13832" max="13832" width="9.44140625" bestFit="1" customWidth="1"/>
    <col min="14082" max="14082" width="12.83203125" bestFit="1" customWidth="1"/>
    <col min="14083" max="14083" width="12.44140625" bestFit="1" customWidth="1"/>
    <col min="14084" max="14084" width="9.44140625" bestFit="1" customWidth="1"/>
    <col min="14085" max="14085" width="14.1640625" bestFit="1" customWidth="1"/>
    <col min="14086" max="14086" width="9.44140625" bestFit="1" customWidth="1"/>
    <col min="14087" max="14087" width="12.44140625" bestFit="1" customWidth="1"/>
    <col min="14088" max="14088" width="9.44140625" bestFit="1" customWidth="1"/>
    <col min="14338" max="14338" width="12.83203125" bestFit="1" customWidth="1"/>
    <col min="14339" max="14339" width="12.44140625" bestFit="1" customWidth="1"/>
    <col min="14340" max="14340" width="9.44140625" bestFit="1" customWidth="1"/>
    <col min="14341" max="14341" width="14.1640625" bestFit="1" customWidth="1"/>
    <col min="14342" max="14342" width="9.44140625" bestFit="1" customWidth="1"/>
    <col min="14343" max="14343" width="12.44140625" bestFit="1" customWidth="1"/>
    <col min="14344" max="14344" width="9.44140625" bestFit="1" customWidth="1"/>
    <col min="14594" max="14594" width="12.83203125" bestFit="1" customWidth="1"/>
    <col min="14595" max="14595" width="12.44140625" bestFit="1" customWidth="1"/>
    <col min="14596" max="14596" width="9.44140625" bestFit="1" customWidth="1"/>
    <col min="14597" max="14597" width="14.1640625" bestFit="1" customWidth="1"/>
    <col min="14598" max="14598" width="9.44140625" bestFit="1" customWidth="1"/>
    <col min="14599" max="14599" width="12.44140625" bestFit="1" customWidth="1"/>
    <col min="14600" max="14600" width="9.44140625" bestFit="1" customWidth="1"/>
    <col min="14850" max="14850" width="12.83203125" bestFit="1" customWidth="1"/>
    <col min="14851" max="14851" width="12.44140625" bestFit="1" customWidth="1"/>
    <col min="14852" max="14852" width="9.44140625" bestFit="1" customWidth="1"/>
    <col min="14853" max="14853" width="14.1640625" bestFit="1" customWidth="1"/>
    <col min="14854" max="14854" width="9.44140625" bestFit="1" customWidth="1"/>
    <col min="14855" max="14855" width="12.44140625" bestFit="1" customWidth="1"/>
    <col min="14856" max="14856" width="9.44140625" bestFit="1" customWidth="1"/>
    <col min="15106" max="15106" width="12.83203125" bestFit="1" customWidth="1"/>
    <col min="15107" max="15107" width="12.44140625" bestFit="1" customWidth="1"/>
    <col min="15108" max="15108" width="9.44140625" bestFit="1" customWidth="1"/>
    <col min="15109" max="15109" width="14.1640625" bestFit="1" customWidth="1"/>
    <col min="15110" max="15110" width="9.44140625" bestFit="1" customWidth="1"/>
    <col min="15111" max="15111" width="12.44140625" bestFit="1" customWidth="1"/>
    <col min="15112" max="15112" width="9.44140625" bestFit="1" customWidth="1"/>
    <col min="15362" max="15362" width="12.83203125" bestFit="1" customWidth="1"/>
    <col min="15363" max="15363" width="12.44140625" bestFit="1" customWidth="1"/>
    <col min="15364" max="15364" width="9.44140625" bestFit="1" customWidth="1"/>
    <col min="15365" max="15365" width="14.1640625" bestFit="1" customWidth="1"/>
    <col min="15366" max="15366" width="9.44140625" bestFit="1" customWidth="1"/>
    <col min="15367" max="15367" width="12.44140625" bestFit="1" customWidth="1"/>
    <col min="15368" max="15368" width="9.44140625" bestFit="1" customWidth="1"/>
    <col min="15618" max="15618" width="12.83203125" bestFit="1" customWidth="1"/>
    <col min="15619" max="15619" width="12.44140625" bestFit="1" customWidth="1"/>
    <col min="15620" max="15620" width="9.44140625" bestFit="1" customWidth="1"/>
    <col min="15621" max="15621" width="14.1640625" bestFit="1" customWidth="1"/>
    <col min="15622" max="15622" width="9.44140625" bestFit="1" customWidth="1"/>
    <col min="15623" max="15623" width="12.44140625" bestFit="1" customWidth="1"/>
    <col min="15624" max="15624" width="9.44140625" bestFit="1" customWidth="1"/>
    <col min="15874" max="15874" width="12.83203125" bestFit="1" customWidth="1"/>
    <col min="15875" max="15875" width="12.44140625" bestFit="1" customWidth="1"/>
    <col min="15876" max="15876" width="9.44140625" bestFit="1" customWidth="1"/>
    <col min="15877" max="15877" width="14.1640625" bestFit="1" customWidth="1"/>
    <col min="15878" max="15878" width="9.44140625" bestFit="1" customWidth="1"/>
    <col min="15879" max="15879" width="12.44140625" bestFit="1" customWidth="1"/>
    <col min="15880" max="15880" width="9.44140625" bestFit="1" customWidth="1"/>
    <col min="16130" max="16130" width="12.83203125" bestFit="1" customWidth="1"/>
    <col min="16131" max="16131" width="12.44140625" bestFit="1" customWidth="1"/>
    <col min="16132" max="16132" width="9.44140625" bestFit="1" customWidth="1"/>
    <col min="16133" max="16133" width="14.1640625" bestFit="1" customWidth="1"/>
    <col min="16134" max="16134" width="9.44140625" bestFit="1" customWidth="1"/>
    <col min="16135" max="16135" width="12.44140625" bestFit="1" customWidth="1"/>
    <col min="16136" max="16136" width="9.44140625" bestFit="1" customWidth="1"/>
  </cols>
  <sheetData>
    <row r="1" spans="1:12" ht="13.8" x14ac:dyDescent="0.45">
      <c r="A1" s="182" t="s">
        <v>138</v>
      </c>
      <c r="B1" s="182"/>
      <c r="C1" s="182"/>
      <c r="D1" s="182"/>
      <c r="E1" s="182"/>
      <c r="F1" s="182"/>
      <c r="G1" s="182"/>
      <c r="H1" s="182"/>
      <c r="I1" s="6"/>
      <c r="J1" s="6"/>
    </row>
    <row r="2" spans="1:12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6"/>
      <c r="J2" s="6"/>
    </row>
    <row r="3" spans="1:12" ht="13.8" x14ac:dyDescent="0.45">
      <c r="A3" s="72"/>
      <c r="B3" s="72"/>
      <c r="C3" s="72"/>
      <c r="D3" s="72"/>
      <c r="E3" s="72"/>
      <c r="F3" s="72"/>
      <c r="G3" s="72"/>
      <c r="H3" s="72"/>
      <c r="I3" s="6"/>
      <c r="J3" s="6"/>
    </row>
    <row r="4" spans="1:12" ht="14.1" thickBot="1" x14ac:dyDescent="0.5">
      <c r="A4" s="192" t="s">
        <v>49</v>
      </c>
      <c r="B4" s="194" t="s">
        <v>131</v>
      </c>
      <c r="C4" s="196" t="s">
        <v>30</v>
      </c>
      <c r="D4" s="197"/>
      <c r="E4" s="196" t="s">
        <v>33</v>
      </c>
      <c r="F4" s="197"/>
      <c r="G4" s="196" t="s">
        <v>7</v>
      </c>
      <c r="H4" s="204"/>
      <c r="I4" s="6"/>
      <c r="J4" s="6"/>
    </row>
    <row r="5" spans="1:12" ht="14.1" thickTop="1" x14ac:dyDescent="0.45">
      <c r="A5" s="193"/>
      <c r="B5" s="195"/>
      <c r="C5" s="32" t="s">
        <v>31</v>
      </c>
      <c r="D5" s="32" t="s">
        <v>32</v>
      </c>
      <c r="E5" s="32" t="s">
        <v>31</v>
      </c>
      <c r="F5" s="32" t="s">
        <v>32</v>
      </c>
      <c r="G5" s="32" t="s">
        <v>31</v>
      </c>
      <c r="H5" s="33" t="s">
        <v>32</v>
      </c>
      <c r="I5" s="6"/>
      <c r="J5" s="6"/>
      <c r="K5" s="76" t="s">
        <v>132</v>
      </c>
      <c r="L5" s="53">
        <v>97.241594328582664</v>
      </c>
    </row>
    <row r="6" spans="1:12" ht="13.8" x14ac:dyDescent="0.45">
      <c r="A6" s="27">
        <v>1</v>
      </c>
      <c r="B6" s="76" t="s">
        <v>132</v>
      </c>
      <c r="C6" s="10">
        <v>22596139</v>
      </c>
      <c r="D6" s="57">
        <f>C6/$G$13*100</f>
        <v>49.358536292925429</v>
      </c>
      <c r="E6" s="10">
        <v>21920671</v>
      </c>
      <c r="F6" s="57">
        <f>E6/$G$13*100</f>
        <v>47.883058035657236</v>
      </c>
      <c r="G6" s="10">
        <v>44516810</v>
      </c>
      <c r="H6" s="45">
        <f>G6/$G$13*100</f>
        <v>97.241594328582664</v>
      </c>
      <c r="I6" s="6"/>
      <c r="J6" s="6"/>
      <c r="K6" s="77" t="s">
        <v>133</v>
      </c>
      <c r="L6" s="53">
        <v>1.8316063376442564</v>
      </c>
    </row>
    <row r="7" spans="1:12" ht="13.8" x14ac:dyDescent="0.45">
      <c r="A7" s="26">
        <v>2</v>
      </c>
      <c r="B7" s="77" t="s">
        <v>133</v>
      </c>
      <c r="C7" s="15">
        <v>416717</v>
      </c>
      <c r="D7" s="58">
        <f t="shared" ref="D7:D12" si="0">C7/$G$13*100</f>
        <v>0.91026795190005705</v>
      </c>
      <c r="E7" s="15">
        <v>421785</v>
      </c>
      <c r="F7" s="58">
        <f t="shared" ref="F7:F12" si="1">E7/$G$13*100</f>
        <v>0.92133838574419957</v>
      </c>
      <c r="G7" s="15">
        <v>838502</v>
      </c>
      <c r="H7" s="46">
        <f t="shared" ref="H7:H12" si="2">G7/$G$13*100</f>
        <v>1.8316063376442564</v>
      </c>
      <c r="I7" s="6"/>
      <c r="J7" s="6"/>
      <c r="K7" s="76" t="s">
        <v>134</v>
      </c>
      <c r="L7" s="53">
        <v>0.6423625791201264</v>
      </c>
    </row>
    <row r="8" spans="1:12" ht="13.8" x14ac:dyDescent="0.45">
      <c r="A8" s="27">
        <v>3</v>
      </c>
      <c r="B8" s="76" t="s">
        <v>134</v>
      </c>
      <c r="C8" s="10">
        <v>144698</v>
      </c>
      <c r="D8" s="57">
        <f t="shared" si="0"/>
        <v>0.31607530315306187</v>
      </c>
      <c r="E8" s="10">
        <v>149373</v>
      </c>
      <c r="F8" s="57">
        <f t="shared" si="1"/>
        <v>0.32628727596706453</v>
      </c>
      <c r="G8" s="10">
        <v>294071</v>
      </c>
      <c r="H8" s="45">
        <f t="shared" si="2"/>
        <v>0.6423625791201264</v>
      </c>
      <c r="I8" s="6"/>
      <c r="J8" s="6"/>
      <c r="K8" s="77" t="s">
        <v>135</v>
      </c>
      <c r="L8" s="53">
        <v>3.6846108540448709E-2</v>
      </c>
    </row>
    <row r="9" spans="1:12" ht="13.8" x14ac:dyDescent="0.45">
      <c r="A9" s="26">
        <v>4</v>
      </c>
      <c r="B9" s="77" t="s">
        <v>135</v>
      </c>
      <c r="C9" s="15">
        <v>8885</v>
      </c>
      <c r="D9" s="58">
        <f t="shared" si="0"/>
        <v>1.9408209294634025E-2</v>
      </c>
      <c r="E9" s="15">
        <v>7983</v>
      </c>
      <c r="F9" s="58">
        <f t="shared" si="1"/>
        <v>1.7437899245814681E-2</v>
      </c>
      <c r="G9" s="15">
        <v>16868</v>
      </c>
      <c r="H9" s="46">
        <f t="shared" si="2"/>
        <v>3.6846108540448709E-2</v>
      </c>
      <c r="I9" s="6"/>
      <c r="J9" s="6"/>
      <c r="K9" s="76" t="s">
        <v>139</v>
      </c>
      <c r="L9" s="53">
        <v>0.21446016661090311</v>
      </c>
    </row>
    <row r="10" spans="1:12" ht="13.8" x14ac:dyDescent="0.45">
      <c r="A10" s="27">
        <v>5</v>
      </c>
      <c r="B10" s="76" t="s">
        <v>139</v>
      </c>
      <c r="C10" s="10">
        <v>49750</v>
      </c>
      <c r="D10" s="57">
        <f t="shared" si="0"/>
        <v>0.10867286577468124</v>
      </c>
      <c r="E10" s="10">
        <v>48429</v>
      </c>
      <c r="F10" s="57">
        <f t="shared" si="1"/>
        <v>0.10578730083622187</v>
      </c>
      <c r="G10" s="10">
        <v>98179</v>
      </c>
      <c r="H10" s="45">
        <f t="shared" si="2"/>
        <v>0.21446016661090311</v>
      </c>
      <c r="I10" s="6"/>
      <c r="J10" s="6"/>
      <c r="K10" s="77" t="s">
        <v>137</v>
      </c>
      <c r="L10" s="53">
        <v>2.5605293117805294E-2</v>
      </c>
    </row>
    <row r="11" spans="1:12" ht="13.8" x14ac:dyDescent="0.45">
      <c r="A11" s="26">
        <v>6</v>
      </c>
      <c r="B11" s="77" t="s">
        <v>137</v>
      </c>
      <c r="C11" s="15">
        <v>5972</v>
      </c>
      <c r="D11" s="58">
        <f t="shared" si="0"/>
        <v>1.3045112651384852E-2</v>
      </c>
      <c r="E11" s="15">
        <v>5750</v>
      </c>
      <c r="F11" s="58">
        <f t="shared" si="1"/>
        <v>1.2560180466420445E-2</v>
      </c>
      <c r="G11" s="15">
        <v>11722</v>
      </c>
      <c r="H11" s="46">
        <f t="shared" si="2"/>
        <v>2.5605293117805294E-2</v>
      </c>
      <c r="I11" s="6"/>
      <c r="J11" s="6"/>
      <c r="K11" s="76" t="s">
        <v>140</v>
      </c>
      <c r="L11" s="53">
        <v>7.5251863837945106E-3</v>
      </c>
    </row>
    <row r="12" spans="1:12" ht="13.8" x14ac:dyDescent="0.45">
      <c r="A12" s="27">
        <v>7</v>
      </c>
      <c r="B12" s="76" t="s">
        <v>140</v>
      </c>
      <c r="C12" s="10">
        <v>1832</v>
      </c>
      <c r="D12" s="57">
        <f t="shared" si="0"/>
        <v>4.001782715562131E-3</v>
      </c>
      <c r="E12" s="10">
        <v>1613</v>
      </c>
      <c r="F12" s="57">
        <f t="shared" si="1"/>
        <v>3.5234036682323788E-3</v>
      </c>
      <c r="G12" s="10">
        <v>3445</v>
      </c>
      <c r="H12" s="45">
        <f t="shared" si="2"/>
        <v>7.5251863837945106E-3</v>
      </c>
      <c r="I12" s="6"/>
      <c r="J12" s="6"/>
    </row>
    <row r="13" spans="1:12" ht="13.8" x14ac:dyDescent="0.45">
      <c r="A13" s="230" t="s">
        <v>34</v>
      </c>
      <c r="B13" s="231"/>
      <c r="C13" s="18">
        <f t="shared" ref="C13:H13" si="3">SUM(C6:C12)</f>
        <v>23223993</v>
      </c>
      <c r="D13" s="59">
        <f t="shared" si="3"/>
        <v>50.730007518414808</v>
      </c>
      <c r="E13" s="18">
        <f t="shared" si="3"/>
        <v>22555604</v>
      </c>
      <c r="F13" s="59">
        <f t="shared" si="3"/>
        <v>49.269992481585184</v>
      </c>
      <c r="G13" s="18">
        <f t="shared" si="3"/>
        <v>45779597</v>
      </c>
      <c r="H13" s="51">
        <f t="shared" si="3"/>
        <v>100</v>
      </c>
      <c r="I13" s="6"/>
      <c r="J13" s="6"/>
    </row>
    <row r="14" spans="1:12" ht="13.8" x14ac:dyDescent="0.45">
      <c r="A14" s="24"/>
      <c r="B14" s="6"/>
      <c r="C14" s="6"/>
      <c r="D14" s="6"/>
      <c r="E14" s="6"/>
      <c r="F14" s="6"/>
      <c r="G14" s="6"/>
      <c r="H14" s="6"/>
      <c r="I14" s="6"/>
      <c r="J14" s="6"/>
    </row>
    <row r="15" spans="1:12" ht="13.8" x14ac:dyDescent="0.45">
      <c r="A15" s="25" t="s">
        <v>86</v>
      </c>
      <c r="B15" s="6"/>
      <c r="C15" s="6"/>
      <c r="D15" s="6"/>
      <c r="E15" s="6"/>
      <c r="F15" s="6"/>
      <c r="G15" s="6"/>
      <c r="H15" s="6"/>
      <c r="I15" s="6"/>
      <c r="J15" s="6"/>
    </row>
    <row r="16" spans="1:12" ht="13.8" x14ac:dyDescent="0.45">
      <c r="A16" s="24"/>
      <c r="B16" s="6"/>
      <c r="C16" s="6"/>
      <c r="D16" s="6"/>
      <c r="E16" s="6"/>
      <c r="F16" s="6"/>
      <c r="G16" s="6"/>
      <c r="H16" s="6"/>
      <c r="I16" s="6"/>
      <c r="J16" s="6"/>
    </row>
    <row r="17" spans="1:10" ht="13.8" x14ac:dyDescent="0.45">
      <c r="A17" s="24"/>
      <c r="B17" s="6"/>
      <c r="C17" s="6"/>
      <c r="D17" s="6"/>
      <c r="E17" s="6"/>
      <c r="F17" s="6"/>
      <c r="G17" s="6"/>
      <c r="H17" s="6"/>
      <c r="I17" s="6"/>
      <c r="J17" s="6"/>
    </row>
    <row r="18" spans="1:10" ht="13.8" x14ac:dyDescent="0.45">
      <c r="A18" s="24"/>
      <c r="B18" s="6"/>
      <c r="C18" s="6"/>
      <c r="D18" s="6"/>
      <c r="E18" s="6"/>
      <c r="F18" s="6"/>
      <c r="G18" s="6"/>
      <c r="H18" s="6"/>
      <c r="I18" s="6"/>
      <c r="J18" s="6"/>
    </row>
    <row r="19" spans="1:10" ht="13.8" x14ac:dyDescent="0.45">
      <c r="A19" s="24"/>
      <c r="B19" s="6"/>
      <c r="C19" s="6"/>
      <c r="D19" s="6"/>
      <c r="E19" s="6"/>
      <c r="F19" s="6"/>
      <c r="G19" s="6"/>
      <c r="H19" s="6"/>
      <c r="I19" s="6"/>
      <c r="J19" s="6"/>
    </row>
    <row r="20" spans="1:10" ht="13.8" x14ac:dyDescent="0.45">
      <c r="A20" s="24"/>
      <c r="B20" s="6"/>
      <c r="C20" s="6"/>
      <c r="D20" s="6"/>
      <c r="E20" s="6"/>
      <c r="F20" s="6"/>
      <c r="G20" s="6"/>
      <c r="H20" s="6"/>
      <c r="I20" s="6"/>
      <c r="J20" s="6"/>
    </row>
    <row r="21" spans="1:10" ht="13.8" x14ac:dyDescent="0.45">
      <c r="A21" s="24"/>
      <c r="B21" s="6"/>
      <c r="C21" s="6"/>
      <c r="D21" s="6"/>
      <c r="E21" s="6"/>
      <c r="F21" s="6"/>
      <c r="G21" s="6"/>
      <c r="H21" s="6"/>
      <c r="I21" s="6"/>
      <c r="J21" s="6"/>
    </row>
    <row r="22" spans="1:10" ht="13.8" x14ac:dyDescent="0.45">
      <c r="A22" s="24"/>
      <c r="B22" s="6"/>
      <c r="C22" s="6"/>
      <c r="D22" s="6"/>
      <c r="E22" s="6"/>
      <c r="F22" s="6"/>
      <c r="G22" s="6"/>
      <c r="H22" s="6"/>
      <c r="I22" s="6"/>
      <c r="J22" s="6"/>
    </row>
    <row r="23" spans="1:10" ht="13.8" x14ac:dyDescent="0.45">
      <c r="A23" s="24"/>
      <c r="B23" s="6"/>
      <c r="C23" s="6"/>
      <c r="D23" s="6"/>
      <c r="E23" s="6"/>
      <c r="F23" s="6"/>
      <c r="G23" s="6"/>
      <c r="H23" s="6"/>
      <c r="I23" s="6"/>
      <c r="J23" s="6"/>
    </row>
  </sheetData>
  <mergeCells count="8">
    <mergeCell ref="A13:B1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36"/>
  <sheetViews>
    <sheetView workbookViewId="0">
      <selection activeCell="M35" sqref="M35"/>
    </sheetView>
  </sheetViews>
  <sheetFormatPr defaultRowHeight="12.3" x14ac:dyDescent="0.4"/>
  <cols>
    <col min="1" max="1" width="10.44140625" style="37" customWidth="1"/>
    <col min="2" max="2" width="20.5546875" bestFit="1" customWidth="1"/>
    <col min="3" max="3" width="14" bestFit="1" customWidth="1"/>
    <col min="4" max="4" width="14.27734375" bestFit="1" customWidth="1"/>
    <col min="5" max="5" width="14" bestFit="1" customWidth="1"/>
    <col min="6" max="6" width="11.5546875" bestFit="1" customWidth="1"/>
    <col min="7" max="7" width="14.27734375" bestFit="1" customWidth="1"/>
    <col min="8" max="8" width="10.83203125" bestFit="1" customWidth="1"/>
    <col min="9" max="9" width="12.27734375" bestFit="1" customWidth="1"/>
    <col min="10" max="10" width="14.27734375" bestFit="1" customWidth="1"/>
    <col min="11" max="11" width="13.5546875" bestFit="1" customWidth="1"/>
    <col min="12" max="12" width="12.27734375" bestFit="1" customWidth="1"/>
    <col min="13" max="13" width="14.27734375" bestFit="1" customWidth="1"/>
    <col min="14" max="14" width="13.5546875" bestFit="1" customWidth="1"/>
    <col min="15" max="15" width="11.5546875" bestFit="1" customWidth="1"/>
    <col min="16" max="16" width="14.27734375" bestFit="1" customWidth="1"/>
    <col min="17" max="17" width="13.5546875" bestFit="1" customWidth="1"/>
    <col min="18" max="18" width="11.5546875" bestFit="1" customWidth="1"/>
    <col min="19" max="19" width="14.27734375" bestFit="1" customWidth="1"/>
    <col min="20" max="20" width="9.5546875" bestFit="1" customWidth="1"/>
    <col min="21" max="21" width="11.5546875" bestFit="1" customWidth="1"/>
    <col min="22" max="22" width="14.27734375" bestFit="1" customWidth="1"/>
    <col min="23" max="23" width="9.5546875" bestFit="1" customWidth="1"/>
    <col min="257" max="257" width="10.44140625" customWidth="1"/>
    <col min="258" max="258" width="20.5546875" bestFit="1" customWidth="1"/>
    <col min="259" max="259" width="14" bestFit="1" customWidth="1"/>
    <col min="260" max="260" width="14.27734375" bestFit="1" customWidth="1"/>
    <col min="261" max="261" width="14" bestFit="1" customWidth="1"/>
    <col min="262" max="262" width="11.5546875" bestFit="1" customWidth="1"/>
    <col min="263" max="263" width="14.27734375" bestFit="1" customWidth="1"/>
    <col min="264" max="264" width="10.83203125" bestFit="1" customWidth="1"/>
    <col min="265" max="265" width="12.27734375" bestFit="1" customWidth="1"/>
    <col min="266" max="266" width="14.27734375" bestFit="1" customWidth="1"/>
    <col min="267" max="267" width="13.5546875" bestFit="1" customWidth="1"/>
    <col min="268" max="268" width="12.27734375" bestFit="1" customWidth="1"/>
    <col min="269" max="269" width="14.27734375" bestFit="1" customWidth="1"/>
    <col min="270" max="270" width="13.5546875" bestFit="1" customWidth="1"/>
    <col min="271" max="271" width="11.5546875" bestFit="1" customWidth="1"/>
    <col min="272" max="272" width="14.27734375" bestFit="1" customWidth="1"/>
    <col min="273" max="273" width="13.5546875" bestFit="1" customWidth="1"/>
    <col min="274" max="274" width="11.5546875" bestFit="1" customWidth="1"/>
    <col min="275" max="275" width="14.27734375" bestFit="1" customWidth="1"/>
    <col min="276" max="276" width="9.5546875" bestFit="1" customWidth="1"/>
    <col min="277" max="277" width="11.5546875" bestFit="1" customWidth="1"/>
    <col min="278" max="278" width="14.27734375" bestFit="1" customWidth="1"/>
    <col min="279" max="279" width="9.5546875" bestFit="1" customWidth="1"/>
    <col min="513" max="513" width="10.44140625" customWidth="1"/>
    <col min="514" max="514" width="20.5546875" bestFit="1" customWidth="1"/>
    <col min="515" max="515" width="14" bestFit="1" customWidth="1"/>
    <col min="516" max="516" width="14.27734375" bestFit="1" customWidth="1"/>
    <col min="517" max="517" width="14" bestFit="1" customWidth="1"/>
    <col min="518" max="518" width="11.5546875" bestFit="1" customWidth="1"/>
    <col min="519" max="519" width="14.27734375" bestFit="1" customWidth="1"/>
    <col min="520" max="520" width="10.83203125" bestFit="1" customWidth="1"/>
    <col min="521" max="521" width="12.27734375" bestFit="1" customWidth="1"/>
    <col min="522" max="522" width="14.27734375" bestFit="1" customWidth="1"/>
    <col min="523" max="523" width="13.5546875" bestFit="1" customWidth="1"/>
    <col min="524" max="524" width="12.27734375" bestFit="1" customWidth="1"/>
    <col min="525" max="525" width="14.27734375" bestFit="1" customWidth="1"/>
    <col min="526" max="526" width="13.5546875" bestFit="1" customWidth="1"/>
    <col min="527" max="527" width="11.5546875" bestFit="1" customWidth="1"/>
    <col min="528" max="528" width="14.27734375" bestFit="1" customWidth="1"/>
    <col min="529" max="529" width="13.5546875" bestFit="1" customWidth="1"/>
    <col min="530" max="530" width="11.5546875" bestFit="1" customWidth="1"/>
    <col min="531" max="531" width="14.27734375" bestFit="1" customWidth="1"/>
    <col min="532" max="532" width="9.5546875" bestFit="1" customWidth="1"/>
    <col min="533" max="533" width="11.5546875" bestFit="1" customWidth="1"/>
    <col min="534" max="534" width="14.27734375" bestFit="1" customWidth="1"/>
    <col min="535" max="535" width="9.5546875" bestFit="1" customWidth="1"/>
    <col min="769" max="769" width="10.44140625" customWidth="1"/>
    <col min="770" max="770" width="20.5546875" bestFit="1" customWidth="1"/>
    <col min="771" max="771" width="14" bestFit="1" customWidth="1"/>
    <col min="772" max="772" width="14.27734375" bestFit="1" customWidth="1"/>
    <col min="773" max="773" width="14" bestFit="1" customWidth="1"/>
    <col min="774" max="774" width="11.5546875" bestFit="1" customWidth="1"/>
    <col min="775" max="775" width="14.27734375" bestFit="1" customWidth="1"/>
    <col min="776" max="776" width="10.83203125" bestFit="1" customWidth="1"/>
    <col min="777" max="777" width="12.27734375" bestFit="1" customWidth="1"/>
    <col min="778" max="778" width="14.27734375" bestFit="1" customWidth="1"/>
    <col min="779" max="779" width="13.5546875" bestFit="1" customWidth="1"/>
    <col min="780" max="780" width="12.27734375" bestFit="1" customWidth="1"/>
    <col min="781" max="781" width="14.27734375" bestFit="1" customWidth="1"/>
    <col min="782" max="782" width="13.5546875" bestFit="1" customWidth="1"/>
    <col min="783" max="783" width="11.5546875" bestFit="1" customWidth="1"/>
    <col min="784" max="784" width="14.27734375" bestFit="1" customWidth="1"/>
    <col min="785" max="785" width="13.5546875" bestFit="1" customWidth="1"/>
    <col min="786" max="786" width="11.5546875" bestFit="1" customWidth="1"/>
    <col min="787" max="787" width="14.27734375" bestFit="1" customWidth="1"/>
    <col min="788" max="788" width="9.5546875" bestFit="1" customWidth="1"/>
    <col min="789" max="789" width="11.5546875" bestFit="1" customWidth="1"/>
    <col min="790" max="790" width="14.27734375" bestFit="1" customWidth="1"/>
    <col min="791" max="791" width="9.5546875" bestFit="1" customWidth="1"/>
    <col min="1025" max="1025" width="10.44140625" customWidth="1"/>
    <col min="1026" max="1026" width="20.5546875" bestFit="1" customWidth="1"/>
    <col min="1027" max="1027" width="14" bestFit="1" customWidth="1"/>
    <col min="1028" max="1028" width="14.27734375" bestFit="1" customWidth="1"/>
    <col min="1029" max="1029" width="14" bestFit="1" customWidth="1"/>
    <col min="1030" max="1030" width="11.5546875" bestFit="1" customWidth="1"/>
    <col min="1031" max="1031" width="14.27734375" bestFit="1" customWidth="1"/>
    <col min="1032" max="1032" width="10.83203125" bestFit="1" customWidth="1"/>
    <col min="1033" max="1033" width="12.27734375" bestFit="1" customWidth="1"/>
    <col min="1034" max="1034" width="14.27734375" bestFit="1" customWidth="1"/>
    <col min="1035" max="1035" width="13.5546875" bestFit="1" customWidth="1"/>
    <col min="1036" max="1036" width="12.27734375" bestFit="1" customWidth="1"/>
    <col min="1037" max="1037" width="14.27734375" bestFit="1" customWidth="1"/>
    <col min="1038" max="1038" width="13.5546875" bestFit="1" customWidth="1"/>
    <col min="1039" max="1039" width="11.5546875" bestFit="1" customWidth="1"/>
    <col min="1040" max="1040" width="14.27734375" bestFit="1" customWidth="1"/>
    <col min="1041" max="1041" width="13.5546875" bestFit="1" customWidth="1"/>
    <col min="1042" max="1042" width="11.5546875" bestFit="1" customWidth="1"/>
    <col min="1043" max="1043" width="14.27734375" bestFit="1" customWidth="1"/>
    <col min="1044" max="1044" width="9.5546875" bestFit="1" customWidth="1"/>
    <col min="1045" max="1045" width="11.5546875" bestFit="1" customWidth="1"/>
    <col min="1046" max="1046" width="14.27734375" bestFit="1" customWidth="1"/>
    <col min="1047" max="1047" width="9.5546875" bestFit="1" customWidth="1"/>
    <col min="1281" max="1281" width="10.44140625" customWidth="1"/>
    <col min="1282" max="1282" width="20.5546875" bestFit="1" customWidth="1"/>
    <col min="1283" max="1283" width="14" bestFit="1" customWidth="1"/>
    <col min="1284" max="1284" width="14.27734375" bestFit="1" customWidth="1"/>
    <col min="1285" max="1285" width="14" bestFit="1" customWidth="1"/>
    <col min="1286" max="1286" width="11.5546875" bestFit="1" customWidth="1"/>
    <col min="1287" max="1287" width="14.27734375" bestFit="1" customWidth="1"/>
    <col min="1288" max="1288" width="10.83203125" bestFit="1" customWidth="1"/>
    <col min="1289" max="1289" width="12.27734375" bestFit="1" customWidth="1"/>
    <col min="1290" max="1290" width="14.27734375" bestFit="1" customWidth="1"/>
    <col min="1291" max="1291" width="13.5546875" bestFit="1" customWidth="1"/>
    <col min="1292" max="1292" width="12.27734375" bestFit="1" customWidth="1"/>
    <col min="1293" max="1293" width="14.27734375" bestFit="1" customWidth="1"/>
    <col min="1294" max="1294" width="13.5546875" bestFit="1" customWidth="1"/>
    <col min="1295" max="1295" width="11.5546875" bestFit="1" customWidth="1"/>
    <col min="1296" max="1296" width="14.27734375" bestFit="1" customWidth="1"/>
    <col min="1297" max="1297" width="13.5546875" bestFit="1" customWidth="1"/>
    <col min="1298" max="1298" width="11.5546875" bestFit="1" customWidth="1"/>
    <col min="1299" max="1299" width="14.27734375" bestFit="1" customWidth="1"/>
    <col min="1300" max="1300" width="9.5546875" bestFit="1" customWidth="1"/>
    <col min="1301" max="1301" width="11.5546875" bestFit="1" customWidth="1"/>
    <col min="1302" max="1302" width="14.27734375" bestFit="1" customWidth="1"/>
    <col min="1303" max="1303" width="9.5546875" bestFit="1" customWidth="1"/>
    <col min="1537" max="1537" width="10.44140625" customWidth="1"/>
    <col min="1538" max="1538" width="20.5546875" bestFit="1" customWidth="1"/>
    <col min="1539" max="1539" width="14" bestFit="1" customWidth="1"/>
    <col min="1540" max="1540" width="14.27734375" bestFit="1" customWidth="1"/>
    <col min="1541" max="1541" width="14" bestFit="1" customWidth="1"/>
    <col min="1542" max="1542" width="11.5546875" bestFit="1" customWidth="1"/>
    <col min="1543" max="1543" width="14.27734375" bestFit="1" customWidth="1"/>
    <col min="1544" max="1544" width="10.83203125" bestFit="1" customWidth="1"/>
    <col min="1545" max="1545" width="12.27734375" bestFit="1" customWidth="1"/>
    <col min="1546" max="1546" width="14.27734375" bestFit="1" customWidth="1"/>
    <col min="1547" max="1547" width="13.5546875" bestFit="1" customWidth="1"/>
    <col min="1548" max="1548" width="12.27734375" bestFit="1" customWidth="1"/>
    <col min="1549" max="1549" width="14.27734375" bestFit="1" customWidth="1"/>
    <col min="1550" max="1550" width="13.5546875" bestFit="1" customWidth="1"/>
    <col min="1551" max="1551" width="11.5546875" bestFit="1" customWidth="1"/>
    <col min="1552" max="1552" width="14.27734375" bestFit="1" customWidth="1"/>
    <col min="1553" max="1553" width="13.5546875" bestFit="1" customWidth="1"/>
    <col min="1554" max="1554" width="11.5546875" bestFit="1" customWidth="1"/>
    <col min="1555" max="1555" width="14.27734375" bestFit="1" customWidth="1"/>
    <col min="1556" max="1556" width="9.5546875" bestFit="1" customWidth="1"/>
    <col min="1557" max="1557" width="11.5546875" bestFit="1" customWidth="1"/>
    <col min="1558" max="1558" width="14.27734375" bestFit="1" customWidth="1"/>
    <col min="1559" max="1559" width="9.5546875" bestFit="1" customWidth="1"/>
    <col min="1793" max="1793" width="10.44140625" customWidth="1"/>
    <col min="1794" max="1794" width="20.5546875" bestFit="1" customWidth="1"/>
    <col min="1795" max="1795" width="14" bestFit="1" customWidth="1"/>
    <col min="1796" max="1796" width="14.27734375" bestFit="1" customWidth="1"/>
    <col min="1797" max="1797" width="14" bestFit="1" customWidth="1"/>
    <col min="1798" max="1798" width="11.5546875" bestFit="1" customWidth="1"/>
    <col min="1799" max="1799" width="14.27734375" bestFit="1" customWidth="1"/>
    <col min="1800" max="1800" width="10.83203125" bestFit="1" customWidth="1"/>
    <col min="1801" max="1801" width="12.27734375" bestFit="1" customWidth="1"/>
    <col min="1802" max="1802" width="14.27734375" bestFit="1" customWidth="1"/>
    <col min="1803" max="1803" width="13.5546875" bestFit="1" customWidth="1"/>
    <col min="1804" max="1804" width="12.27734375" bestFit="1" customWidth="1"/>
    <col min="1805" max="1805" width="14.27734375" bestFit="1" customWidth="1"/>
    <col min="1806" max="1806" width="13.5546875" bestFit="1" customWidth="1"/>
    <col min="1807" max="1807" width="11.5546875" bestFit="1" customWidth="1"/>
    <col min="1808" max="1808" width="14.27734375" bestFit="1" customWidth="1"/>
    <col min="1809" max="1809" width="13.5546875" bestFit="1" customWidth="1"/>
    <col min="1810" max="1810" width="11.5546875" bestFit="1" customWidth="1"/>
    <col min="1811" max="1811" width="14.27734375" bestFit="1" customWidth="1"/>
    <col min="1812" max="1812" width="9.5546875" bestFit="1" customWidth="1"/>
    <col min="1813" max="1813" width="11.5546875" bestFit="1" customWidth="1"/>
    <col min="1814" max="1814" width="14.27734375" bestFit="1" customWidth="1"/>
    <col min="1815" max="1815" width="9.5546875" bestFit="1" customWidth="1"/>
    <col min="2049" max="2049" width="10.44140625" customWidth="1"/>
    <col min="2050" max="2050" width="20.5546875" bestFit="1" customWidth="1"/>
    <col min="2051" max="2051" width="14" bestFit="1" customWidth="1"/>
    <col min="2052" max="2052" width="14.27734375" bestFit="1" customWidth="1"/>
    <col min="2053" max="2053" width="14" bestFit="1" customWidth="1"/>
    <col min="2054" max="2054" width="11.5546875" bestFit="1" customWidth="1"/>
    <col min="2055" max="2055" width="14.27734375" bestFit="1" customWidth="1"/>
    <col min="2056" max="2056" width="10.83203125" bestFit="1" customWidth="1"/>
    <col min="2057" max="2057" width="12.27734375" bestFit="1" customWidth="1"/>
    <col min="2058" max="2058" width="14.27734375" bestFit="1" customWidth="1"/>
    <col min="2059" max="2059" width="13.5546875" bestFit="1" customWidth="1"/>
    <col min="2060" max="2060" width="12.27734375" bestFit="1" customWidth="1"/>
    <col min="2061" max="2061" width="14.27734375" bestFit="1" customWidth="1"/>
    <col min="2062" max="2062" width="13.5546875" bestFit="1" customWidth="1"/>
    <col min="2063" max="2063" width="11.5546875" bestFit="1" customWidth="1"/>
    <col min="2064" max="2064" width="14.27734375" bestFit="1" customWidth="1"/>
    <col min="2065" max="2065" width="13.5546875" bestFit="1" customWidth="1"/>
    <col min="2066" max="2066" width="11.5546875" bestFit="1" customWidth="1"/>
    <col min="2067" max="2067" width="14.27734375" bestFit="1" customWidth="1"/>
    <col min="2068" max="2068" width="9.5546875" bestFit="1" customWidth="1"/>
    <col min="2069" max="2069" width="11.5546875" bestFit="1" customWidth="1"/>
    <col min="2070" max="2070" width="14.27734375" bestFit="1" customWidth="1"/>
    <col min="2071" max="2071" width="9.5546875" bestFit="1" customWidth="1"/>
    <col min="2305" max="2305" width="10.44140625" customWidth="1"/>
    <col min="2306" max="2306" width="20.5546875" bestFit="1" customWidth="1"/>
    <col min="2307" max="2307" width="14" bestFit="1" customWidth="1"/>
    <col min="2308" max="2308" width="14.27734375" bestFit="1" customWidth="1"/>
    <col min="2309" max="2309" width="14" bestFit="1" customWidth="1"/>
    <col min="2310" max="2310" width="11.5546875" bestFit="1" customWidth="1"/>
    <col min="2311" max="2311" width="14.27734375" bestFit="1" customWidth="1"/>
    <col min="2312" max="2312" width="10.83203125" bestFit="1" customWidth="1"/>
    <col min="2313" max="2313" width="12.27734375" bestFit="1" customWidth="1"/>
    <col min="2314" max="2314" width="14.27734375" bestFit="1" customWidth="1"/>
    <col min="2315" max="2315" width="13.5546875" bestFit="1" customWidth="1"/>
    <col min="2316" max="2316" width="12.27734375" bestFit="1" customWidth="1"/>
    <col min="2317" max="2317" width="14.27734375" bestFit="1" customWidth="1"/>
    <col min="2318" max="2318" width="13.5546875" bestFit="1" customWidth="1"/>
    <col min="2319" max="2319" width="11.5546875" bestFit="1" customWidth="1"/>
    <col min="2320" max="2320" width="14.27734375" bestFit="1" customWidth="1"/>
    <col min="2321" max="2321" width="13.5546875" bestFit="1" customWidth="1"/>
    <col min="2322" max="2322" width="11.5546875" bestFit="1" customWidth="1"/>
    <col min="2323" max="2323" width="14.27734375" bestFit="1" customWidth="1"/>
    <col min="2324" max="2324" width="9.5546875" bestFit="1" customWidth="1"/>
    <col min="2325" max="2325" width="11.5546875" bestFit="1" customWidth="1"/>
    <col min="2326" max="2326" width="14.27734375" bestFit="1" customWidth="1"/>
    <col min="2327" max="2327" width="9.5546875" bestFit="1" customWidth="1"/>
    <col min="2561" max="2561" width="10.44140625" customWidth="1"/>
    <col min="2562" max="2562" width="20.5546875" bestFit="1" customWidth="1"/>
    <col min="2563" max="2563" width="14" bestFit="1" customWidth="1"/>
    <col min="2564" max="2564" width="14.27734375" bestFit="1" customWidth="1"/>
    <col min="2565" max="2565" width="14" bestFit="1" customWidth="1"/>
    <col min="2566" max="2566" width="11.5546875" bestFit="1" customWidth="1"/>
    <col min="2567" max="2567" width="14.27734375" bestFit="1" customWidth="1"/>
    <col min="2568" max="2568" width="10.83203125" bestFit="1" customWidth="1"/>
    <col min="2569" max="2569" width="12.27734375" bestFit="1" customWidth="1"/>
    <col min="2570" max="2570" width="14.27734375" bestFit="1" customWidth="1"/>
    <col min="2571" max="2571" width="13.5546875" bestFit="1" customWidth="1"/>
    <col min="2572" max="2572" width="12.27734375" bestFit="1" customWidth="1"/>
    <col min="2573" max="2573" width="14.27734375" bestFit="1" customWidth="1"/>
    <col min="2574" max="2574" width="13.5546875" bestFit="1" customWidth="1"/>
    <col min="2575" max="2575" width="11.5546875" bestFit="1" customWidth="1"/>
    <col min="2576" max="2576" width="14.27734375" bestFit="1" customWidth="1"/>
    <col min="2577" max="2577" width="13.5546875" bestFit="1" customWidth="1"/>
    <col min="2578" max="2578" width="11.5546875" bestFit="1" customWidth="1"/>
    <col min="2579" max="2579" width="14.27734375" bestFit="1" customWidth="1"/>
    <col min="2580" max="2580" width="9.5546875" bestFit="1" customWidth="1"/>
    <col min="2581" max="2581" width="11.5546875" bestFit="1" customWidth="1"/>
    <col min="2582" max="2582" width="14.27734375" bestFit="1" customWidth="1"/>
    <col min="2583" max="2583" width="9.5546875" bestFit="1" customWidth="1"/>
    <col min="2817" max="2817" width="10.44140625" customWidth="1"/>
    <col min="2818" max="2818" width="20.5546875" bestFit="1" customWidth="1"/>
    <col min="2819" max="2819" width="14" bestFit="1" customWidth="1"/>
    <col min="2820" max="2820" width="14.27734375" bestFit="1" customWidth="1"/>
    <col min="2821" max="2821" width="14" bestFit="1" customWidth="1"/>
    <col min="2822" max="2822" width="11.5546875" bestFit="1" customWidth="1"/>
    <col min="2823" max="2823" width="14.27734375" bestFit="1" customWidth="1"/>
    <col min="2824" max="2824" width="10.83203125" bestFit="1" customWidth="1"/>
    <col min="2825" max="2825" width="12.27734375" bestFit="1" customWidth="1"/>
    <col min="2826" max="2826" width="14.27734375" bestFit="1" customWidth="1"/>
    <col min="2827" max="2827" width="13.5546875" bestFit="1" customWidth="1"/>
    <col min="2828" max="2828" width="12.27734375" bestFit="1" customWidth="1"/>
    <col min="2829" max="2829" width="14.27734375" bestFit="1" customWidth="1"/>
    <col min="2830" max="2830" width="13.5546875" bestFit="1" customWidth="1"/>
    <col min="2831" max="2831" width="11.5546875" bestFit="1" customWidth="1"/>
    <col min="2832" max="2832" width="14.27734375" bestFit="1" customWidth="1"/>
    <col min="2833" max="2833" width="13.5546875" bestFit="1" customWidth="1"/>
    <col min="2834" max="2834" width="11.5546875" bestFit="1" customWidth="1"/>
    <col min="2835" max="2835" width="14.27734375" bestFit="1" customWidth="1"/>
    <col min="2836" max="2836" width="9.5546875" bestFit="1" customWidth="1"/>
    <col min="2837" max="2837" width="11.5546875" bestFit="1" customWidth="1"/>
    <col min="2838" max="2838" width="14.27734375" bestFit="1" customWidth="1"/>
    <col min="2839" max="2839" width="9.5546875" bestFit="1" customWidth="1"/>
    <col min="3073" max="3073" width="10.44140625" customWidth="1"/>
    <col min="3074" max="3074" width="20.5546875" bestFit="1" customWidth="1"/>
    <col min="3075" max="3075" width="14" bestFit="1" customWidth="1"/>
    <col min="3076" max="3076" width="14.27734375" bestFit="1" customWidth="1"/>
    <col min="3077" max="3077" width="14" bestFit="1" customWidth="1"/>
    <col min="3078" max="3078" width="11.5546875" bestFit="1" customWidth="1"/>
    <col min="3079" max="3079" width="14.27734375" bestFit="1" customWidth="1"/>
    <col min="3080" max="3080" width="10.83203125" bestFit="1" customWidth="1"/>
    <col min="3081" max="3081" width="12.27734375" bestFit="1" customWidth="1"/>
    <col min="3082" max="3082" width="14.27734375" bestFit="1" customWidth="1"/>
    <col min="3083" max="3083" width="13.5546875" bestFit="1" customWidth="1"/>
    <col min="3084" max="3084" width="12.27734375" bestFit="1" customWidth="1"/>
    <col min="3085" max="3085" width="14.27734375" bestFit="1" customWidth="1"/>
    <col min="3086" max="3086" width="13.5546875" bestFit="1" customWidth="1"/>
    <col min="3087" max="3087" width="11.5546875" bestFit="1" customWidth="1"/>
    <col min="3088" max="3088" width="14.27734375" bestFit="1" customWidth="1"/>
    <col min="3089" max="3089" width="13.5546875" bestFit="1" customWidth="1"/>
    <col min="3090" max="3090" width="11.5546875" bestFit="1" customWidth="1"/>
    <col min="3091" max="3091" width="14.27734375" bestFit="1" customWidth="1"/>
    <col min="3092" max="3092" width="9.5546875" bestFit="1" customWidth="1"/>
    <col min="3093" max="3093" width="11.5546875" bestFit="1" customWidth="1"/>
    <col min="3094" max="3094" width="14.27734375" bestFit="1" customWidth="1"/>
    <col min="3095" max="3095" width="9.5546875" bestFit="1" customWidth="1"/>
    <col min="3329" max="3329" width="10.44140625" customWidth="1"/>
    <col min="3330" max="3330" width="20.5546875" bestFit="1" customWidth="1"/>
    <col min="3331" max="3331" width="14" bestFit="1" customWidth="1"/>
    <col min="3332" max="3332" width="14.27734375" bestFit="1" customWidth="1"/>
    <col min="3333" max="3333" width="14" bestFit="1" customWidth="1"/>
    <col min="3334" max="3334" width="11.5546875" bestFit="1" customWidth="1"/>
    <col min="3335" max="3335" width="14.27734375" bestFit="1" customWidth="1"/>
    <col min="3336" max="3336" width="10.83203125" bestFit="1" customWidth="1"/>
    <col min="3337" max="3337" width="12.27734375" bestFit="1" customWidth="1"/>
    <col min="3338" max="3338" width="14.27734375" bestFit="1" customWidth="1"/>
    <col min="3339" max="3339" width="13.5546875" bestFit="1" customWidth="1"/>
    <col min="3340" max="3340" width="12.27734375" bestFit="1" customWidth="1"/>
    <col min="3341" max="3341" width="14.27734375" bestFit="1" customWidth="1"/>
    <col min="3342" max="3342" width="13.5546875" bestFit="1" customWidth="1"/>
    <col min="3343" max="3343" width="11.5546875" bestFit="1" customWidth="1"/>
    <col min="3344" max="3344" width="14.27734375" bestFit="1" customWidth="1"/>
    <col min="3345" max="3345" width="13.5546875" bestFit="1" customWidth="1"/>
    <col min="3346" max="3346" width="11.5546875" bestFit="1" customWidth="1"/>
    <col min="3347" max="3347" width="14.27734375" bestFit="1" customWidth="1"/>
    <col min="3348" max="3348" width="9.5546875" bestFit="1" customWidth="1"/>
    <col min="3349" max="3349" width="11.5546875" bestFit="1" customWidth="1"/>
    <col min="3350" max="3350" width="14.27734375" bestFit="1" customWidth="1"/>
    <col min="3351" max="3351" width="9.5546875" bestFit="1" customWidth="1"/>
    <col min="3585" max="3585" width="10.44140625" customWidth="1"/>
    <col min="3586" max="3586" width="20.5546875" bestFit="1" customWidth="1"/>
    <col min="3587" max="3587" width="14" bestFit="1" customWidth="1"/>
    <col min="3588" max="3588" width="14.27734375" bestFit="1" customWidth="1"/>
    <col min="3589" max="3589" width="14" bestFit="1" customWidth="1"/>
    <col min="3590" max="3590" width="11.5546875" bestFit="1" customWidth="1"/>
    <col min="3591" max="3591" width="14.27734375" bestFit="1" customWidth="1"/>
    <col min="3592" max="3592" width="10.83203125" bestFit="1" customWidth="1"/>
    <col min="3593" max="3593" width="12.27734375" bestFit="1" customWidth="1"/>
    <col min="3594" max="3594" width="14.27734375" bestFit="1" customWidth="1"/>
    <col min="3595" max="3595" width="13.5546875" bestFit="1" customWidth="1"/>
    <col min="3596" max="3596" width="12.27734375" bestFit="1" customWidth="1"/>
    <col min="3597" max="3597" width="14.27734375" bestFit="1" customWidth="1"/>
    <col min="3598" max="3598" width="13.5546875" bestFit="1" customWidth="1"/>
    <col min="3599" max="3599" width="11.5546875" bestFit="1" customWidth="1"/>
    <col min="3600" max="3600" width="14.27734375" bestFit="1" customWidth="1"/>
    <col min="3601" max="3601" width="13.5546875" bestFit="1" customWidth="1"/>
    <col min="3602" max="3602" width="11.5546875" bestFit="1" customWidth="1"/>
    <col min="3603" max="3603" width="14.27734375" bestFit="1" customWidth="1"/>
    <col min="3604" max="3604" width="9.5546875" bestFit="1" customWidth="1"/>
    <col min="3605" max="3605" width="11.5546875" bestFit="1" customWidth="1"/>
    <col min="3606" max="3606" width="14.27734375" bestFit="1" customWidth="1"/>
    <col min="3607" max="3607" width="9.5546875" bestFit="1" customWidth="1"/>
    <col min="3841" max="3841" width="10.44140625" customWidth="1"/>
    <col min="3842" max="3842" width="20.5546875" bestFit="1" customWidth="1"/>
    <col min="3843" max="3843" width="14" bestFit="1" customWidth="1"/>
    <col min="3844" max="3844" width="14.27734375" bestFit="1" customWidth="1"/>
    <col min="3845" max="3845" width="14" bestFit="1" customWidth="1"/>
    <col min="3846" max="3846" width="11.5546875" bestFit="1" customWidth="1"/>
    <col min="3847" max="3847" width="14.27734375" bestFit="1" customWidth="1"/>
    <col min="3848" max="3848" width="10.83203125" bestFit="1" customWidth="1"/>
    <col min="3849" max="3849" width="12.27734375" bestFit="1" customWidth="1"/>
    <col min="3850" max="3850" width="14.27734375" bestFit="1" customWidth="1"/>
    <col min="3851" max="3851" width="13.5546875" bestFit="1" customWidth="1"/>
    <col min="3852" max="3852" width="12.27734375" bestFit="1" customWidth="1"/>
    <col min="3853" max="3853" width="14.27734375" bestFit="1" customWidth="1"/>
    <col min="3854" max="3854" width="13.5546875" bestFit="1" customWidth="1"/>
    <col min="3855" max="3855" width="11.5546875" bestFit="1" customWidth="1"/>
    <col min="3856" max="3856" width="14.27734375" bestFit="1" customWidth="1"/>
    <col min="3857" max="3857" width="13.5546875" bestFit="1" customWidth="1"/>
    <col min="3858" max="3858" width="11.5546875" bestFit="1" customWidth="1"/>
    <col min="3859" max="3859" width="14.27734375" bestFit="1" customWidth="1"/>
    <col min="3860" max="3860" width="9.5546875" bestFit="1" customWidth="1"/>
    <col min="3861" max="3861" width="11.5546875" bestFit="1" customWidth="1"/>
    <col min="3862" max="3862" width="14.27734375" bestFit="1" customWidth="1"/>
    <col min="3863" max="3863" width="9.5546875" bestFit="1" customWidth="1"/>
    <col min="4097" max="4097" width="10.44140625" customWidth="1"/>
    <col min="4098" max="4098" width="20.5546875" bestFit="1" customWidth="1"/>
    <col min="4099" max="4099" width="14" bestFit="1" customWidth="1"/>
    <col min="4100" max="4100" width="14.27734375" bestFit="1" customWidth="1"/>
    <col min="4101" max="4101" width="14" bestFit="1" customWidth="1"/>
    <col min="4102" max="4102" width="11.5546875" bestFit="1" customWidth="1"/>
    <col min="4103" max="4103" width="14.27734375" bestFit="1" customWidth="1"/>
    <col min="4104" max="4104" width="10.83203125" bestFit="1" customWidth="1"/>
    <col min="4105" max="4105" width="12.27734375" bestFit="1" customWidth="1"/>
    <col min="4106" max="4106" width="14.27734375" bestFit="1" customWidth="1"/>
    <col min="4107" max="4107" width="13.5546875" bestFit="1" customWidth="1"/>
    <col min="4108" max="4108" width="12.27734375" bestFit="1" customWidth="1"/>
    <col min="4109" max="4109" width="14.27734375" bestFit="1" customWidth="1"/>
    <col min="4110" max="4110" width="13.5546875" bestFit="1" customWidth="1"/>
    <col min="4111" max="4111" width="11.5546875" bestFit="1" customWidth="1"/>
    <col min="4112" max="4112" width="14.27734375" bestFit="1" customWidth="1"/>
    <col min="4113" max="4113" width="13.5546875" bestFit="1" customWidth="1"/>
    <col min="4114" max="4114" width="11.5546875" bestFit="1" customWidth="1"/>
    <col min="4115" max="4115" width="14.27734375" bestFit="1" customWidth="1"/>
    <col min="4116" max="4116" width="9.5546875" bestFit="1" customWidth="1"/>
    <col min="4117" max="4117" width="11.5546875" bestFit="1" customWidth="1"/>
    <col min="4118" max="4118" width="14.27734375" bestFit="1" customWidth="1"/>
    <col min="4119" max="4119" width="9.5546875" bestFit="1" customWidth="1"/>
    <col min="4353" max="4353" width="10.44140625" customWidth="1"/>
    <col min="4354" max="4354" width="20.5546875" bestFit="1" customWidth="1"/>
    <col min="4355" max="4355" width="14" bestFit="1" customWidth="1"/>
    <col min="4356" max="4356" width="14.27734375" bestFit="1" customWidth="1"/>
    <col min="4357" max="4357" width="14" bestFit="1" customWidth="1"/>
    <col min="4358" max="4358" width="11.5546875" bestFit="1" customWidth="1"/>
    <col min="4359" max="4359" width="14.27734375" bestFit="1" customWidth="1"/>
    <col min="4360" max="4360" width="10.83203125" bestFit="1" customWidth="1"/>
    <col min="4361" max="4361" width="12.27734375" bestFit="1" customWidth="1"/>
    <col min="4362" max="4362" width="14.27734375" bestFit="1" customWidth="1"/>
    <col min="4363" max="4363" width="13.5546875" bestFit="1" customWidth="1"/>
    <col min="4364" max="4364" width="12.27734375" bestFit="1" customWidth="1"/>
    <col min="4365" max="4365" width="14.27734375" bestFit="1" customWidth="1"/>
    <col min="4366" max="4366" width="13.5546875" bestFit="1" customWidth="1"/>
    <col min="4367" max="4367" width="11.5546875" bestFit="1" customWidth="1"/>
    <col min="4368" max="4368" width="14.27734375" bestFit="1" customWidth="1"/>
    <col min="4369" max="4369" width="13.5546875" bestFit="1" customWidth="1"/>
    <col min="4370" max="4370" width="11.5546875" bestFit="1" customWidth="1"/>
    <col min="4371" max="4371" width="14.27734375" bestFit="1" customWidth="1"/>
    <col min="4372" max="4372" width="9.5546875" bestFit="1" customWidth="1"/>
    <col min="4373" max="4373" width="11.5546875" bestFit="1" customWidth="1"/>
    <col min="4374" max="4374" width="14.27734375" bestFit="1" customWidth="1"/>
    <col min="4375" max="4375" width="9.5546875" bestFit="1" customWidth="1"/>
    <col min="4609" max="4609" width="10.44140625" customWidth="1"/>
    <col min="4610" max="4610" width="20.5546875" bestFit="1" customWidth="1"/>
    <col min="4611" max="4611" width="14" bestFit="1" customWidth="1"/>
    <col min="4612" max="4612" width="14.27734375" bestFit="1" customWidth="1"/>
    <col min="4613" max="4613" width="14" bestFit="1" customWidth="1"/>
    <col min="4614" max="4614" width="11.5546875" bestFit="1" customWidth="1"/>
    <col min="4615" max="4615" width="14.27734375" bestFit="1" customWidth="1"/>
    <col min="4616" max="4616" width="10.83203125" bestFit="1" customWidth="1"/>
    <col min="4617" max="4617" width="12.27734375" bestFit="1" customWidth="1"/>
    <col min="4618" max="4618" width="14.27734375" bestFit="1" customWidth="1"/>
    <col min="4619" max="4619" width="13.5546875" bestFit="1" customWidth="1"/>
    <col min="4620" max="4620" width="12.27734375" bestFit="1" customWidth="1"/>
    <col min="4621" max="4621" width="14.27734375" bestFit="1" customWidth="1"/>
    <col min="4622" max="4622" width="13.5546875" bestFit="1" customWidth="1"/>
    <col min="4623" max="4623" width="11.5546875" bestFit="1" customWidth="1"/>
    <col min="4624" max="4624" width="14.27734375" bestFit="1" customWidth="1"/>
    <col min="4625" max="4625" width="13.5546875" bestFit="1" customWidth="1"/>
    <col min="4626" max="4626" width="11.5546875" bestFit="1" customWidth="1"/>
    <col min="4627" max="4627" width="14.27734375" bestFit="1" customWidth="1"/>
    <col min="4628" max="4628" width="9.5546875" bestFit="1" customWidth="1"/>
    <col min="4629" max="4629" width="11.5546875" bestFit="1" customWidth="1"/>
    <col min="4630" max="4630" width="14.27734375" bestFit="1" customWidth="1"/>
    <col min="4631" max="4631" width="9.5546875" bestFit="1" customWidth="1"/>
    <col min="4865" max="4865" width="10.44140625" customWidth="1"/>
    <col min="4866" max="4866" width="20.5546875" bestFit="1" customWidth="1"/>
    <col min="4867" max="4867" width="14" bestFit="1" customWidth="1"/>
    <col min="4868" max="4868" width="14.27734375" bestFit="1" customWidth="1"/>
    <col min="4869" max="4869" width="14" bestFit="1" customWidth="1"/>
    <col min="4870" max="4870" width="11.5546875" bestFit="1" customWidth="1"/>
    <col min="4871" max="4871" width="14.27734375" bestFit="1" customWidth="1"/>
    <col min="4872" max="4872" width="10.83203125" bestFit="1" customWidth="1"/>
    <col min="4873" max="4873" width="12.27734375" bestFit="1" customWidth="1"/>
    <col min="4874" max="4874" width="14.27734375" bestFit="1" customWidth="1"/>
    <col min="4875" max="4875" width="13.5546875" bestFit="1" customWidth="1"/>
    <col min="4876" max="4876" width="12.27734375" bestFit="1" customWidth="1"/>
    <col min="4877" max="4877" width="14.27734375" bestFit="1" customWidth="1"/>
    <col min="4878" max="4878" width="13.5546875" bestFit="1" customWidth="1"/>
    <col min="4879" max="4879" width="11.5546875" bestFit="1" customWidth="1"/>
    <col min="4880" max="4880" width="14.27734375" bestFit="1" customWidth="1"/>
    <col min="4881" max="4881" width="13.5546875" bestFit="1" customWidth="1"/>
    <col min="4882" max="4882" width="11.5546875" bestFit="1" customWidth="1"/>
    <col min="4883" max="4883" width="14.27734375" bestFit="1" customWidth="1"/>
    <col min="4884" max="4884" width="9.5546875" bestFit="1" customWidth="1"/>
    <col min="4885" max="4885" width="11.5546875" bestFit="1" customWidth="1"/>
    <col min="4886" max="4886" width="14.27734375" bestFit="1" customWidth="1"/>
    <col min="4887" max="4887" width="9.5546875" bestFit="1" customWidth="1"/>
    <col min="5121" max="5121" width="10.44140625" customWidth="1"/>
    <col min="5122" max="5122" width="20.5546875" bestFit="1" customWidth="1"/>
    <col min="5123" max="5123" width="14" bestFit="1" customWidth="1"/>
    <col min="5124" max="5124" width="14.27734375" bestFit="1" customWidth="1"/>
    <col min="5125" max="5125" width="14" bestFit="1" customWidth="1"/>
    <col min="5126" max="5126" width="11.5546875" bestFit="1" customWidth="1"/>
    <col min="5127" max="5127" width="14.27734375" bestFit="1" customWidth="1"/>
    <col min="5128" max="5128" width="10.83203125" bestFit="1" customWidth="1"/>
    <col min="5129" max="5129" width="12.27734375" bestFit="1" customWidth="1"/>
    <col min="5130" max="5130" width="14.27734375" bestFit="1" customWidth="1"/>
    <col min="5131" max="5131" width="13.5546875" bestFit="1" customWidth="1"/>
    <col min="5132" max="5132" width="12.27734375" bestFit="1" customWidth="1"/>
    <col min="5133" max="5133" width="14.27734375" bestFit="1" customWidth="1"/>
    <col min="5134" max="5134" width="13.5546875" bestFit="1" customWidth="1"/>
    <col min="5135" max="5135" width="11.5546875" bestFit="1" customWidth="1"/>
    <col min="5136" max="5136" width="14.27734375" bestFit="1" customWidth="1"/>
    <col min="5137" max="5137" width="13.5546875" bestFit="1" customWidth="1"/>
    <col min="5138" max="5138" width="11.5546875" bestFit="1" customWidth="1"/>
    <col min="5139" max="5139" width="14.27734375" bestFit="1" customWidth="1"/>
    <col min="5140" max="5140" width="9.5546875" bestFit="1" customWidth="1"/>
    <col min="5141" max="5141" width="11.5546875" bestFit="1" customWidth="1"/>
    <col min="5142" max="5142" width="14.27734375" bestFit="1" customWidth="1"/>
    <col min="5143" max="5143" width="9.5546875" bestFit="1" customWidth="1"/>
    <col min="5377" max="5377" width="10.44140625" customWidth="1"/>
    <col min="5378" max="5378" width="20.5546875" bestFit="1" customWidth="1"/>
    <col min="5379" max="5379" width="14" bestFit="1" customWidth="1"/>
    <col min="5380" max="5380" width="14.27734375" bestFit="1" customWidth="1"/>
    <col min="5381" max="5381" width="14" bestFit="1" customWidth="1"/>
    <col min="5382" max="5382" width="11.5546875" bestFit="1" customWidth="1"/>
    <col min="5383" max="5383" width="14.27734375" bestFit="1" customWidth="1"/>
    <col min="5384" max="5384" width="10.83203125" bestFit="1" customWidth="1"/>
    <col min="5385" max="5385" width="12.27734375" bestFit="1" customWidth="1"/>
    <col min="5386" max="5386" width="14.27734375" bestFit="1" customWidth="1"/>
    <col min="5387" max="5387" width="13.5546875" bestFit="1" customWidth="1"/>
    <col min="5388" max="5388" width="12.27734375" bestFit="1" customWidth="1"/>
    <col min="5389" max="5389" width="14.27734375" bestFit="1" customWidth="1"/>
    <col min="5390" max="5390" width="13.5546875" bestFit="1" customWidth="1"/>
    <col min="5391" max="5391" width="11.5546875" bestFit="1" customWidth="1"/>
    <col min="5392" max="5392" width="14.27734375" bestFit="1" customWidth="1"/>
    <col min="5393" max="5393" width="13.5546875" bestFit="1" customWidth="1"/>
    <col min="5394" max="5394" width="11.5546875" bestFit="1" customWidth="1"/>
    <col min="5395" max="5395" width="14.27734375" bestFit="1" customWidth="1"/>
    <col min="5396" max="5396" width="9.5546875" bestFit="1" customWidth="1"/>
    <col min="5397" max="5397" width="11.5546875" bestFit="1" customWidth="1"/>
    <col min="5398" max="5398" width="14.27734375" bestFit="1" customWidth="1"/>
    <col min="5399" max="5399" width="9.5546875" bestFit="1" customWidth="1"/>
    <col min="5633" max="5633" width="10.44140625" customWidth="1"/>
    <col min="5634" max="5634" width="20.5546875" bestFit="1" customWidth="1"/>
    <col min="5635" max="5635" width="14" bestFit="1" customWidth="1"/>
    <col min="5636" max="5636" width="14.27734375" bestFit="1" customWidth="1"/>
    <col min="5637" max="5637" width="14" bestFit="1" customWidth="1"/>
    <col min="5638" max="5638" width="11.5546875" bestFit="1" customWidth="1"/>
    <col min="5639" max="5639" width="14.27734375" bestFit="1" customWidth="1"/>
    <col min="5640" max="5640" width="10.83203125" bestFit="1" customWidth="1"/>
    <col min="5641" max="5641" width="12.27734375" bestFit="1" customWidth="1"/>
    <col min="5642" max="5642" width="14.27734375" bestFit="1" customWidth="1"/>
    <col min="5643" max="5643" width="13.5546875" bestFit="1" customWidth="1"/>
    <col min="5644" max="5644" width="12.27734375" bestFit="1" customWidth="1"/>
    <col min="5645" max="5645" width="14.27734375" bestFit="1" customWidth="1"/>
    <col min="5646" max="5646" width="13.5546875" bestFit="1" customWidth="1"/>
    <col min="5647" max="5647" width="11.5546875" bestFit="1" customWidth="1"/>
    <col min="5648" max="5648" width="14.27734375" bestFit="1" customWidth="1"/>
    <col min="5649" max="5649" width="13.5546875" bestFit="1" customWidth="1"/>
    <col min="5650" max="5650" width="11.5546875" bestFit="1" customWidth="1"/>
    <col min="5651" max="5651" width="14.27734375" bestFit="1" customWidth="1"/>
    <col min="5652" max="5652" width="9.5546875" bestFit="1" customWidth="1"/>
    <col min="5653" max="5653" width="11.5546875" bestFit="1" customWidth="1"/>
    <col min="5654" max="5654" width="14.27734375" bestFit="1" customWidth="1"/>
    <col min="5655" max="5655" width="9.5546875" bestFit="1" customWidth="1"/>
    <col min="5889" max="5889" width="10.44140625" customWidth="1"/>
    <col min="5890" max="5890" width="20.5546875" bestFit="1" customWidth="1"/>
    <col min="5891" max="5891" width="14" bestFit="1" customWidth="1"/>
    <col min="5892" max="5892" width="14.27734375" bestFit="1" customWidth="1"/>
    <col min="5893" max="5893" width="14" bestFit="1" customWidth="1"/>
    <col min="5894" max="5894" width="11.5546875" bestFit="1" customWidth="1"/>
    <col min="5895" max="5895" width="14.27734375" bestFit="1" customWidth="1"/>
    <col min="5896" max="5896" width="10.83203125" bestFit="1" customWidth="1"/>
    <col min="5897" max="5897" width="12.27734375" bestFit="1" customWidth="1"/>
    <col min="5898" max="5898" width="14.27734375" bestFit="1" customWidth="1"/>
    <col min="5899" max="5899" width="13.5546875" bestFit="1" customWidth="1"/>
    <col min="5900" max="5900" width="12.27734375" bestFit="1" customWidth="1"/>
    <col min="5901" max="5901" width="14.27734375" bestFit="1" customWidth="1"/>
    <col min="5902" max="5902" width="13.5546875" bestFit="1" customWidth="1"/>
    <col min="5903" max="5903" width="11.5546875" bestFit="1" customWidth="1"/>
    <col min="5904" max="5904" width="14.27734375" bestFit="1" customWidth="1"/>
    <col min="5905" max="5905" width="13.5546875" bestFit="1" customWidth="1"/>
    <col min="5906" max="5906" width="11.5546875" bestFit="1" customWidth="1"/>
    <col min="5907" max="5907" width="14.27734375" bestFit="1" customWidth="1"/>
    <col min="5908" max="5908" width="9.5546875" bestFit="1" customWidth="1"/>
    <col min="5909" max="5909" width="11.5546875" bestFit="1" customWidth="1"/>
    <col min="5910" max="5910" width="14.27734375" bestFit="1" customWidth="1"/>
    <col min="5911" max="5911" width="9.5546875" bestFit="1" customWidth="1"/>
    <col min="6145" max="6145" width="10.44140625" customWidth="1"/>
    <col min="6146" max="6146" width="20.5546875" bestFit="1" customWidth="1"/>
    <col min="6147" max="6147" width="14" bestFit="1" customWidth="1"/>
    <col min="6148" max="6148" width="14.27734375" bestFit="1" customWidth="1"/>
    <col min="6149" max="6149" width="14" bestFit="1" customWidth="1"/>
    <col min="6150" max="6150" width="11.5546875" bestFit="1" customWidth="1"/>
    <col min="6151" max="6151" width="14.27734375" bestFit="1" customWidth="1"/>
    <col min="6152" max="6152" width="10.83203125" bestFit="1" customWidth="1"/>
    <col min="6153" max="6153" width="12.27734375" bestFit="1" customWidth="1"/>
    <col min="6154" max="6154" width="14.27734375" bestFit="1" customWidth="1"/>
    <col min="6155" max="6155" width="13.5546875" bestFit="1" customWidth="1"/>
    <col min="6156" max="6156" width="12.27734375" bestFit="1" customWidth="1"/>
    <col min="6157" max="6157" width="14.27734375" bestFit="1" customWidth="1"/>
    <col min="6158" max="6158" width="13.5546875" bestFit="1" customWidth="1"/>
    <col min="6159" max="6159" width="11.5546875" bestFit="1" customWidth="1"/>
    <col min="6160" max="6160" width="14.27734375" bestFit="1" customWidth="1"/>
    <col min="6161" max="6161" width="13.5546875" bestFit="1" customWidth="1"/>
    <col min="6162" max="6162" width="11.5546875" bestFit="1" customWidth="1"/>
    <col min="6163" max="6163" width="14.27734375" bestFit="1" customWidth="1"/>
    <col min="6164" max="6164" width="9.5546875" bestFit="1" customWidth="1"/>
    <col min="6165" max="6165" width="11.5546875" bestFit="1" customWidth="1"/>
    <col min="6166" max="6166" width="14.27734375" bestFit="1" customWidth="1"/>
    <col min="6167" max="6167" width="9.5546875" bestFit="1" customWidth="1"/>
    <col min="6401" max="6401" width="10.44140625" customWidth="1"/>
    <col min="6402" max="6402" width="20.5546875" bestFit="1" customWidth="1"/>
    <col min="6403" max="6403" width="14" bestFit="1" customWidth="1"/>
    <col min="6404" max="6404" width="14.27734375" bestFit="1" customWidth="1"/>
    <col min="6405" max="6405" width="14" bestFit="1" customWidth="1"/>
    <col min="6406" max="6406" width="11.5546875" bestFit="1" customWidth="1"/>
    <col min="6407" max="6407" width="14.27734375" bestFit="1" customWidth="1"/>
    <col min="6408" max="6408" width="10.83203125" bestFit="1" customWidth="1"/>
    <col min="6409" max="6409" width="12.27734375" bestFit="1" customWidth="1"/>
    <col min="6410" max="6410" width="14.27734375" bestFit="1" customWidth="1"/>
    <col min="6411" max="6411" width="13.5546875" bestFit="1" customWidth="1"/>
    <col min="6412" max="6412" width="12.27734375" bestFit="1" customWidth="1"/>
    <col min="6413" max="6413" width="14.27734375" bestFit="1" customWidth="1"/>
    <col min="6414" max="6414" width="13.5546875" bestFit="1" customWidth="1"/>
    <col min="6415" max="6415" width="11.5546875" bestFit="1" customWidth="1"/>
    <col min="6416" max="6416" width="14.27734375" bestFit="1" customWidth="1"/>
    <col min="6417" max="6417" width="13.5546875" bestFit="1" customWidth="1"/>
    <col min="6418" max="6418" width="11.5546875" bestFit="1" customWidth="1"/>
    <col min="6419" max="6419" width="14.27734375" bestFit="1" customWidth="1"/>
    <col min="6420" max="6420" width="9.5546875" bestFit="1" customWidth="1"/>
    <col min="6421" max="6421" width="11.5546875" bestFit="1" customWidth="1"/>
    <col min="6422" max="6422" width="14.27734375" bestFit="1" customWidth="1"/>
    <col min="6423" max="6423" width="9.5546875" bestFit="1" customWidth="1"/>
    <col min="6657" max="6657" width="10.44140625" customWidth="1"/>
    <col min="6658" max="6658" width="20.5546875" bestFit="1" customWidth="1"/>
    <col min="6659" max="6659" width="14" bestFit="1" customWidth="1"/>
    <col min="6660" max="6660" width="14.27734375" bestFit="1" customWidth="1"/>
    <col min="6661" max="6661" width="14" bestFit="1" customWidth="1"/>
    <col min="6662" max="6662" width="11.5546875" bestFit="1" customWidth="1"/>
    <col min="6663" max="6663" width="14.27734375" bestFit="1" customWidth="1"/>
    <col min="6664" max="6664" width="10.83203125" bestFit="1" customWidth="1"/>
    <col min="6665" max="6665" width="12.27734375" bestFit="1" customWidth="1"/>
    <col min="6666" max="6666" width="14.27734375" bestFit="1" customWidth="1"/>
    <col min="6667" max="6667" width="13.5546875" bestFit="1" customWidth="1"/>
    <col min="6668" max="6668" width="12.27734375" bestFit="1" customWidth="1"/>
    <col min="6669" max="6669" width="14.27734375" bestFit="1" customWidth="1"/>
    <col min="6670" max="6670" width="13.5546875" bestFit="1" customWidth="1"/>
    <col min="6671" max="6671" width="11.5546875" bestFit="1" customWidth="1"/>
    <col min="6672" max="6672" width="14.27734375" bestFit="1" customWidth="1"/>
    <col min="6673" max="6673" width="13.5546875" bestFit="1" customWidth="1"/>
    <col min="6674" max="6674" width="11.5546875" bestFit="1" customWidth="1"/>
    <col min="6675" max="6675" width="14.27734375" bestFit="1" customWidth="1"/>
    <col min="6676" max="6676" width="9.5546875" bestFit="1" customWidth="1"/>
    <col min="6677" max="6677" width="11.5546875" bestFit="1" customWidth="1"/>
    <col min="6678" max="6678" width="14.27734375" bestFit="1" customWidth="1"/>
    <col min="6679" max="6679" width="9.5546875" bestFit="1" customWidth="1"/>
    <col min="6913" max="6913" width="10.44140625" customWidth="1"/>
    <col min="6914" max="6914" width="20.5546875" bestFit="1" customWidth="1"/>
    <col min="6915" max="6915" width="14" bestFit="1" customWidth="1"/>
    <col min="6916" max="6916" width="14.27734375" bestFit="1" customWidth="1"/>
    <col min="6917" max="6917" width="14" bestFit="1" customWidth="1"/>
    <col min="6918" max="6918" width="11.5546875" bestFit="1" customWidth="1"/>
    <col min="6919" max="6919" width="14.27734375" bestFit="1" customWidth="1"/>
    <col min="6920" max="6920" width="10.83203125" bestFit="1" customWidth="1"/>
    <col min="6921" max="6921" width="12.27734375" bestFit="1" customWidth="1"/>
    <col min="6922" max="6922" width="14.27734375" bestFit="1" customWidth="1"/>
    <col min="6923" max="6923" width="13.5546875" bestFit="1" customWidth="1"/>
    <col min="6924" max="6924" width="12.27734375" bestFit="1" customWidth="1"/>
    <col min="6925" max="6925" width="14.27734375" bestFit="1" customWidth="1"/>
    <col min="6926" max="6926" width="13.5546875" bestFit="1" customWidth="1"/>
    <col min="6927" max="6927" width="11.5546875" bestFit="1" customWidth="1"/>
    <col min="6928" max="6928" width="14.27734375" bestFit="1" customWidth="1"/>
    <col min="6929" max="6929" width="13.5546875" bestFit="1" customWidth="1"/>
    <col min="6930" max="6930" width="11.5546875" bestFit="1" customWidth="1"/>
    <col min="6931" max="6931" width="14.27734375" bestFit="1" customWidth="1"/>
    <col min="6932" max="6932" width="9.5546875" bestFit="1" customWidth="1"/>
    <col min="6933" max="6933" width="11.5546875" bestFit="1" customWidth="1"/>
    <col min="6934" max="6934" width="14.27734375" bestFit="1" customWidth="1"/>
    <col min="6935" max="6935" width="9.5546875" bestFit="1" customWidth="1"/>
    <col min="7169" max="7169" width="10.44140625" customWidth="1"/>
    <col min="7170" max="7170" width="20.5546875" bestFit="1" customWidth="1"/>
    <col min="7171" max="7171" width="14" bestFit="1" customWidth="1"/>
    <col min="7172" max="7172" width="14.27734375" bestFit="1" customWidth="1"/>
    <col min="7173" max="7173" width="14" bestFit="1" customWidth="1"/>
    <col min="7174" max="7174" width="11.5546875" bestFit="1" customWidth="1"/>
    <col min="7175" max="7175" width="14.27734375" bestFit="1" customWidth="1"/>
    <col min="7176" max="7176" width="10.83203125" bestFit="1" customWidth="1"/>
    <col min="7177" max="7177" width="12.27734375" bestFit="1" customWidth="1"/>
    <col min="7178" max="7178" width="14.27734375" bestFit="1" customWidth="1"/>
    <col min="7179" max="7179" width="13.5546875" bestFit="1" customWidth="1"/>
    <col min="7180" max="7180" width="12.27734375" bestFit="1" customWidth="1"/>
    <col min="7181" max="7181" width="14.27734375" bestFit="1" customWidth="1"/>
    <col min="7182" max="7182" width="13.5546875" bestFit="1" customWidth="1"/>
    <col min="7183" max="7183" width="11.5546875" bestFit="1" customWidth="1"/>
    <col min="7184" max="7184" width="14.27734375" bestFit="1" customWidth="1"/>
    <col min="7185" max="7185" width="13.5546875" bestFit="1" customWidth="1"/>
    <col min="7186" max="7186" width="11.5546875" bestFit="1" customWidth="1"/>
    <col min="7187" max="7187" width="14.27734375" bestFit="1" customWidth="1"/>
    <col min="7188" max="7188" width="9.5546875" bestFit="1" customWidth="1"/>
    <col min="7189" max="7189" width="11.5546875" bestFit="1" customWidth="1"/>
    <col min="7190" max="7190" width="14.27734375" bestFit="1" customWidth="1"/>
    <col min="7191" max="7191" width="9.5546875" bestFit="1" customWidth="1"/>
    <col min="7425" max="7425" width="10.44140625" customWidth="1"/>
    <col min="7426" max="7426" width="20.5546875" bestFit="1" customWidth="1"/>
    <col min="7427" max="7427" width="14" bestFit="1" customWidth="1"/>
    <col min="7428" max="7428" width="14.27734375" bestFit="1" customWidth="1"/>
    <col min="7429" max="7429" width="14" bestFit="1" customWidth="1"/>
    <col min="7430" max="7430" width="11.5546875" bestFit="1" customWidth="1"/>
    <col min="7431" max="7431" width="14.27734375" bestFit="1" customWidth="1"/>
    <col min="7432" max="7432" width="10.83203125" bestFit="1" customWidth="1"/>
    <col min="7433" max="7433" width="12.27734375" bestFit="1" customWidth="1"/>
    <col min="7434" max="7434" width="14.27734375" bestFit="1" customWidth="1"/>
    <col min="7435" max="7435" width="13.5546875" bestFit="1" customWidth="1"/>
    <col min="7436" max="7436" width="12.27734375" bestFit="1" customWidth="1"/>
    <col min="7437" max="7437" width="14.27734375" bestFit="1" customWidth="1"/>
    <col min="7438" max="7438" width="13.5546875" bestFit="1" customWidth="1"/>
    <col min="7439" max="7439" width="11.5546875" bestFit="1" customWidth="1"/>
    <col min="7440" max="7440" width="14.27734375" bestFit="1" customWidth="1"/>
    <col min="7441" max="7441" width="13.5546875" bestFit="1" customWidth="1"/>
    <col min="7442" max="7442" width="11.5546875" bestFit="1" customWidth="1"/>
    <col min="7443" max="7443" width="14.27734375" bestFit="1" customWidth="1"/>
    <col min="7444" max="7444" width="9.5546875" bestFit="1" customWidth="1"/>
    <col min="7445" max="7445" width="11.5546875" bestFit="1" customWidth="1"/>
    <col min="7446" max="7446" width="14.27734375" bestFit="1" customWidth="1"/>
    <col min="7447" max="7447" width="9.5546875" bestFit="1" customWidth="1"/>
    <col min="7681" max="7681" width="10.44140625" customWidth="1"/>
    <col min="7682" max="7682" width="20.5546875" bestFit="1" customWidth="1"/>
    <col min="7683" max="7683" width="14" bestFit="1" customWidth="1"/>
    <col min="7684" max="7684" width="14.27734375" bestFit="1" customWidth="1"/>
    <col min="7685" max="7685" width="14" bestFit="1" customWidth="1"/>
    <col min="7686" max="7686" width="11.5546875" bestFit="1" customWidth="1"/>
    <col min="7687" max="7687" width="14.27734375" bestFit="1" customWidth="1"/>
    <col min="7688" max="7688" width="10.83203125" bestFit="1" customWidth="1"/>
    <col min="7689" max="7689" width="12.27734375" bestFit="1" customWidth="1"/>
    <col min="7690" max="7690" width="14.27734375" bestFit="1" customWidth="1"/>
    <col min="7691" max="7691" width="13.5546875" bestFit="1" customWidth="1"/>
    <col min="7692" max="7692" width="12.27734375" bestFit="1" customWidth="1"/>
    <col min="7693" max="7693" width="14.27734375" bestFit="1" customWidth="1"/>
    <col min="7694" max="7694" width="13.5546875" bestFit="1" customWidth="1"/>
    <col min="7695" max="7695" width="11.5546875" bestFit="1" customWidth="1"/>
    <col min="7696" max="7696" width="14.27734375" bestFit="1" customWidth="1"/>
    <col min="7697" max="7697" width="13.5546875" bestFit="1" customWidth="1"/>
    <col min="7698" max="7698" width="11.5546875" bestFit="1" customWidth="1"/>
    <col min="7699" max="7699" width="14.27734375" bestFit="1" customWidth="1"/>
    <col min="7700" max="7700" width="9.5546875" bestFit="1" customWidth="1"/>
    <col min="7701" max="7701" width="11.5546875" bestFit="1" customWidth="1"/>
    <col min="7702" max="7702" width="14.27734375" bestFit="1" customWidth="1"/>
    <col min="7703" max="7703" width="9.5546875" bestFit="1" customWidth="1"/>
    <col min="7937" max="7937" width="10.44140625" customWidth="1"/>
    <col min="7938" max="7938" width="20.5546875" bestFit="1" customWidth="1"/>
    <col min="7939" max="7939" width="14" bestFit="1" customWidth="1"/>
    <col min="7940" max="7940" width="14.27734375" bestFit="1" customWidth="1"/>
    <col min="7941" max="7941" width="14" bestFit="1" customWidth="1"/>
    <col min="7942" max="7942" width="11.5546875" bestFit="1" customWidth="1"/>
    <col min="7943" max="7943" width="14.27734375" bestFit="1" customWidth="1"/>
    <col min="7944" max="7944" width="10.83203125" bestFit="1" customWidth="1"/>
    <col min="7945" max="7945" width="12.27734375" bestFit="1" customWidth="1"/>
    <col min="7946" max="7946" width="14.27734375" bestFit="1" customWidth="1"/>
    <col min="7947" max="7947" width="13.5546875" bestFit="1" customWidth="1"/>
    <col min="7948" max="7948" width="12.27734375" bestFit="1" customWidth="1"/>
    <col min="7949" max="7949" width="14.27734375" bestFit="1" customWidth="1"/>
    <col min="7950" max="7950" width="13.5546875" bestFit="1" customWidth="1"/>
    <col min="7951" max="7951" width="11.5546875" bestFit="1" customWidth="1"/>
    <col min="7952" max="7952" width="14.27734375" bestFit="1" customWidth="1"/>
    <col min="7953" max="7953" width="13.5546875" bestFit="1" customWidth="1"/>
    <col min="7954" max="7954" width="11.5546875" bestFit="1" customWidth="1"/>
    <col min="7955" max="7955" width="14.27734375" bestFit="1" customWidth="1"/>
    <col min="7956" max="7956" width="9.5546875" bestFit="1" customWidth="1"/>
    <col min="7957" max="7957" width="11.5546875" bestFit="1" customWidth="1"/>
    <col min="7958" max="7958" width="14.27734375" bestFit="1" customWidth="1"/>
    <col min="7959" max="7959" width="9.5546875" bestFit="1" customWidth="1"/>
    <col min="8193" max="8193" width="10.44140625" customWidth="1"/>
    <col min="8194" max="8194" width="20.5546875" bestFit="1" customWidth="1"/>
    <col min="8195" max="8195" width="14" bestFit="1" customWidth="1"/>
    <col min="8196" max="8196" width="14.27734375" bestFit="1" customWidth="1"/>
    <col min="8197" max="8197" width="14" bestFit="1" customWidth="1"/>
    <col min="8198" max="8198" width="11.5546875" bestFit="1" customWidth="1"/>
    <col min="8199" max="8199" width="14.27734375" bestFit="1" customWidth="1"/>
    <col min="8200" max="8200" width="10.83203125" bestFit="1" customWidth="1"/>
    <col min="8201" max="8201" width="12.27734375" bestFit="1" customWidth="1"/>
    <col min="8202" max="8202" width="14.27734375" bestFit="1" customWidth="1"/>
    <col min="8203" max="8203" width="13.5546875" bestFit="1" customWidth="1"/>
    <col min="8204" max="8204" width="12.27734375" bestFit="1" customWidth="1"/>
    <col min="8205" max="8205" width="14.27734375" bestFit="1" customWidth="1"/>
    <col min="8206" max="8206" width="13.5546875" bestFit="1" customWidth="1"/>
    <col min="8207" max="8207" width="11.5546875" bestFit="1" customWidth="1"/>
    <col min="8208" max="8208" width="14.27734375" bestFit="1" customWidth="1"/>
    <col min="8209" max="8209" width="13.5546875" bestFit="1" customWidth="1"/>
    <col min="8210" max="8210" width="11.5546875" bestFit="1" customWidth="1"/>
    <col min="8211" max="8211" width="14.27734375" bestFit="1" customWidth="1"/>
    <col min="8212" max="8212" width="9.5546875" bestFit="1" customWidth="1"/>
    <col min="8213" max="8213" width="11.5546875" bestFit="1" customWidth="1"/>
    <col min="8214" max="8214" width="14.27734375" bestFit="1" customWidth="1"/>
    <col min="8215" max="8215" width="9.5546875" bestFit="1" customWidth="1"/>
    <col min="8449" max="8449" width="10.44140625" customWidth="1"/>
    <col min="8450" max="8450" width="20.5546875" bestFit="1" customWidth="1"/>
    <col min="8451" max="8451" width="14" bestFit="1" customWidth="1"/>
    <col min="8452" max="8452" width="14.27734375" bestFit="1" customWidth="1"/>
    <col min="8453" max="8453" width="14" bestFit="1" customWidth="1"/>
    <col min="8454" max="8454" width="11.5546875" bestFit="1" customWidth="1"/>
    <col min="8455" max="8455" width="14.27734375" bestFit="1" customWidth="1"/>
    <col min="8456" max="8456" width="10.83203125" bestFit="1" customWidth="1"/>
    <col min="8457" max="8457" width="12.27734375" bestFit="1" customWidth="1"/>
    <col min="8458" max="8458" width="14.27734375" bestFit="1" customWidth="1"/>
    <col min="8459" max="8459" width="13.5546875" bestFit="1" customWidth="1"/>
    <col min="8460" max="8460" width="12.27734375" bestFit="1" customWidth="1"/>
    <col min="8461" max="8461" width="14.27734375" bestFit="1" customWidth="1"/>
    <col min="8462" max="8462" width="13.5546875" bestFit="1" customWidth="1"/>
    <col min="8463" max="8463" width="11.5546875" bestFit="1" customWidth="1"/>
    <col min="8464" max="8464" width="14.27734375" bestFit="1" customWidth="1"/>
    <col min="8465" max="8465" width="13.5546875" bestFit="1" customWidth="1"/>
    <col min="8466" max="8466" width="11.5546875" bestFit="1" customWidth="1"/>
    <col min="8467" max="8467" width="14.27734375" bestFit="1" customWidth="1"/>
    <col min="8468" max="8468" width="9.5546875" bestFit="1" customWidth="1"/>
    <col min="8469" max="8469" width="11.5546875" bestFit="1" customWidth="1"/>
    <col min="8470" max="8470" width="14.27734375" bestFit="1" customWidth="1"/>
    <col min="8471" max="8471" width="9.5546875" bestFit="1" customWidth="1"/>
    <col min="8705" max="8705" width="10.44140625" customWidth="1"/>
    <col min="8706" max="8706" width="20.5546875" bestFit="1" customWidth="1"/>
    <col min="8707" max="8707" width="14" bestFit="1" customWidth="1"/>
    <col min="8708" max="8708" width="14.27734375" bestFit="1" customWidth="1"/>
    <col min="8709" max="8709" width="14" bestFit="1" customWidth="1"/>
    <col min="8710" max="8710" width="11.5546875" bestFit="1" customWidth="1"/>
    <col min="8711" max="8711" width="14.27734375" bestFit="1" customWidth="1"/>
    <col min="8712" max="8712" width="10.83203125" bestFit="1" customWidth="1"/>
    <col min="8713" max="8713" width="12.27734375" bestFit="1" customWidth="1"/>
    <col min="8714" max="8714" width="14.27734375" bestFit="1" customWidth="1"/>
    <col min="8715" max="8715" width="13.5546875" bestFit="1" customWidth="1"/>
    <col min="8716" max="8716" width="12.27734375" bestFit="1" customWidth="1"/>
    <col min="8717" max="8717" width="14.27734375" bestFit="1" customWidth="1"/>
    <col min="8718" max="8718" width="13.5546875" bestFit="1" customWidth="1"/>
    <col min="8719" max="8719" width="11.5546875" bestFit="1" customWidth="1"/>
    <col min="8720" max="8720" width="14.27734375" bestFit="1" customWidth="1"/>
    <col min="8721" max="8721" width="13.5546875" bestFit="1" customWidth="1"/>
    <col min="8722" max="8722" width="11.5546875" bestFit="1" customWidth="1"/>
    <col min="8723" max="8723" width="14.27734375" bestFit="1" customWidth="1"/>
    <col min="8724" max="8724" width="9.5546875" bestFit="1" customWidth="1"/>
    <col min="8725" max="8725" width="11.5546875" bestFit="1" customWidth="1"/>
    <col min="8726" max="8726" width="14.27734375" bestFit="1" customWidth="1"/>
    <col min="8727" max="8727" width="9.5546875" bestFit="1" customWidth="1"/>
    <col min="8961" max="8961" width="10.44140625" customWidth="1"/>
    <col min="8962" max="8962" width="20.5546875" bestFit="1" customWidth="1"/>
    <col min="8963" max="8963" width="14" bestFit="1" customWidth="1"/>
    <col min="8964" max="8964" width="14.27734375" bestFit="1" customWidth="1"/>
    <col min="8965" max="8965" width="14" bestFit="1" customWidth="1"/>
    <col min="8966" max="8966" width="11.5546875" bestFit="1" customWidth="1"/>
    <col min="8967" max="8967" width="14.27734375" bestFit="1" customWidth="1"/>
    <col min="8968" max="8968" width="10.83203125" bestFit="1" customWidth="1"/>
    <col min="8969" max="8969" width="12.27734375" bestFit="1" customWidth="1"/>
    <col min="8970" max="8970" width="14.27734375" bestFit="1" customWidth="1"/>
    <col min="8971" max="8971" width="13.5546875" bestFit="1" customWidth="1"/>
    <col min="8972" max="8972" width="12.27734375" bestFit="1" customWidth="1"/>
    <col min="8973" max="8973" width="14.27734375" bestFit="1" customWidth="1"/>
    <col min="8974" max="8974" width="13.5546875" bestFit="1" customWidth="1"/>
    <col min="8975" max="8975" width="11.5546875" bestFit="1" customWidth="1"/>
    <col min="8976" max="8976" width="14.27734375" bestFit="1" customWidth="1"/>
    <col min="8977" max="8977" width="13.5546875" bestFit="1" customWidth="1"/>
    <col min="8978" max="8978" width="11.5546875" bestFit="1" customWidth="1"/>
    <col min="8979" max="8979" width="14.27734375" bestFit="1" customWidth="1"/>
    <col min="8980" max="8980" width="9.5546875" bestFit="1" customWidth="1"/>
    <col min="8981" max="8981" width="11.5546875" bestFit="1" customWidth="1"/>
    <col min="8982" max="8982" width="14.27734375" bestFit="1" customWidth="1"/>
    <col min="8983" max="8983" width="9.5546875" bestFit="1" customWidth="1"/>
    <col min="9217" max="9217" width="10.44140625" customWidth="1"/>
    <col min="9218" max="9218" width="20.5546875" bestFit="1" customWidth="1"/>
    <col min="9219" max="9219" width="14" bestFit="1" customWidth="1"/>
    <col min="9220" max="9220" width="14.27734375" bestFit="1" customWidth="1"/>
    <col min="9221" max="9221" width="14" bestFit="1" customWidth="1"/>
    <col min="9222" max="9222" width="11.5546875" bestFit="1" customWidth="1"/>
    <col min="9223" max="9223" width="14.27734375" bestFit="1" customWidth="1"/>
    <col min="9224" max="9224" width="10.83203125" bestFit="1" customWidth="1"/>
    <col min="9225" max="9225" width="12.27734375" bestFit="1" customWidth="1"/>
    <col min="9226" max="9226" width="14.27734375" bestFit="1" customWidth="1"/>
    <col min="9227" max="9227" width="13.5546875" bestFit="1" customWidth="1"/>
    <col min="9228" max="9228" width="12.27734375" bestFit="1" customWidth="1"/>
    <col min="9229" max="9229" width="14.27734375" bestFit="1" customWidth="1"/>
    <col min="9230" max="9230" width="13.5546875" bestFit="1" customWidth="1"/>
    <col min="9231" max="9231" width="11.5546875" bestFit="1" customWidth="1"/>
    <col min="9232" max="9232" width="14.27734375" bestFit="1" customWidth="1"/>
    <col min="9233" max="9233" width="13.5546875" bestFit="1" customWidth="1"/>
    <col min="9234" max="9234" width="11.5546875" bestFit="1" customWidth="1"/>
    <col min="9235" max="9235" width="14.27734375" bestFit="1" customWidth="1"/>
    <col min="9236" max="9236" width="9.5546875" bestFit="1" customWidth="1"/>
    <col min="9237" max="9237" width="11.5546875" bestFit="1" customWidth="1"/>
    <col min="9238" max="9238" width="14.27734375" bestFit="1" customWidth="1"/>
    <col min="9239" max="9239" width="9.5546875" bestFit="1" customWidth="1"/>
    <col min="9473" max="9473" width="10.44140625" customWidth="1"/>
    <col min="9474" max="9474" width="20.5546875" bestFit="1" customWidth="1"/>
    <col min="9475" max="9475" width="14" bestFit="1" customWidth="1"/>
    <col min="9476" max="9476" width="14.27734375" bestFit="1" customWidth="1"/>
    <col min="9477" max="9477" width="14" bestFit="1" customWidth="1"/>
    <col min="9478" max="9478" width="11.5546875" bestFit="1" customWidth="1"/>
    <col min="9479" max="9479" width="14.27734375" bestFit="1" customWidth="1"/>
    <col min="9480" max="9480" width="10.83203125" bestFit="1" customWidth="1"/>
    <col min="9481" max="9481" width="12.27734375" bestFit="1" customWidth="1"/>
    <col min="9482" max="9482" width="14.27734375" bestFit="1" customWidth="1"/>
    <col min="9483" max="9483" width="13.5546875" bestFit="1" customWidth="1"/>
    <col min="9484" max="9484" width="12.27734375" bestFit="1" customWidth="1"/>
    <col min="9485" max="9485" width="14.27734375" bestFit="1" customWidth="1"/>
    <col min="9486" max="9486" width="13.5546875" bestFit="1" customWidth="1"/>
    <col min="9487" max="9487" width="11.5546875" bestFit="1" customWidth="1"/>
    <col min="9488" max="9488" width="14.27734375" bestFit="1" customWidth="1"/>
    <col min="9489" max="9489" width="13.5546875" bestFit="1" customWidth="1"/>
    <col min="9490" max="9490" width="11.5546875" bestFit="1" customWidth="1"/>
    <col min="9491" max="9491" width="14.27734375" bestFit="1" customWidth="1"/>
    <col min="9492" max="9492" width="9.5546875" bestFit="1" customWidth="1"/>
    <col min="9493" max="9493" width="11.5546875" bestFit="1" customWidth="1"/>
    <col min="9494" max="9494" width="14.27734375" bestFit="1" customWidth="1"/>
    <col min="9495" max="9495" width="9.5546875" bestFit="1" customWidth="1"/>
    <col min="9729" max="9729" width="10.44140625" customWidth="1"/>
    <col min="9730" max="9730" width="20.5546875" bestFit="1" customWidth="1"/>
    <col min="9731" max="9731" width="14" bestFit="1" customWidth="1"/>
    <col min="9732" max="9732" width="14.27734375" bestFit="1" customWidth="1"/>
    <col min="9733" max="9733" width="14" bestFit="1" customWidth="1"/>
    <col min="9734" max="9734" width="11.5546875" bestFit="1" customWidth="1"/>
    <col min="9735" max="9735" width="14.27734375" bestFit="1" customWidth="1"/>
    <col min="9736" max="9736" width="10.83203125" bestFit="1" customWidth="1"/>
    <col min="9737" max="9737" width="12.27734375" bestFit="1" customWidth="1"/>
    <col min="9738" max="9738" width="14.27734375" bestFit="1" customWidth="1"/>
    <col min="9739" max="9739" width="13.5546875" bestFit="1" customWidth="1"/>
    <col min="9740" max="9740" width="12.27734375" bestFit="1" customWidth="1"/>
    <col min="9741" max="9741" width="14.27734375" bestFit="1" customWidth="1"/>
    <col min="9742" max="9742" width="13.5546875" bestFit="1" customWidth="1"/>
    <col min="9743" max="9743" width="11.5546875" bestFit="1" customWidth="1"/>
    <col min="9744" max="9744" width="14.27734375" bestFit="1" customWidth="1"/>
    <col min="9745" max="9745" width="13.5546875" bestFit="1" customWidth="1"/>
    <col min="9746" max="9746" width="11.5546875" bestFit="1" customWidth="1"/>
    <col min="9747" max="9747" width="14.27734375" bestFit="1" customWidth="1"/>
    <col min="9748" max="9748" width="9.5546875" bestFit="1" customWidth="1"/>
    <col min="9749" max="9749" width="11.5546875" bestFit="1" customWidth="1"/>
    <col min="9750" max="9750" width="14.27734375" bestFit="1" customWidth="1"/>
    <col min="9751" max="9751" width="9.5546875" bestFit="1" customWidth="1"/>
    <col min="9985" max="9985" width="10.44140625" customWidth="1"/>
    <col min="9986" max="9986" width="20.5546875" bestFit="1" customWidth="1"/>
    <col min="9987" max="9987" width="14" bestFit="1" customWidth="1"/>
    <col min="9988" max="9988" width="14.27734375" bestFit="1" customWidth="1"/>
    <col min="9989" max="9989" width="14" bestFit="1" customWidth="1"/>
    <col min="9990" max="9990" width="11.5546875" bestFit="1" customWidth="1"/>
    <col min="9991" max="9991" width="14.27734375" bestFit="1" customWidth="1"/>
    <col min="9992" max="9992" width="10.83203125" bestFit="1" customWidth="1"/>
    <col min="9993" max="9993" width="12.27734375" bestFit="1" customWidth="1"/>
    <col min="9994" max="9994" width="14.27734375" bestFit="1" customWidth="1"/>
    <col min="9995" max="9995" width="13.5546875" bestFit="1" customWidth="1"/>
    <col min="9996" max="9996" width="12.27734375" bestFit="1" customWidth="1"/>
    <col min="9997" max="9997" width="14.27734375" bestFit="1" customWidth="1"/>
    <col min="9998" max="9998" width="13.5546875" bestFit="1" customWidth="1"/>
    <col min="9999" max="9999" width="11.5546875" bestFit="1" customWidth="1"/>
    <col min="10000" max="10000" width="14.27734375" bestFit="1" customWidth="1"/>
    <col min="10001" max="10001" width="13.5546875" bestFit="1" customWidth="1"/>
    <col min="10002" max="10002" width="11.5546875" bestFit="1" customWidth="1"/>
    <col min="10003" max="10003" width="14.27734375" bestFit="1" customWidth="1"/>
    <col min="10004" max="10004" width="9.5546875" bestFit="1" customWidth="1"/>
    <col min="10005" max="10005" width="11.5546875" bestFit="1" customWidth="1"/>
    <col min="10006" max="10006" width="14.27734375" bestFit="1" customWidth="1"/>
    <col min="10007" max="10007" width="9.5546875" bestFit="1" customWidth="1"/>
    <col min="10241" max="10241" width="10.44140625" customWidth="1"/>
    <col min="10242" max="10242" width="20.5546875" bestFit="1" customWidth="1"/>
    <col min="10243" max="10243" width="14" bestFit="1" customWidth="1"/>
    <col min="10244" max="10244" width="14.27734375" bestFit="1" customWidth="1"/>
    <col min="10245" max="10245" width="14" bestFit="1" customWidth="1"/>
    <col min="10246" max="10246" width="11.5546875" bestFit="1" customWidth="1"/>
    <col min="10247" max="10247" width="14.27734375" bestFit="1" customWidth="1"/>
    <col min="10248" max="10248" width="10.83203125" bestFit="1" customWidth="1"/>
    <col min="10249" max="10249" width="12.27734375" bestFit="1" customWidth="1"/>
    <col min="10250" max="10250" width="14.27734375" bestFit="1" customWidth="1"/>
    <col min="10251" max="10251" width="13.5546875" bestFit="1" customWidth="1"/>
    <col min="10252" max="10252" width="12.27734375" bestFit="1" customWidth="1"/>
    <col min="10253" max="10253" width="14.27734375" bestFit="1" customWidth="1"/>
    <col min="10254" max="10254" width="13.5546875" bestFit="1" customWidth="1"/>
    <col min="10255" max="10255" width="11.5546875" bestFit="1" customWidth="1"/>
    <col min="10256" max="10256" width="14.27734375" bestFit="1" customWidth="1"/>
    <col min="10257" max="10257" width="13.5546875" bestFit="1" customWidth="1"/>
    <col min="10258" max="10258" width="11.5546875" bestFit="1" customWidth="1"/>
    <col min="10259" max="10259" width="14.27734375" bestFit="1" customWidth="1"/>
    <col min="10260" max="10260" width="9.5546875" bestFit="1" customWidth="1"/>
    <col min="10261" max="10261" width="11.5546875" bestFit="1" customWidth="1"/>
    <col min="10262" max="10262" width="14.27734375" bestFit="1" customWidth="1"/>
    <col min="10263" max="10263" width="9.5546875" bestFit="1" customWidth="1"/>
    <col min="10497" max="10497" width="10.44140625" customWidth="1"/>
    <col min="10498" max="10498" width="20.5546875" bestFit="1" customWidth="1"/>
    <col min="10499" max="10499" width="14" bestFit="1" customWidth="1"/>
    <col min="10500" max="10500" width="14.27734375" bestFit="1" customWidth="1"/>
    <col min="10501" max="10501" width="14" bestFit="1" customWidth="1"/>
    <col min="10502" max="10502" width="11.5546875" bestFit="1" customWidth="1"/>
    <col min="10503" max="10503" width="14.27734375" bestFit="1" customWidth="1"/>
    <col min="10504" max="10504" width="10.83203125" bestFit="1" customWidth="1"/>
    <col min="10505" max="10505" width="12.27734375" bestFit="1" customWidth="1"/>
    <col min="10506" max="10506" width="14.27734375" bestFit="1" customWidth="1"/>
    <col min="10507" max="10507" width="13.5546875" bestFit="1" customWidth="1"/>
    <col min="10508" max="10508" width="12.27734375" bestFit="1" customWidth="1"/>
    <col min="10509" max="10509" width="14.27734375" bestFit="1" customWidth="1"/>
    <col min="10510" max="10510" width="13.5546875" bestFit="1" customWidth="1"/>
    <col min="10511" max="10511" width="11.5546875" bestFit="1" customWidth="1"/>
    <col min="10512" max="10512" width="14.27734375" bestFit="1" customWidth="1"/>
    <col min="10513" max="10513" width="13.5546875" bestFit="1" customWidth="1"/>
    <col min="10514" max="10514" width="11.5546875" bestFit="1" customWidth="1"/>
    <col min="10515" max="10515" width="14.27734375" bestFit="1" customWidth="1"/>
    <col min="10516" max="10516" width="9.5546875" bestFit="1" customWidth="1"/>
    <col min="10517" max="10517" width="11.5546875" bestFit="1" customWidth="1"/>
    <col min="10518" max="10518" width="14.27734375" bestFit="1" customWidth="1"/>
    <col min="10519" max="10519" width="9.5546875" bestFit="1" customWidth="1"/>
    <col min="10753" max="10753" width="10.44140625" customWidth="1"/>
    <col min="10754" max="10754" width="20.5546875" bestFit="1" customWidth="1"/>
    <col min="10755" max="10755" width="14" bestFit="1" customWidth="1"/>
    <col min="10756" max="10756" width="14.27734375" bestFit="1" customWidth="1"/>
    <col min="10757" max="10757" width="14" bestFit="1" customWidth="1"/>
    <col min="10758" max="10758" width="11.5546875" bestFit="1" customWidth="1"/>
    <col min="10759" max="10759" width="14.27734375" bestFit="1" customWidth="1"/>
    <col min="10760" max="10760" width="10.83203125" bestFit="1" customWidth="1"/>
    <col min="10761" max="10761" width="12.27734375" bestFit="1" customWidth="1"/>
    <col min="10762" max="10762" width="14.27734375" bestFit="1" customWidth="1"/>
    <col min="10763" max="10763" width="13.5546875" bestFit="1" customWidth="1"/>
    <col min="10764" max="10764" width="12.27734375" bestFit="1" customWidth="1"/>
    <col min="10765" max="10765" width="14.27734375" bestFit="1" customWidth="1"/>
    <col min="10766" max="10766" width="13.5546875" bestFit="1" customWidth="1"/>
    <col min="10767" max="10767" width="11.5546875" bestFit="1" customWidth="1"/>
    <col min="10768" max="10768" width="14.27734375" bestFit="1" customWidth="1"/>
    <col min="10769" max="10769" width="13.5546875" bestFit="1" customWidth="1"/>
    <col min="10770" max="10770" width="11.5546875" bestFit="1" customWidth="1"/>
    <col min="10771" max="10771" width="14.27734375" bestFit="1" customWidth="1"/>
    <col min="10772" max="10772" width="9.5546875" bestFit="1" customWidth="1"/>
    <col min="10773" max="10773" width="11.5546875" bestFit="1" customWidth="1"/>
    <col min="10774" max="10774" width="14.27734375" bestFit="1" customWidth="1"/>
    <col min="10775" max="10775" width="9.5546875" bestFit="1" customWidth="1"/>
    <col min="11009" max="11009" width="10.44140625" customWidth="1"/>
    <col min="11010" max="11010" width="20.5546875" bestFit="1" customWidth="1"/>
    <col min="11011" max="11011" width="14" bestFit="1" customWidth="1"/>
    <col min="11012" max="11012" width="14.27734375" bestFit="1" customWidth="1"/>
    <col min="11013" max="11013" width="14" bestFit="1" customWidth="1"/>
    <col min="11014" max="11014" width="11.5546875" bestFit="1" customWidth="1"/>
    <col min="11015" max="11015" width="14.27734375" bestFit="1" customWidth="1"/>
    <col min="11016" max="11016" width="10.83203125" bestFit="1" customWidth="1"/>
    <col min="11017" max="11017" width="12.27734375" bestFit="1" customWidth="1"/>
    <col min="11018" max="11018" width="14.27734375" bestFit="1" customWidth="1"/>
    <col min="11019" max="11019" width="13.5546875" bestFit="1" customWidth="1"/>
    <col min="11020" max="11020" width="12.27734375" bestFit="1" customWidth="1"/>
    <col min="11021" max="11021" width="14.27734375" bestFit="1" customWidth="1"/>
    <col min="11022" max="11022" width="13.5546875" bestFit="1" customWidth="1"/>
    <col min="11023" max="11023" width="11.5546875" bestFit="1" customWidth="1"/>
    <col min="11024" max="11024" width="14.27734375" bestFit="1" customWidth="1"/>
    <col min="11025" max="11025" width="13.5546875" bestFit="1" customWidth="1"/>
    <col min="11026" max="11026" width="11.5546875" bestFit="1" customWidth="1"/>
    <col min="11027" max="11027" width="14.27734375" bestFit="1" customWidth="1"/>
    <col min="11028" max="11028" width="9.5546875" bestFit="1" customWidth="1"/>
    <col min="11029" max="11029" width="11.5546875" bestFit="1" customWidth="1"/>
    <col min="11030" max="11030" width="14.27734375" bestFit="1" customWidth="1"/>
    <col min="11031" max="11031" width="9.5546875" bestFit="1" customWidth="1"/>
    <col min="11265" max="11265" width="10.44140625" customWidth="1"/>
    <col min="11266" max="11266" width="20.5546875" bestFit="1" customWidth="1"/>
    <col min="11267" max="11267" width="14" bestFit="1" customWidth="1"/>
    <col min="11268" max="11268" width="14.27734375" bestFit="1" customWidth="1"/>
    <col min="11269" max="11269" width="14" bestFit="1" customWidth="1"/>
    <col min="11270" max="11270" width="11.5546875" bestFit="1" customWidth="1"/>
    <col min="11271" max="11271" width="14.27734375" bestFit="1" customWidth="1"/>
    <col min="11272" max="11272" width="10.83203125" bestFit="1" customWidth="1"/>
    <col min="11273" max="11273" width="12.27734375" bestFit="1" customWidth="1"/>
    <col min="11274" max="11274" width="14.27734375" bestFit="1" customWidth="1"/>
    <col min="11275" max="11275" width="13.5546875" bestFit="1" customWidth="1"/>
    <col min="11276" max="11276" width="12.27734375" bestFit="1" customWidth="1"/>
    <col min="11277" max="11277" width="14.27734375" bestFit="1" customWidth="1"/>
    <col min="11278" max="11278" width="13.5546875" bestFit="1" customWidth="1"/>
    <col min="11279" max="11279" width="11.5546875" bestFit="1" customWidth="1"/>
    <col min="11280" max="11280" width="14.27734375" bestFit="1" customWidth="1"/>
    <col min="11281" max="11281" width="13.5546875" bestFit="1" customWidth="1"/>
    <col min="11282" max="11282" width="11.5546875" bestFit="1" customWidth="1"/>
    <col min="11283" max="11283" width="14.27734375" bestFit="1" customWidth="1"/>
    <col min="11284" max="11284" width="9.5546875" bestFit="1" customWidth="1"/>
    <col min="11285" max="11285" width="11.5546875" bestFit="1" customWidth="1"/>
    <col min="11286" max="11286" width="14.27734375" bestFit="1" customWidth="1"/>
    <col min="11287" max="11287" width="9.5546875" bestFit="1" customWidth="1"/>
    <col min="11521" max="11521" width="10.44140625" customWidth="1"/>
    <col min="11522" max="11522" width="20.5546875" bestFit="1" customWidth="1"/>
    <col min="11523" max="11523" width="14" bestFit="1" customWidth="1"/>
    <col min="11524" max="11524" width="14.27734375" bestFit="1" customWidth="1"/>
    <col min="11525" max="11525" width="14" bestFit="1" customWidth="1"/>
    <col min="11526" max="11526" width="11.5546875" bestFit="1" customWidth="1"/>
    <col min="11527" max="11527" width="14.27734375" bestFit="1" customWidth="1"/>
    <col min="11528" max="11528" width="10.83203125" bestFit="1" customWidth="1"/>
    <col min="11529" max="11529" width="12.27734375" bestFit="1" customWidth="1"/>
    <col min="11530" max="11530" width="14.27734375" bestFit="1" customWidth="1"/>
    <col min="11531" max="11531" width="13.5546875" bestFit="1" customWidth="1"/>
    <col min="11532" max="11532" width="12.27734375" bestFit="1" customWidth="1"/>
    <col min="11533" max="11533" width="14.27734375" bestFit="1" customWidth="1"/>
    <col min="11534" max="11534" width="13.5546875" bestFit="1" customWidth="1"/>
    <col min="11535" max="11535" width="11.5546875" bestFit="1" customWidth="1"/>
    <col min="11536" max="11536" width="14.27734375" bestFit="1" customWidth="1"/>
    <col min="11537" max="11537" width="13.5546875" bestFit="1" customWidth="1"/>
    <col min="11538" max="11538" width="11.5546875" bestFit="1" customWidth="1"/>
    <col min="11539" max="11539" width="14.27734375" bestFit="1" customWidth="1"/>
    <col min="11540" max="11540" width="9.5546875" bestFit="1" customWidth="1"/>
    <col min="11541" max="11541" width="11.5546875" bestFit="1" customWidth="1"/>
    <col min="11542" max="11542" width="14.27734375" bestFit="1" customWidth="1"/>
    <col min="11543" max="11543" width="9.5546875" bestFit="1" customWidth="1"/>
    <col min="11777" max="11777" width="10.44140625" customWidth="1"/>
    <col min="11778" max="11778" width="20.5546875" bestFit="1" customWidth="1"/>
    <col min="11779" max="11779" width="14" bestFit="1" customWidth="1"/>
    <col min="11780" max="11780" width="14.27734375" bestFit="1" customWidth="1"/>
    <col min="11781" max="11781" width="14" bestFit="1" customWidth="1"/>
    <col min="11782" max="11782" width="11.5546875" bestFit="1" customWidth="1"/>
    <col min="11783" max="11783" width="14.27734375" bestFit="1" customWidth="1"/>
    <col min="11784" max="11784" width="10.83203125" bestFit="1" customWidth="1"/>
    <col min="11785" max="11785" width="12.27734375" bestFit="1" customWidth="1"/>
    <col min="11786" max="11786" width="14.27734375" bestFit="1" customWidth="1"/>
    <col min="11787" max="11787" width="13.5546875" bestFit="1" customWidth="1"/>
    <col min="11788" max="11788" width="12.27734375" bestFit="1" customWidth="1"/>
    <col min="11789" max="11789" width="14.27734375" bestFit="1" customWidth="1"/>
    <col min="11790" max="11790" width="13.5546875" bestFit="1" customWidth="1"/>
    <col min="11791" max="11791" width="11.5546875" bestFit="1" customWidth="1"/>
    <col min="11792" max="11792" width="14.27734375" bestFit="1" customWidth="1"/>
    <col min="11793" max="11793" width="13.5546875" bestFit="1" customWidth="1"/>
    <col min="11794" max="11794" width="11.5546875" bestFit="1" customWidth="1"/>
    <col min="11795" max="11795" width="14.27734375" bestFit="1" customWidth="1"/>
    <col min="11796" max="11796" width="9.5546875" bestFit="1" customWidth="1"/>
    <col min="11797" max="11797" width="11.5546875" bestFit="1" customWidth="1"/>
    <col min="11798" max="11798" width="14.27734375" bestFit="1" customWidth="1"/>
    <col min="11799" max="11799" width="9.5546875" bestFit="1" customWidth="1"/>
    <col min="12033" max="12033" width="10.44140625" customWidth="1"/>
    <col min="12034" max="12034" width="20.5546875" bestFit="1" customWidth="1"/>
    <col min="12035" max="12035" width="14" bestFit="1" customWidth="1"/>
    <col min="12036" max="12036" width="14.27734375" bestFit="1" customWidth="1"/>
    <col min="12037" max="12037" width="14" bestFit="1" customWidth="1"/>
    <col min="12038" max="12038" width="11.5546875" bestFit="1" customWidth="1"/>
    <col min="12039" max="12039" width="14.27734375" bestFit="1" customWidth="1"/>
    <col min="12040" max="12040" width="10.83203125" bestFit="1" customWidth="1"/>
    <col min="12041" max="12041" width="12.27734375" bestFit="1" customWidth="1"/>
    <col min="12042" max="12042" width="14.27734375" bestFit="1" customWidth="1"/>
    <col min="12043" max="12043" width="13.5546875" bestFit="1" customWidth="1"/>
    <col min="12044" max="12044" width="12.27734375" bestFit="1" customWidth="1"/>
    <col min="12045" max="12045" width="14.27734375" bestFit="1" customWidth="1"/>
    <col min="12046" max="12046" width="13.5546875" bestFit="1" customWidth="1"/>
    <col min="12047" max="12047" width="11.5546875" bestFit="1" customWidth="1"/>
    <col min="12048" max="12048" width="14.27734375" bestFit="1" customWidth="1"/>
    <col min="12049" max="12049" width="13.5546875" bestFit="1" customWidth="1"/>
    <col min="12050" max="12050" width="11.5546875" bestFit="1" customWidth="1"/>
    <col min="12051" max="12051" width="14.27734375" bestFit="1" customWidth="1"/>
    <col min="12052" max="12052" width="9.5546875" bestFit="1" customWidth="1"/>
    <col min="12053" max="12053" width="11.5546875" bestFit="1" customWidth="1"/>
    <col min="12054" max="12054" width="14.27734375" bestFit="1" customWidth="1"/>
    <col min="12055" max="12055" width="9.5546875" bestFit="1" customWidth="1"/>
    <col min="12289" max="12289" width="10.44140625" customWidth="1"/>
    <col min="12290" max="12290" width="20.5546875" bestFit="1" customWidth="1"/>
    <col min="12291" max="12291" width="14" bestFit="1" customWidth="1"/>
    <col min="12292" max="12292" width="14.27734375" bestFit="1" customWidth="1"/>
    <col min="12293" max="12293" width="14" bestFit="1" customWidth="1"/>
    <col min="12294" max="12294" width="11.5546875" bestFit="1" customWidth="1"/>
    <col min="12295" max="12295" width="14.27734375" bestFit="1" customWidth="1"/>
    <col min="12296" max="12296" width="10.83203125" bestFit="1" customWidth="1"/>
    <col min="12297" max="12297" width="12.27734375" bestFit="1" customWidth="1"/>
    <col min="12298" max="12298" width="14.27734375" bestFit="1" customWidth="1"/>
    <col min="12299" max="12299" width="13.5546875" bestFit="1" customWidth="1"/>
    <col min="12300" max="12300" width="12.27734375" bestFit="1" customWidth="1"/>
    <col min="12301" max="12301" width="14.27734375" bestFit="1" customWidth="1"/>
    <col min="12302" max="12302" width="13.5546875" bestFit="1" customWidth="1"/>
    <col min="12303" max="12303" width="11.5546875" bestFit="1" customWidth="1"/>
    <col min="12304" max="12304" width="14.27734375" bestFit="1" customWidth="1"/>
    <col min="12305" max="12305" width="13.5546875" bestFit="1" customWidth="1"/>
    <col min="12306" max="12306" width="11.5546875" bestFit="1" customWidth="1"/>
    <col min="12307" max="12307" width="14.27734375" bestFit="1" customWidth="1"/>
    <col min="12308" max="12308" width="9.5546875" bestFit="1" customWidth="1"/>
    <col min="12309" max="12309" width="11.5546875" bestFit="1" customWidth="1"/>
    <col min="12310" max="12310" width="14.27734375" bestFit="1" customWidth="1"/>
    <col min="12311" max="12311" width="9.5546875" bestFit="1" customWidth="1"/>
    <col min="12545" max="12545" width="10.44140625" customWidth="1"/>
    <col min="12546" max="12546" width="20.5546875" bestFit="1" customWidth="1"/>
    <col min="12547" max="12547" width="14" bestFit="1" customWidth="1"/>
    <col min="12548" max="12548" width="14.27734375" bestFit="1" customWidth="1"/>
    <col min="12549" max="12549" width="14" bestFit="1" customWidth="1"/>
    <col min="12550" max="12550" width="11.5546875" bestFit="1" customWidth="1"/>
    <col min="12551" max="12551" width="14.27734375" bestFit="1" customWidth="1"/>
    <col min="12552" max="12552" width="10.83203125" bestFit="1" customWidth="1"/>
    <col min="12553" max="12553" width="12.27734375" bestFit="1" customWidth="1"/>
    <col min="12554" max="12554" width="14.27734375" bestFit="1" customWidth="1"/>
    <col min="12555" max="12555" width="13.5546875" bestFit="1" customWidth="1"/>
    <col min="12556" max="12556" width="12.27734375" bestFit="1" customWidth="1"/>
    <col min="12557" max="12557" width="14.27734375" bestFit="1" customWidth="1"/>
    <col min="12558" max="12558" width="13.5546875" bestFit="1" customWidth="1"/>
    <col min="12559" max="12559" width="11.5546875" bestFit="1" customWidth="1"/>
    <col min="12560" max="12560" width="14.27734375" bestFit="1" customWidth="1"/>
    <col min="12561" max="12561" width="13.5546875" bestFit="1" customWidth="1"/>
    <col min="12562" max="12562" width="11.5546875" bestFit="1" customWidth="1"/>
    <col min="12563" max="12563" width="14.27734375" bestFit="1" customWidth="1"/>
    <col min="12564" max="12564" width="9.5546875" bestFit="1" customWidth="1"/>
    <col min="12565" max="12565" width="11.5546875" bestFit="1" customWidth="1"/>
    <col min="12566" max="12566" width="14.27734375" bestFit="1" customWidth="1"/>
    <col min="12567" max="12567" width="9.5546875" bestFit="1" customWidth="1"/>
    <col min="12801" max="12801" width="10.44140625" customWidth="1"/>
    <col min="12802" max="12802" width="20.5546875" bestFit="1" customWidth="1"/>
    <col min="12803" max="12803" width="14" bestFit="1" customWidth="1"/>
    <col min="12804" max="12804" width="14.27734375" bestFit="1" customWidth="1"/>
    <col min="12805" max="12805" width="14" bestFit="1" customWidth="1"/>
    <col min="12806" max="12806" width="11.5546875" bestFit="1" customWidth="1"/>
    <col min="12807" max="12807" width="14.27734375" bestFit="1" customWidth="1"/>
    <col min="12808" max="12808" width="10.83203125" bestFit="1" customWidth="1"/>
    <col min="12809" max="12809" width="12.27734375" bestFit="1" customWidth="1"/>
    <col min="12810" max="12810" width="14.27734375" bestFit="1" customWidth="1"/>
    <col min="12811" max="12811" width="13.5546875" bestFit="1" customWidth="1"/>
    <col min="12812" max="12812" width="12.27734375" bestFit="1" customWidth="1"/>
    <col min="12813" max="12813" width="14.27734375" bestFit="1" customWidth="1"/>
    <col min="12814" max="12814" width="13.5546875" bestFit="1" customWidth="1"/>
    <col min="12815" max="12815" width="11.5546875" bestFit="1" customWidth="1"/>
    <col min="12816" max="12816" width="14.27734375" bestFit="1" customWidth="1"/>
    <col min="12817" max="12817" width="13.5546875" bestFit="1" customWidth="1"/>
    <col min="12818" max="12818" width="11.5546875" bestFit="1" customWidth="1"/>
    <col min="12819" max="12819" width="14.27734375" bestFit="1" customWidth="1"/>
    <col min="12820" max="12820" width="9.5546875" bestFit="1" customWidth="1"/>
    <col min="12821" max="12821" width="11.5546875" bestFit="1" customWidth="1"/>
    <col min="12822" max="12822" width="14.27734375" bestFit="1" customWidth="1"/>
    <col min="12823" max="12823" width="9.5546875" bestFit="1" customWidth="1"/>
    <col min="13057" max="13057" width="10.44140625" customWidth="1"/>
    <col min="13058" max="13058" width="20.5546875" bestFit="1" customWidth="1"/>
    <col min="13059" max="13059" width="14" bestFit="1" customWidth="1"/>
    <col min="13060" max="13060" width="14.27734375" bestFit="1" customWidth="1"/>
    <col min="13061" max="13061" width="14" bestFit="1" customWidth="1"/>
    <col min="13062" max="13062" width="11.5546875" bestFit="1" customWidth="1"/>
    <col min="13063" max="13063" width="14.27734375" bestFit="1" customWidth="1"/>
    <col min="13064" max="13064" width="10.83203125" bestFit="1" customWidth="1"/>
    <col min="13065" max="13065" width="12.27734375" bestFit="1" customWidth="1"/>
    <col min="13066" max="13066" width="14.27734375" bestFit="1" customWidth="1"/>
    <col min="13067" max="13067" width="13.5546875" bestFit="1" customWidth="1"/>
    <col min="13068" max="13068" width="12.27734375" bestFit="1" customWidth="1"/>
    <col min="13069" max="13069" width="14.27734375" bestFit="1" customWidth="1"/>
    <col min="13070" max="13070" width="13.5546875" bestFit="1" customWidth="1"/>
    <col min="13071" max="13071" width="11.5546875" bestFit="1" customWidth="1"/>
    <col min="13072" max="13072" width="14.27734375" bestFit="1" customWidth="1"/>
    <col min="13073" max="13073" width="13.5546875" bestFit="1" customWidth="1"/>
    <col min="13074" max="13074" width="11.5546875" bestFit="1" customWidth="1"/>
    <col min="13075" max="13075" width="14.27734375" bestFit="1" customWidth="1"/>
    <col min="13076" max="13076" width="9.5546875" bestFit="1" customWidth="1"/>
    <col min="13077" max="13077" width="11.5546875" bestFit="1" customWidth="1"/>
    <col min="13078" max="13078" width="14.27734375" bestFit="1" customWidth="1"/>
    <col min="13079" max="13079" width="9.5546875" bestFit="1" customWidth="1"/>
    <col min="13313" max="13313" width="10.44140625" customWidth="1"/>
    <col min="13314" max="13314" width="20.5546875" bestFit="1" customWidth="1"/>
    <col min="13315" max="13315" width="14" bestFit="1" customWidth="1"/>
    <col min="13316" max="13316" width="14.27734375" bestFit="1" customWidth="1"/>
    <col min="13317" max="13317" width="14" bestFit="1" customWidth="1"/>
    <col min="13318" max="13318" width="11.5546875" bestFit="1" customWidth="1"/>
    <col min="13319" max="13319" width="14.27734375" bestFit="1" customWidth="1"/>
    <col min="13320" max="13320" width="10.83203125" bestFit="1" customWidth="1"/>
    <col min="13321" max="13321" width="12.27734375" bestFit="1" customWidth="1"/>
    <col min="13322" max="13322" width="14.27734375" bestFit="1" customWidth="1"/>
    <col min="13323" max="13323" width="13.5546875" bestFit="1" customWidth="1"/>
    <col min="13324" max="13324" width="12.27734375" bestFit="1" customWidth="1"/>
    <col min="13325" max="13325" width="14.27734375" bestFit="1" customWidth="1"/>
    <col min="13326" max="13326" width="13.5546875" bestFit="1" customWidth="1"/>
    <col min="13327" max="13327" width="11.5546875" bestFit="1" customWidth="1"/>
    <col min="13328" max="13328" width="14.27734375" bestFit="1" customWidth="1"/>
    <col min="13329" max="13329" width="13.5546875" bestFit="1" customWidth="1"/>
    <col min="13330" max="13330" width="11.5546875" bestFit="1" customWidth="1"/>
    <col min="13331" max="13331" width="14.27734375" bestFit="1" customWidth="1"/>
    <col min="13332" max="13332" width="9.5546875" bestFit="1" customWidth="1"/>
    <col min="13333" max="13333" width="11.5546875" bestFit="1" customWidth="1"/>
    <col min="13334" max="13334" width="14.27734375" bestFit="1" customWidth="1"/>
    <col min="13335" max="13335" width="9.5546875" bestFit="1" customWidth="1"/>
    <col min="13569" max="13569" width="10.44140625" customWidth="1"/>
    <col min="13570" max="13570" width="20.5546875" bestFit="1" customWidth="1"/>
    <col min="13571" max="13571" width="14" bestFit="1" customWidth="1"/>
    <col min="13572" max="13572" width="14.27734375" bestFit="1" customWidth="1"/>
    <col min="13573" max="13573" width="14" bestFit="1" customWidth="1"/>
    <col min="13574" max="13574" width="11.5546875" bestFit="1" customWidth="1"/>
    <col min="13575" max="13575" width="14.27734375" bestFit="1" customWidth="1"/>
    <col min="13576" max="13576" width="10.83203125" bestFit="1" customWidth="1"/>
    <col min="13577" max="13577" width="12.27734375" bestFit="1" customWidth="1"/>
    <col min="13578" max="13578" width="14.27734375" bestFit="1" customWidth="1"/>
    <col min="13579" max="13579" width="13.5546875" bestFit="1" customWidth="1"/>
    <col min="13580" max="13580" width="12.27734375" bestFit="1" customWidth="1"/>
    <col min="13581" max="13581" width="14.27734375" bestFit="1" customWidth="1"/>
    <col min="13582" max="13582" width="13.5546875" bestFit="1" customWidth="1"/>
    <col min="13583" max="13583" width="11.5546875" bestFit="1" customWidth="1"/>
    <col min="13584" max="13584" width="14.27734375" bestFit="1" customWidth="1"/>
    <col min="13585" max="13585" width="13.5546875" bestFit="1" customWidth="1"/>
    <col min="13586" max="13586" width="11.5546875" bestFit="1" customWidth="1"/>
    <col min="13587" max="13587" width="14.27734375" bestFit="1" customWidth="1"/>
    <col min="13588" max="13588" width="9.5546875" bestFit="1" customWidth="1"/>
    <col min="13589" max="13589" width="11.5546875" bestFit="1" customWidth="1"/>
    <col min="13590" max="13590" width="14.27734375" bestFit="1" customWidth="1"/>
    <col min="13591" max="13591" width="9.5546875" bestFit="1" customWidth="1"/>
    <col min="13825" max="13825" width="10.44140625" customWidth="1"/>
    <col min="13826" max="13826" width="20.5546875" bestFit="1" customWidth="1"/>
    <col min="13827" max="13827" width="14" bestFit="1" customWidth="1"/>
    <col min="13828" max="13828" width="14.27734375" bestFit="1" customWidth="1"/>
    <col min="13829" max="13829" width="14" bestFit="1" customWidth="1"/>
    <col min="13830" max="13830" width="11.5546875" bestFit="1" customWidth="1"/>
    <col min="13831" max="13831" width="14.27734375" bestFit="1" customWidth="1"/>
    <col min="13832" max="13832" width="10.83203125" bestFit="1" customWidth="1"/>
    <col min="13833" max="13833" width="12.27734375" bestFit="1" customWidth="1"/>
    <col min="13834" max="13834" width="14.27734375" bestFit="1" customWidth="1"/>
    <col min="13835" max="13835" width="13.5546875" bestFit="1" customWidth="1"/>
    <col min="13836" max="13836" width="12.27734375" bestFit="1" customWidth="1"/>
    <col min="13837" max="13837" width="14.27734375" bestFit="1" customWidth="1"/>
    <col min="13838" max="13838" width="13.5546875" bestFit="1" customWidth="1"/>
    <col min="13839" max="13839" width="11.5546875" bestFit="1" customWidth="1"/>
    <col min="13840" max="13840" width="14.27734375" bestFit="1" customWidth="1"/>
    <col min="13841" max="13841" width="13.5546875" bestFit="1" customWidth="1"/>
    <col min="13842" max="13842" width="11.5546875" bestFit="1" customWidth="1"/>
    <col min="13843" max="13843" width="14.27734375" bestFit="1" customWidth="1"/>
    <col min="13844" max="13844" width="9.5546875" bestFit="1" customWidth="1"/>
    <col min="13845" max="13845" width="11.5546875" bestFit="1" customWidth="1"/>
    <col min="13846" max="13846" width="14.27734375" bestFit="1" customWidth="1"/>
    <col min="13847" max="13847" width="9.5546875" bestFit="1" customWidth="1"/>
    <col min="14081" max="14081" width="10.44140625" customWidth="1"/>
    <col min="14082" max="14082" width="20.5546875" bestFit="1" customWidth="1"/>
    <col min="14083" max="14083" width="14" bestFit="1" customWidth="1"/>
    <col min="14084" max="14084" width="14.27734375" bestFit="1" customWidth="1"/>
    <col min="14085" max="14085" width="14" bestFit="1" customWidth="1"/>
    <col min="14086" max="14086" width="11.5546875" bestFit="1" customWidth="1"/>
    <col min="14087" max="14087" width="14.27734375" bestFit="1" customWidth="1"/>
    <col min="14088" max="14088" width="10.83203125" bestFit="1" customWidth="1"/>
    <col min="14089" max="14089" width="12.27734375" bestFit="1" customWidth="1"/>
    <col min="14090" max="14090" width="14.27734375" bestFit="1" customWidth="1"/>
    <col min="14091" max="14091" width="13.5546875" bestFit="1" customWidth="1"/>
    <col min="14092" max="14092" width="12.27734375" bestFit="1" customWidth="1"/>
    <col min="14093" max="14093" width="14.27734375" bestFit="1" customWidth="1"/>
    <col min="14094" max="14094" width="13.5546875" bestFit="1" customWidth="1"/>
    <col min="14095" max="14095" width="11.5546875" bestFit="1" customWidth="1"/>
    <col min="14096" max="14096" width="14.27734375" bestFit="1" customWidth="1"/>
    <col min="14097" max="14097" width="13.5546875" bestFit="1" customWidth="1"/>
    <col min="14098" max="14098" width="11.5546875" bestFit="1" customWidth="1"/>
    <col min="14099" max="14099" width="14.27734375" bestFit="1" customWidth="1"/>
    <col min="14100" max="14100" width="9.5546875" bestFit="1" customWidth="1"/>
    <col min="14101" max="14101" width="11.5546875" bestFit="1" customWidth="1"/>
    <col min="14102" max="14102" width="14.27734375" bestFit="1" customWidth="1"/>
    <col min="14103" max="14103" width="9.5546875" bestFit="1" customWidth="1"/>
    <col min="14337" max="14337" width="10.44140625" customWidth="1"/>
    <col min="14338" max="14338" width="20.5546875" bestFit="1" customWidth="1"/>
    <col min="14339" max="14339" width="14" bestFit="1" customWidth="1"/>
    <col min="14340" max="14340" width="14.27734375" bestFit="1" customWidth="1"/>
    <col min="14341" max="14341" width="14" bestFit="1" customWidth="1"/>
    <col min="14342" max="14342" width="11.5546875" bestFit="1" customWidth="1"/>
    <col min="14343" max="14343" width="14.27734375" bestFit="1" customWidth="1"/>
    <col min="14344" max="14344" width="10.83203125" bestFit="1" customWidth="1"/>
    <col min="14345" max="14345" width="12.27734375" bestFit="1" customWidth="1"/>
    <col min="14346" max="14346" width="14.27734375" bestFit="1" customWidth="1"/>
    <col min="14347" max="14347" width="13.5546875" bestFit="1" customWidth="1"/>
    <col min="14348" max="14348" width="12.27734375" bestFit="1" customWidth="1"/>
    <col min="14349" max="14349" width="14.27734375" bestFit="1" customWidth="1"/>
    <col min="14350" max="14350" width="13.5546875" bestFit="1" customWidth="1"/>
    <col min="14351" max="14351" width="11.5546875" bestFit="1" customWidth="1"/>
    <col min="14352" max="14352" width="14.27734375" bestFit="1" customWidth="1"/>
    <col min="14353" max="14353" width="13.5546875" bestFit="1" customWidth="1"/>
    <col min="14354" max="14354" width="11.5546875" bestFit="1" customWidth="1"/>
    <col min="14355" max="14355" width="14.27734375" bestFit="1" customWidth="1"/>
    <col min="14356" max="14356" width="9.5546875" bestFit="1" customWidth="1"/>
    <col min="14357" max="14357" width="11.5546875" bestFit="1" customWidth="1"/>
    <col min="14358" max="14358" width="14.27734375" bestFit="1" customWidth="1"/>
    <col min="14359" max="14359" width="9.5546875" bestFit="1" customWidth="1"/>
    <col min="14593" max="14593" width="10.44140625" customWidth="1"/>
    <col min="14594" max="14594" width="20.5546875" bestFit="1" customWidth="1"/>
    <col min="14595" max="14595" width="14" bestFit="1" customWidth="1"/>
    <col min="14596" max="14596" width="14.27734375" bestFit="1" customWidth="1"/>
    <col min="14597" max="14597" width="14" bestFit="1" customWidth="1"/>
    <col min="14598" max="14598" width="11.5546875" bestFit="1" customWidth="1"/>
    <col min="14599" max="14599" width="14.27734375" bestFit="1" customWidth="1"/>
    <col min="14600" max="14600" width="10.83203125" bestFit="1" customWidth="1"/>
    <col min="14601" max="14601" width="12.27734375" bestFit="1" customWidth="1"/>
    <col min="14602" max="14602" width="14.27734375" bestFit="1" customWidth="1"/>
    <col min="14603" max="14603" width="13.5546875" bestFit="1" customWidth="1"/>
    <col min="14604" max="14604" width="12.27734375" bestFit="1" customWidth="1"/>
    <col min="14605" max="14605" width="14.27734375" bestFit="1" customWidth="1"/>
    <col min="14606" max="14606" width="13.5546875" bestFit="1" customWidth="1"/>
    <col min="14607" max="14607" width="11.5546875" bestFit="1" customWidth="1"/>
    <col min="14608" max="14608" width="14.27734375" bestFit="1" customWidth="1"/>
    <col min="14609" max="14609" width="13.5546875" bestFit="1" customWidth="1"/>
    <col min="14610" max="14610" width="11.5546875" bestFit="1" customWidth="1"/>
    <col min="14611" max="14611" width="14.27734375" bestFit="1" customWidth="1"/>
    <col min="14612" max="14612" width="9.5546875" bestFit="1" customWidth="1"/>
    <col min="14613" max="14613" width="11.5546875" bestFit="1" customWidth="1"/>
    <col min="14614" max="14614" width="14.27734375" bestFit="1" customWidth="1"/>
    <col min="14615" max="14615" width="9.5546875" bestFit="1" customWidth="1"/>
    <col min="14849" max="14849" width="10.44140625" customWidth="1"/>
    <col min="14850" max="14850" width="20.5546875" bestFit="1" customWidth="1"/>
    <col min="14851" max="14851" width="14" bestFit="1" customWidth="1"/>
    <col min="14852" max="14852" width="14.27734375" bestFit="1" customWidth="1"/>
    <col min="14853" max="14853" width="14" bestFit="1" customWidth="1"/>
    <col min="14854" max="14854" width="11.5546875" bestFit="1" customWidth="1"/>
    <col min="14855" max="14855" width="14.27734375" bestFit="1" customWidth="1"/>
    <col min="14856" max="14856" width="10.83203125" bestFit="1" customWidth="1"/>
    <col min="14857" max="14857" width="12.27734375" bestFit="1" customWidth="1"/>
    <col min="14858" max="14858" width="14.27734375" bestFit="1" customWidth="1"/>
    <col min="14859" max="14859" width="13.5546875" bestFit="1" customWidth="1"/>
    <col min="14860" max="14860" width="12.27734375" bestFit="1" customWidth="1"/>
    <col min="14861" max="14861" width="14.27734375" bestFit="1" customWidth="1"/>
    <col min="14862" max="14862" width="13.5546875" bestFit="1" customWidth="1"/>
    <col min="14863" max="14863" width="11.5546875" bestFit="1" customWidth="1"/>
    <col min="14864" max="14864" width="14.27734375" bestFit="1" customWidth="1"/>
    <col min="14865" max="14865" width="13.5546875" bestFit="1" customWidth="1"/>
    <col min="14866" max="14866" width="11.5546875" bestFit="1" customWidth="1"/>
    <col min="14867" max="14867" width="14.27734375" bestFit="1" customWidth="1"/>
    <col min="14868" max="14868" width="9.5546875" bestFit="1" customWidth="1"/>
    <col min="14869" max="14869" width="11.5546875" bestFit="1" customWidth="1"/>
    <col min="14870" max="14870" width="14.27734375" bestFit="1" customWidth="1"/>
    <col min="14871" max="14871" width="9.5546875" bestFit="1" customWidth="1"/>
    <col min="15105" max="15105" width="10.44140625" customWidth="1"/>
    <col min="15106" max="15106" width="20.5546875" bestFit="1" customWidth="1"/>
    <col min="15107" max="15107" width="14" bestFit="1" customWidth="1"/>
    <col min="15108" max="15108" width="14.27734375" bestFit="1" customWidth="1"/>
    <col min="15109" max="15109" width="14" bestFit="1" customWidth="1"/>
    <col min="15110" max="15110" width="11.5546875" bestFit="1" customWidth="1"/>
    <col min="15111" max="15111" width="14.27734375" bestFit="1" customWidth="1"/>
    <col min="15112" max="15112" width="10.83203125" bestFit="1" customWidth="1"/>
    <col min="15113" max="15113" width="12.27734375" bestFit="1" customWidth="1"/>
    <col min="15114" max="15114" width="14.27734375" bestFit="1" customWidth="1"/>
    <col min="15115" max="15115" width="13.5546875" bestFit="1" customWidth="1"/>
    <col min="15116" max="15116" width="12.27734375" bestFit="1" customWidth="1"/>
    <col min="15117" max="15117" width="14.27734375" bestFit="1" customWidth="1"/>
    <col min="15118" max="15118" width="13.5546875" bestFit="1" customWidth="1"/>
    <col min="15119" max="15119" width="11.5546875" bestFit="1" customWidth="1"/>
    <col min="15120" max="15120" width="14.27734375" bestFit="1" customWidth="1"/>
    <col min="15121" max="15121" width="13.5546875" bestFit="1" customWidth="1"/>
    <col min="15122" max="15122" width="11.5546875" bestFit="1" customWidth="1"/>
    <col min="15123" max="15123" width="14.27734375" bestFit="1" customWidth="1"/>
    <col min="15124" max="15124" width="9.5546875" bestFit="1" customWidth="1"/>
    <col min="15125" max="15125" width="11.5546875" bestFit="1" customWidth="1"/>
    <col min="15126" max="15126" width="14.27734375" bestFit="1" customWidth="1"/>
    <col min="15127" max="15127" width="9.5546875" bestFit="1" customWidth="1"/>
    <col min="15361" max="15361" width="10.44140625" customWidth="1"/>
    <col min="15362" max="15362" width="20.5546875" bestFit="1" customWidth="1"/>
    <col min="15363" max="15363" width="14" bestFit="1" customWidth="1"/>
    <col min="15364" max="15364" width="14.27734375" bestFit="1" customWidth="1"/>
    <col min="15365" max="15365" width="14" bestFit="1" customWidth="1"/>
    <col min="15366" max="15366" width="11.5546875" bestFit="1" customWidth="1"/>
    <col min="15367" max="15367" width="14.27734375" bestFit="1" customWidth="1"/>
    <col min="15368" max="15368" width="10.83203125" bestFit="1" customWidth="1"/>
    <col min="15369" max="15369" width="12.27734375" bestFit="1" customWidth="1"/>
    <col min="15370" max="15370" width="14.27734375" bestFit="1" customWidth="1"/>
    <col min="15371" max="15371" width="13.5546875" bestFit="1" customWidth="1"/>
    <col min="15372" max="15372" width="12.27734375" bestFit="1" customWidth="1"/>
    <col min="15373" max="15373" width="14.27734375" bestFit="1" customWidth="1"/>
    <col min="15374" max="15374" width="13.5546875" bestFit="1" customWidth="1"/>
    <col min="15375" max="15375" width="11.5546875" bestFit="1" customWidth="1"/>
    <col min="15376" max="15376" width="14.27734375" bestFit="1" customWidth="1"/>
    <col min="15377" max="15377" width="13.5546875" bestFit="1" customWidth="1"/>
    <col min="15378" max="15378" width="11.5546875" bestFit="1" customWidth="1"/>
    <col min="15379" max="15379" width="14.27734375" bestFit="1" customWidth="1"/>
    <col min="15380" max="15380" width="9.5546875" bestFit="1" customWidth="1"/>
    <col min="15381" max="15381" width="11.5546875" bestFit="1" customWidth="1"/>
    <col min="15382" max="15382" width="14.27734375" bestFit="1" customWidth="1"/>
    <col min="15383" max="15383" width="9.5546875" bestFit="1" customWidth="1"/>
    <col min="15617" max="15617" width="10.44140625" customWidth="1"/>
    <col min="15618" max="15618" width="20.5546875" bestFit="1" customWidth="1"/>
    <col min="15619" max="15619" width="14" bestFit="1" customWidth="1"/>
    <col min="15620" max="15620" width="14.27734375" bestFit="1" customWidth="1"/>
    <col min="15621" max="15621" width="14" bestFit="1" customWidth="1"/>
    <col min="15622" max="15622" width="11.5546875" bestFit="1" customWidth="1"/>
    <col min="15623" max="15623" width="14.27734375" bestFit="1" customWidth="1"/>
    <col min="15624" max="15624" width="10.83203125" bestFit="1" customWidth="1"/>
    <col min="15625" max="15625" width="12.27734375" bestFit="1" customWidth="1"/>
    <col min="15626" max="15626" width="14.27734375" bestFit="1" customWidth="1"/>
    <col min="15627" max="15627" width="13.5546875" bestFit="1" customWidth="1"/>
    <col min="15628" max="15628" width="12.27734375" bestFit="1" customWidth="1"/>
    <col min="15629" max="15629" width="14.27734375" bestFit="1" customWidth="1"/>
    <col min="15630" max="15630" width="13.5546875" bestFit="1" customWidth="1"/>
    <col min="15631" max="15631" width="11.5546875" bestFit="1" customWidth="1"/>
    <col min="15632" max="15632" width="14.27734375" bestFit="1" customWidth="1"/>
    <col min="15633" max="15633" width="13.5546875" bestFit="1" customWidth="1"/>
    <col min="15634" max="15634" width="11.5546875" bestFit="1" customWidth="1"/>
    <col min="15635" max="15635" width="14.27734375" bestFit="1" customWidth="1"/>
    <col min="15636" max="15636" width="9.5546875" bestFit="1" customWidth="1"/>
    <col min="15637" max="15637" width="11.5546875" bestFit="1" customWidth="1"/>
    <col min="15638" max="15638" width="14.27734375" bestFit="1" customWidth="1"/>
    <col min="15639" max="15639" width="9.5546875" bestFit="1" customWidth="1"/>
    <col min="15873" max="15873" width="10.44140625" customWidth="1"/>
    <col min="15874" max="15874" width="20.5546875" bestFit="1" customWidth="1"/>
    <col min="15875" max="15875" width="14" bestFit="1" customWidth="1"/>
    <col min="15876" max="15876" width="14.27734375" bestFit="1" customWidth="1"/>
    <col min="15877" max="15877" width="14" bestFit="1" customWidth="1"/>
    <col min="15878" max="15878" width="11.5546875" bestFit="1" customWidth="1"/>
    <col min="15879" max="15879" width="14.27734375" bestFit="1" customWidth="1"/>
    <col min="15880" max="15880" width="10.83203125" bestFit="1" customWidth="1"/>
    <col min="15881" max="15881" width="12.27734375" bestFit="1" customWidth="1"/>
    <col min="15882" max="15882" width="14.27734375" bestFit="1" customWidth="1"/>
    <col min="15883" max="15883" width="13.5546875" bestFit="1" customWidth="1"/>
    <col min="15884" max="15884" width="12.27734375" bestFit="1" customWidth="1"/>
    <col min="15885" max="15885" width="14.27734375" bestFit="1" customWidth="1"/>
    <col min="15886" max="15886" width="13.5546875" bestFit="1" customWidth="1"/>
    <col min="15887" max="15887" width="11.5546875" bestFit="1" customWidth="1"/>
    <col min="15888" max="15888" width="14.27734375" bestFit="1" customWidth="1"/>
    <col min="15889" max="15889" width="13.5546875" bestFit="1" customWidth="1"/>
    <col min="15890" max="15890" width="11.5546875" bestFit="1" customWidth="1"/>
    <col min="15891" max="15891" width="14.27734375" bestFit="1" customWidth="1"/>
    <col min="15892" max="15892" width="9.5546875" bestFit="1" customWidth="1"/>
    <col min="15893" max="15893" width="11.5546875" bestFit="1" customWidth="1"/>
    <col min="15894" max="15894" width="14.27734375" bestFit="1" customWidth="1"/>
    <col min="15895" max="15895" width="9.5546875" bestFit="1" customWidth="1"/>
    <col min="16129" max="16129" width="10.44140625" customWidth="1"/>
    <col min="16130" max="16130" width="20.5546875" bestFit="1" customWidth="1"/>
    <col min="16131" max="16131" width="14" bestFit="1" customWidth="1"/>
    <col min="16132" max="16132" width="14.27734375" bestFit="1" customWidth="1"/>
    <col min="16133" max="16133" width="14" bestFit="1" customWidth="1"/>
    <col min="16134" max="16134" width="11.5546875" bestFit="1" customWidth="1"/>
    <col min="16135" max="16135" width="14.27734375" bestFit="1" customWidth="1"/>
    <col min="16136" max="16136" width="10.83203125" bestFit="1" customWidth="1"/>
    <col min="16137" max="16137" width="12.27734375" bestFit="1" customWidth="1"/>
    <col min="16138" max="16138" width="14.27734375" bestFit="1" customWidth="1"/>
    <col min="16139" max="16139" width="13.5546875" bestFit="1" customWidth="1"/>
    <col min="16140" max="16140" width="12.27734375" bestFit="1" customWidth="1"/>
    <col min="16141" max="16141" width="14.27734375" bestFit="1" customWidth="1"/>
    <col min="16142" max="16142" width="13.5546875" bestFit="1" customWidth="1"/>
    <col min="16143" max="16143" width="11.5546875" bestFit="1" customWidth="1"/>
    <col min="16144" max="16144" width="14.27734375" bestFit="1" customWidth="1"/>
    <col min="16145" max="16145" width="13.5546875" bestFit="1" customWidth="1"/>
    <col min="16146" max="16146" width="11.5546875" bestFit="1" customWidth="1"/>
    <col min="16147" max="16147" width="14.27734375" bestFit="1" customWidth="1"/>
    <col min="16148" max="16148" width="9.5546875" bestFit="1" customWidth="1"/>
    <col min="16149" max="16149" width="11.5546875" bestFit="1" customWidth="1"/>
    <col min="16150" max="16150" width="14.27734375" bestFit="1" customWidth="1"/>
    <col min="16151" max="16151" width="9.5546875" bestFit="1" customWidth="1"/>
  </cols>
  <sheetData>
    <row r="1" spans="1:23" ht="13.8" x14ac:dyDescent="0.45">
      <c r="A1" s="182" t="s">
        <v>130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1:23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</row>
    <row r="3" spans="1:23" ht="13.8" x14ac:dyDescent="0.4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</row>
    <row r="4" spans="1:23" s="109" customFormat="1" ht="14.1" thickBot="1" x14ac:dyDescent="0.45">
      <c r="A4" s="232" t="s">
        <v>29</v>
      </c>
      <c r="B4" s="234" t="s">
        <v>28</v>
      </c>
      <c r="C4" s="236" t="s">
        <v>132</v>
      </c>
      <c r="D4" s="238"/>
      <c r="E4" s="237"/>
      <c r="F4" s="236" t="s">
        <v>133</v>
      </c>
      <c r="G4" s="238"/>
      <c r="H4" s="237"/>
      <c r="I4" s="236" t="s">
        <v>134</v>
      </c>
      <c r="J4" s="238"/>
      <c r="K4" s="237"/>
      <c r="L4" s="236" t="s">
        <v>135</v>
      </c>
      <c r="M4" s="238"/>
      <c r="N4" s="237"/>
      <c r="O4" s="236" t="s">
        <v>136</v>
      </c>
      <c r="P4" s="238"/>
      <c r="Q4" s="237"/>
      <c r="R4" s="236" t="s">
        <v>137</v>
      </c>
      <c r="S4" s="238"/>
      <c r="T4" s="237"/>
      <c r="U4" s="236" t="s">
        <v>116</v>
      </c>
      <c r="V4" s="238"/>
      <c r="W4" s="237"/>
    </row>
    <row r="5" spans="1:23" s="109" customFormat="1" ht="14.1" thickTop="1" x14ac:dyDescent="0.4">
      <c r="A5" s="233"/>
      <c r="B5" s="235"/>
      <c r="C5" s="110" t="s">
        <v>30</v>
      </c>
      <c r="D5" s="110" t="s">
        <v>33</v>
      </c>
      <c r="E5" s="110" t="s">
        <v>7</v>
      </c>
      <c r="F5" s="110" t="s">
        <v>30</v>
      </c>
      <c r="G5" s="110" t="s">
        <v>33</v>
      </c>
      <c r="H5" s="110" t="s">
        <v>7</v>
      </c>
      <c r="I5" s="110" t="s">
        <v>30</v>
      </c>
      <c r="J5" s="110" t="s">
        <v>33</v>
      </c>
      <c r="K5" s="110" t="s">
        <v>7</v>
      </c>
      <c r="L5" s="110" t="s">
        <v>30</v>
      </c>
      <c r="M5" s="110" t="s">
        <v>33</v>
      </c>
      <c r="N5" s="110" t="s">
        <v>7</v>
      </c>
      <c r="O5" s="110" t="s">
        <v>30</v>
      </c>
      <c r="P5" s="110" t="s">
        <v>33</v>
      </c>
      <c r="Q5" s="110" t="s">
        <v>7</v>
      </c>
      <c r="R5" s="110" t="s">
        <v>30</v>
      </c>
      <c r="S5" s="110" t="s">
        <v>33</v>
      </c>
      <c r="T5" s="110" t="s">
        <v>7</v>
      </c>
      <c r="U5" s="110" t="s">
        <v>30</v>
      </c>
      <c r="V5" s="110" t="s">
        <v>33</v>
      </c>
      <c r="W5" s="110" t="s">
        <v>7</v>
      </c>
    </row>
    <row r="6" spans="1:23" ht="13.8" x14ac:dyDescent="0.45">
      <c r="A6" s="91">
        <v>3201</v>
      </c>
      <c r="B6" s="60" t="s">
        <v>26</v>
      </c>
      <c r="C6" s="106">
        <v>2351096</v>
      </c>
      <c r="D6" s="106">
        <v>2228144</v>
      </c>
      <c r="E6" s="106">
        <v>4579240</v>
      </c>
      <c r="F6" s="106">
        <v>41143</v>
      </c>
      <c r="G6" s="106">
        <v>41553</v>
      </c>
      <c r="H6" s="106">
        <v>82696</v>
      </c>
      <c r="I6" s="106">
        <v>13445</v>
      </c>
      <c r="J6" s="106">
        <v>13961</v>
      </c>
      <c r="K6" s="106">
        <v>27406</v>
      </c>
      <c r="L6" s="106">
        <v>1183</v>
      </c>
      <c r="M6" s="106">
        <v>1114</v>
      </c>
      <c r="N6" s="106">
        <v>2297</v>
      </c>
      <c r="O6" s="106">
        <v>8415</v>
      </c>
      <c r="P6" s="106">
        <v>7949</v>
      </c>
      <c r="Q6" s="106">
        <v>16364</v>
      </c>
      <c r="R6" s="106">
        <v>4000</v>
      </c>
      <c r="S6" s="106">
        <v>3810</v>
      </c>
      <c r="T6" s="106">
        <v>7810</v>
      </c>
      <c r="U6" s="106">
        <v>59</v>
      </c>
      <c r="V6" s="106">
        <v>52</v>
      </c>
      <c r="W6" s="106">
        <v>111</v>
      </c>
    </row>
    <row r="7" spans="1:23" ht="13.8" x14ac:dyDescent="0.45">
      <c r="A7" s="92">
        <v>3202</v>
      </c>
      <c r="B7" s="63" t="s">
        <v>9</v>
      </c>
      <c r="C7" s="107">
        <v>1305251</v>
      </c>
      <c r="D7" s="107">
        <v>1258332</v>
      </c>
      <c r="E7" s="107">
        <v>2563583</v>
      </c>
      <c r="F7" s="107">
        <v>2804</v>
      </c>
      <c r="G7" s="107">
        <v>2845</v>
      </c>
      <c r="H7" s="107">
        <v>5649</v>
      </c>
      <c r="I7" s="107">
        <v>926</v>
      </c>
      <c r="J7" s="107">
        <v>929</v>
      </c>
      <c r="K7" s="107">
        <v>1855</v>
      </c>
      <c r="L7" s="107">
        <v>32</v>
      </c>
      <c r="M7" s="107">
        <v>21</v>
      </c>
      <c r="N7" s="107">
        <v>53</v>
      </c>
      <c r="O7" s="107">
        <v>366</v>
      </c>
      <c r="P7" s="107">
        <v>356</v>
      </c>
      <c r="Q7" s="107">
        <v>722</v>
      </c>
      <c r="R7" s="107">
        <v>5</v>
      </c>
      <c r="S7" s="107">
        <v>7</v>
      </c>
      <c r="T7" s="107">
        <v>12</v>
      </c>
      <c r="U7" s="107">
        <v>11</v>
      </c>
      <c r="V7" s="107">
        <v>5</v>
      </c>
      <c r="W7" s="107">
        <v>16</v>
      </c>
    </row>
    <row r="8" spans="1:23" ht="13.8" x14ac:dyDescent="0.45">
      <c r="A8" s="91">
        <v>3203</v>
      </c>
      <c r="B8" s="60" t="s">
        <v>25</v>
      </c>
      <c r="C8" s="106">
        <v>1175077</v>
      </c>
      <c r="D8" s="106">
        <v>1101992</v>
      </c>
      <c r="E8" s="106">
        <v>2277069</v>
      </c>
      <c r="F8" s="106">
        <v>5204</v>
      </c>
      <c r="G8" s="106">
        <v>5121</v>
      </c>
      <c r="H8" s="106">
        <v>10325</v>
      </c>
      <c r="I8" s="106">
        <v>1381</v>
      </c>
      <c r="J8" s="106">
        <v>1411</v>
      </c>
      <c r="K8" s="106">
        <v>2792</v>
      </c>
      <c r="L8" s="106">
        <v>74</v>
      </c>
      <c r="M8" s="106">
        <v>63</v>
      </c>
      <c r="N8" s="106">
        <v>137</v>
      </c>
      <c r="O8" s="106">
        <v>998</v>
      </c>
      <c r="P8" s="106">
        <v>1008</v>
      </c>
      <c r="Q8" s="106">
        <v>2006</v>
      </c>
      <c r="R8" s="106">
        <v>15</v>
      </c>
      <c r="S8" s="106">
        <v>10</v>
      </c>
      <c r="T8" s="106">
        <v>25</v>
      </c>
      <c r="U8" s="106">
        <v>6</v>
      </c>
      <c r="V8" s="106">
        <v>6</v>
      </c>
      <c r="W8" s="106">
        <v>12</v>
      </c>
    </row>
    <row r="9" spans="1:23" ht="13.8" x14ac:dyDescent="0.45">
      <c r="A9" s="92">
        <v>3204</v>
      </c>
      <c r="B9" s="63" t="s">
        <v>19</v>
      </c>
      <c r="C9" s="107">
        <v>1781592</v>
      </c>
      <c r="D9" s="107">
        <v>1708719</v>
      </c>
      <c r="E9" s="107">
        <v>3490311</v>
      </c>
      <c r="F9" s="107">
        <v>24856</v>
      </c>
      <c r="G9" s="107">
        <v>24758</v>
      </c>
      <c r="H9" s="107">
        <v>49614</v>
      </c>
      <c r="I9" s="107">
        <v>8710</v>
      </c>
      <c r="J9" s="107">
        <v>8682</v>
      </c>
      <c r="K9" s="107">
        <v>17392</v>
      </c>
      <c r="L9" s="107">
        <v>332</v>
      </c>
      <c r="M9" s="107">
        <v>294</v>
      </c>
      <c r="N9" s="107">
        <v>626</v>
      </c>
      <c r="O9" s="107">
        <v>1622</v>
      </c>
      <c r="P9" s="107">
        <v>1564</v>
      </c>
      <c r="Q9" s="107">
        <v>3186</v>
      </c>
      <c r="R9" s="107">
        <v>36</v>
      </c>
      <c r="S9" s="107">
        <v>39</v>
      </c>
      <c r="T9" s="107">
        <v>75</v>
      </c>
      <c r="U9" s="107">
        <v>259</v>
      </c>
      <c r="V9" s="107">
        <v>216</v>
      </c>
      <c r="W9" s="107">
        <v>475</v>
      </c>
    </row>
    <row r="10" spans="1:23" ht="13.8" x14ac:dyDescent="0.45">
      <c r="A10" s="91">
        <v>3205</v>
      </c>
      <c r="B10" s="60" t="s">
        <v>20</v>
      </c>
      <c r="C10" s="106">
        <v>1165681</v>
      </c>
      <c r="D10" s="106">
        <v>1113560</v>
      </c>
      <c r="E10" s="106">
        <v>2279241</v>
      </c>
      <c r="F10" s="106">
        <v>1843</v>
      </c>
      <c r="G10" s="106">
        <v>1750</v>
      </c>
      <c r="H10" s="106">
        <v>3593</v>
      </c>
      <c r="I10" s="106">
        <v>484</v>
      </c>
      <c r="J10" s="106">
        <v>481</v>
      </c>
      <c r="K10" s="106">
        <v>965</v>
      </c>
      <c r="L10" s="106">
        <v>23</v>
      </c>
      <c r="M10" s="106">
        <v>18</v>
      </c>
      <c r="N10" s="106">
        <v>41</v>
      </c>
      <c r="O10" s="106">
        <v>166</v>
      </c>
      <c r="P10" s="106">
        <v>159</v>
      </c>
      <c r="Q10" s="106">
        <v>325</v>
      </c>
      <c r="R10" s="106">
        <v>2</v>
      </c>
      <c r="S10" s="106">
        <v>1</v>
      </c>
      <c r="T10" s="106">
        <v>3</v>
      </c>
      <c r="U10" s="106">
        <v>130</v>
      </c>
      <c r="V10" s="106">
        <v>120</v>
      </c>
      <c r="W10" s="106">
        <v>250</v>
      </c>
    </row>
    <row r="11" spans="1:23" ht="13.8" x14ac:dyDescent="0.45">
      <c r="A11" s="92">
        <v>3206</v>
      </c>
      <c r="B11" s="63" t="s">
        <v>27</v>
      </c>
      <c r="C11" s="107">
        <v>913384</v>
      </c>
      <c r="D11" s="107">
        <v>882310</v>
      </c>
      <c r="E11" s="107">
        <v>1795694</v>
      </c>
      <c r="F11" s="107">
        <v>203</v>
      </c>
      <c r="G11" s="107">
        <v>198</v>
      </c>
      <c r="H11" s="107">
        <v>401</v>
      </c>
      <c r="I11" s="107">
        <v>157</v>
      </c>
      <c r="J11" s="107">
        <v>135</v>
      </c>
      <c r="K11" s="107">
        <v>292</v>
      </c>
      <c r="L11" s="107">
        <v>5</v>
      </c>
      <c r="M11" s="107">
        <v>10</v>
      </c>
      <c r="N11" s="107">
        <v>15</v>
      </c>
      <c r="O11" s="107">
        <v>4</v>
      </c>
      <c r="P11" s="107">
        <v>6</v>
      </c>
      <c r="Q11" s="107">
        <v>10</v>
      </c>
      <c r="R11" s="107">
        <v>3</v>
      </c>
      <c r="S11" s="107">
        <v>2</v>
      </c>
      <c r="T11" s="107">
        <v>5</v>
      </c>
      <c r="U11" s="107">
        <v>39</v>
      </c>
      <c r="V11" s="107">
        <v>40</v>
      </c>
      <c r="W11" s="107">
        <v>79</v>
      </c>
    </row>
    <row r="12" spans="1:23" ht="13.8" x14ac:dyDescent="0.45">
      <c r="A12" s="91">
        <v>3207</v>
      </c>
      <c r="B12" s="60" t="s">
        <v>11</v>
      </c>
      <c r="C12" s="106">
        <v>626139</v>
      </c>
      <c r="D12" s="106">
        <v>625116</v>
      </c>
      <c r="E12" s="106">
        <v>1251255</v>
      </c>
      <c r="F12" s="106">
        <v>720</v>
      </c>
      <c r="G12" s="106">
        <v>734</v>
      </c>
      <c r="H12" s="106">
        <v>1454</v>
      </c>
      <c r="I12" s="106">
        <v>220</v>
      </c>
      <c r="J12" s="106">
        <v>248</v>
      </c>
      <c r="K12" s="106">
        <v>468</v>
      </c>
      <c r="L12" s="106">
        <v>1</v>
      </c>
      <c r="M12" s="106">
        <v>4</v>
      </c>
      <c r="N12" s="106">
        <v>5</v>
      </c>
      <c r="O12" s="106">
        <v>41</v>
      </c>
      <c r="P12" s="106">
        <v>30</v>
      </c>
      <c r="Q12" s="106">
        <v>71</v>
      </c>
      <c r="R12" s="106">
        <v>46</v>
      </c>
      <c r="S12" s="106">
        <v>61</v>
      </c>
      <c r="T12" s="106">
        <v>107</v>
      </c>
      <c r="U12" s="106">
        <v>69</v>
      </c>
      <c r="V12" s="106">
        <v>54</v>
      </c>
      <c r="W12" s="106">
        <v>123</v>
      </c>
    </row>
    <row r="13" spans="1:23" ht="13.8" x14ac:dyDescent="0.45">
      <c r="A13" s="92">
        <v>3208</v>
      </c>
      <c r="B13" s="63" t="s">
        <v>13</v>
      </c>
      <c r="C13" s="107">
        <v>589901</v>
      </c>
      <c r="D13" s="107">
        <v>572323</v>
      </c>
      <c r="E13" s="107">
        <v>1162224</v>
      </c>
      <c r="F13" s="107">
        <v>1194</v>
      </c>
      <c r="G13" s="107">
        <v>1151</v>
      </c>
      <c r="H13" s="107">
        <v>2345</v>
      </c>
      <c r="I13" s="107">
        <v>2926</v>
      </c>
      <c r="J13" s="107">
        <v>2818</v>
      </c>
      <c r="K13" s="107">
        <v>5744</v>
      </c>
      <c r="L13" s="107">
        <v>5</v>
      </c>
      <c r="M13" s="107">
        <v>6</v>
      </c>
      <c r="N13" s="107">
        <v>11</v>
      </c>
      <c r="O13" s="107">
        <v>87</v>
      </c>
      <c r="P13" s="107">
        <v>78</v>
      </c>
      <c r="Q13" s="107">
        <v>165</v>
      </c>
      <c r="R13" s="107">
        <v>14</v>
      </c>
      <c r="S13" s="107">
        <v>11</v>
      </c>
      <c r="T13" s="107">
        <v>25</v>
      </c>
      <c r="U13" s="107">
        <v>229</v>
      </c>
      <c r="V13" s="107">
        <v>199</v>
      </c>
      <c r="W13" s="107">
        <v>428</v>
      </c>
    </row>
    <row r="14" spans="1:23" ht="13.8" x14ac:dyDescent="0.45">
      <c r="A14" s="91">
        <v>3209</v>
      </c>
      <c r="B14" s="60" t="s">
        <v>14</v>
      </c>
      <c r="C14" s="106">
        <v>1103575</v>
      </c>
      <c r="D14" s="106">
        <v>1076212</v>
      </c>
      <c r="E14" s="106">
        <v>2179787</v>
      </c>
      <c r="F14" s="106">
        <v>3378</v>
      </c>
      <c r="G14" s="106">
        <v>3465</v>
      </c>
      <c r="H14" s="106">
        <v>6843</v>
      </c>
      <c r="I14" s="106">
        <v>1260</v>
      </c>
      <c r="J14" s="106">
        <v>1288</v>
      </c>
      <c r="K14" s="106">
        <v>2548</v>
      </c>
      <c r="L14" s="106">
        <v>35</v>
      </c>
      <c r="M14" s="106">
        <v>35</v>
      </c>
      <c r="N14" s="106">
        <v>70</v>
      </c>
      <c r="O14" s="106">
        <v>241</v>
      </c>
      <c r="P14" s="106">
        <v>238</v>
      </c>
      <c r="Q14" s="106">
        <v>479</v>
      </c>
      <c r="R14" s="106">
        <v>6</v>
      </c>
      <c r="S14" s="106">
        <v>9</v>
      </c>
      <c r="T14" s="106">
        <v>15</v>
      </c>
      <c r="U14" s="106">
        <v>18</v>
      </c>
      <c r="V14" s="106">
        <v>25</v>
      </c>
      <c r="W14" s="106">
        <v>43</v>
      </c>
    </row>
    <row r="15" spans="1:23" ht="13.8" x14ac:dyDescent="0.45">
      <c r="A15" s="92">
        <v>3210</v>
      </c>
      <c r="B15" s="63" t="s">
        <v>15</v>
      </c>
      <c r="C15" s="107">
        <v>657307</v>
      </c>
      <c r="D15" s="107">
        <v>646352</v>
      </c>
      <c r="E15" s="107">
        <v>1303659</v>
      </c>
      <c r="F15" s="107">
        <v>1825</v>
      </c>
      <c r="G15" s="107">
        <v>1694</v>
      </c>
      <c r="H15" s="107">
        <v>3519</v>
      </c>
      <c r="I15" s="107">
        <v>297</v>
      </c>
      <c r="J15" s="107">
        <v>314</v>
      </c>
      <c r="K15" s="107">
        <v>611</v>
      </c>
      <c r="L15" s="107">
        <v>15</v>
      </c>
      <c r="M15" s="107">
        <v>15</v>
      </c>
      <c r="N15" s="107">
        <v>30</v>
      </c>
      <c r="O15" s="107">
        <v>80</v>
      </c>
      <c r="P15" s="107">
        <v>61</v>
      </c>
      <c r="Q15" s="107">
        <v>141</v>
      </c>
      <c r="R15" s="107">
        <v>1</v>
      </c>
      <c r="S15" s="107">
        <v>0</v>
      </c>
      <c r="T15" s="107">
        <v>1</v>
      </c>
      <c r="U15" s="107">
        <v>18</v>
      </c>
      <c r="V15" s="107">
        <v>16</v>
      </c>
      <c r="W15" s="107">
        <v>34</v>
      </c>
    </row>
    <row r="16" spans="1:23" ht="13.8" x14ac:dyDescent="0.45">
      <c r="A16" s="91">
        <v>3211</v>
      </c>
      <c r="B16" s="60" t="s">
        <v>0</v>
      </c>
      <c r="C16" s="106">
        <v>579371</v>
      </c>
      <c r="D16" s="106">
        <v>569627</v>
      </c>
      <c r="E16" s="106">
        <v>1148998</v>
      </c>
      <c r="F16" s="106">
        <v>2309</v>
      </c>
      <c r="G16" s="106">
        <v>2174</v>
      </c>
      <c r="H16" s="106">
        <v>4483</v>
      </c>
      <c r="I16" s="106">
        <v>298</v>
      </c>
      <c r="J16" s="106">
        <v>310</v>
      </c>
      <c r="K16" s="106">
        <v>608</v>
      </c>
      <c r="L16" s="106">
        <v>24</v>
      </c>
      <c r="M16" s="106">
        <v>14</v>
      </c>
      <c r="N16" s="106">
        <v>38</v>
      </c>
      <c r="O16" s="106">
        <v>115</v>
      </c>
      <c r="P16" s="106">
        <v>129</v>
      </c>
      <c r="Q16" s="106">
        <v>244</v>
      </c>
      <c r="R16" s="106">
        <v>42</v>
      </c>
      <c r="S16" s="106">
        <v>38</v>
      </c>
      <c r="T16" s="106">
        <v>80</v>
      </c>
      <c r="U16" s="106">
        <v>5</v>
      </c>
      <c r="V16" s="106">
        <v>2</v>
      </c>
      <c r="W16" s="106">
        <v>7</v>
      </c>
    </row>
    <row r="17" spans="1:23" ht="13.8" x14ac:dyDescent="0.45">
      <c r="A17" s="92">
        <v>3212</v>
      </c>
      <c r="B17" s="63" t="s">
        <v>22</v>
      </c>
      <c r="C17" s="107">
        <v>933535</v>
      </c>
      <c r="D17" s="107">
        <v>921640</v>
      </c>
      <c r="E17" s="107">
        <v>1855175</v>
      </c>
      <c r="F17" s="107">
        <v>2115</v>
      </c>
      <c r="G17" s="107">
        <v>2257</v>
      </c>
      <c r="H17" s="107">
        <v>4372</v>
      </c>
      <c r="I17" s="107">
        <v>609</v>
      </c>
      <c r="J17" s="107">
        <v>661</v>
      </c>
      <c r="K17" s="107">
        <v>1270</v>
      </c>
      <c r="L17" s="107">
        <v>52</v>
      </c>
      <c r="M17" s="107">
        <v>32</v>
      </c>
      <c r="N17" s="107">
        <v>84</v>
      </c>
      <c r="O17" s="107">
        <v>160</v>
      </c>
      <c r="P17" s="107">
        <v>133</v>
      </c>
      <c r="Q17" s="107">
        <v>293</v>
      </c>
      <c r="R17" s="107">
        <v>19</v>
      </c>
      <c r="S17" s="107">
        <v>11</v>
      </c>
      <c r="T17" s="107">
        <v>30</v>
      </c>
      <c r="U17" s="107">
        <v>26</v>
      </c>
      <c r="V17" s="107">
        <v>19</v>
      </c>
      <c r="W17" s="107">
        <v>45</v>
      </c>
    </row>
    <row r="18" spans="1:23" ht="13.8" x14ac:dyDescent="0.45">
      <c r="A18" s="91">
        <v>3213</v>
      </c>
      <c r="B18" s="60" t="s">
        <v>6</v>
      </c>
      <c r="C18" s="106">
        <v>786213</v>
      </c>
      <c r="D18" s="106">
        <v>779233</v>
      </c>
      <c r="E18" s="106">
        <v>1565446</v>
      </c>
      <c r="F18" s="106">
        <v>3020</v>
      </c>
      <c r="G18" s="106">
        <v>3079</v>
      </c>
      <c r="H18" s="106">
        <v>6099</v>
      </c>
      <c r="I18" s="106">
        <v>844</v>
      </c>
      <c r="J18" s="106">
        <v>871</v>
      </c>
      <c r="K18" s="106">
        <v>1715</v>
      </c>
      <c r="L18" s="106">
        <v>14</v>
      </c>
      <c r="M18" s="106">
        <v>13</v>
      </c>
      <c r="N18" s="106">
        <v>27</v>
      </c>
      <c r="O18" s="106">
        <v>206</v>
      </c>
      <c r="P18" s="106">
        <v>169</v>
      </c>
      <c r="Q18" s="106">
        <v>375</v>
      </c>
      <c r="R18" s="106">
        <v>6</v>
      </c>
      <c r="S18" s="106">
        <v>0</v>
      </c>
      <c r="T18" s="106">
        <v>6</v>
      </c>
      <c r="U18" s="106">
        <v>22</v>
      </c>
      <c r="V18" s="106">
        <v>16</v>
      </c>
      <c r="W18" s="106">
        <v>38</v>
      </c>
    </row>
    <row r="19" spans="1:23" ht="13.8" x14ac:dyDescent="0.45">
      <c r="A19" s="92">
        <v>3214</v>
      </c>
      <c r="B19" s="63" t="s">
        <v>5</v>
      </c>
      <c r="C19" s="107">
        <v>474426</v>
      </c>
      <c r="D19" s="107">
        <v>465603</v>
      </c>
      <c r="E19" s="107">
        <v>940029</v>
      </c>
      <c r="F19" s="107">
        <v>3652</v>
      </c>
      <c r="G19" s="107">
        <v>3695</v>
      </c>
      <c r="H19" s="107">
        <v>7347</v>
      </c>
      <c r="I19" s="107">
        <v>1037</v>
      </c>
      <c r="J19" s="107">
        <v>997</v>
      </c>
      <c r="K19" s="107">
        <v>2034</v>
      </c>
      <c r="L19" s="107">
        <v>74</v>
      </c>
      <c r="M19" s="107">
        <v>61</v>
      </c>
      <c r="N19" s="107">
        <v>135</v>
      </c>
      <c r="O19" s="107">
        <v>272</v>
      </c>
      <c r="P19" s="107">
        <v>243</v>
      </c>
      <c r="Q19" s="107">
        <v>515</v>
      </c>
      <c r="R19" s="107">
        <v>5</v>
      </c>
      <c r="S19" s="107">
        <v>1</v>
      </c>
      <c r="T19" s="107">
        <v>6</v>
      </c>
      <c r="U19" s="107">
        <v>0</v>
      </c>
      <c r="V19" s="107">
        <v>0</v>
      </c>
      <c r="W19" s="107">
        <v>0</v>
      </c>
    </row>
    <row r="20" spans="1:23" ht="13.8" x14ac:dyDescent="0.45">
      <c r="A20" s="91">
        <v>3215</v>
      </c>
      <c r="B20" s="60" t="s">
        <v>18</v>
      </c>
      <c r="C20" s="106">
        <v>1152265</v>
      </c>
      <c r="D20" s="106">
        <v>1126603</v>
      </c>
      <c r="E20" s="106">
        <v>2278868</v>
      </c>
      <c r="F20" s="106">
        <v>15545</v>
      </c>
      <c r="G20" s="106">
        <v>15364</v>
      </c>
      <c r="H20" s="106">
        <v>30909</v>
      </c>
      <c r="I20" s="106">
        <v>3773</v>
      </c>
      <c r="J20" s="106">
        <v>3756</v>
      </c>
      <c r="K20" s="106">
        <v>7529</v>
      </c>
      <c r="L20" s="106">
        <v>230</v>
      </c>
      <c r="M20" s="106">
        <v>219</v>
      </c>
      <c r="N20" s="106">
        <v>449</v>
      </c>
      <c r="O20" s="106">
        <v>2863</v>
      </c>
      <c r="P20" s="106">
        <v>2863</v>
      </c>
      <c r="Q20" s="106">
        <v>5726</v>
      </c>
      <c r="R20" s="106">
        <v>87</v>
      </c>
      <c r="S20" s="106">
        <v>112</v>
      </c>
      <c r="T20" s="106">
        <v>199</v>
      </c>
      <c r="U20" s="106">
        <v>32</v>
      </c>
      <c r="V20" s="106">
        <v>26</v>
      </c>
      <c r="W20" s="106">
        <v>58</v>
      </c>
    </row>
    <row r="21" spans="1:23" ht="13.8" x14ac:dyDescent="0.45">
      <c r="A21" s="92">
        <v>3216</v>
      </c>
      <c r="B21" s="63" t="s">
        <v>10</v>
      </c>
      <c r="C21" s="107">
        <v>1286425</v>
      </c>
      <c r="D21" s="107">
        <v>1256577</v>
      </c>
      <c r="E21" s="107">
        <v>2543002</v>
      </c>
      <c r="F21" s="107">
        <v>46141</v>
      </c>
      <c r="G21" s="107">
        <v>45633</v>
      </c>
      <c r="H21" s="107">
        <v>91774</v>
      </c>
      <c r="I21" s="107">
        <v>12650</v>
      </c>
      <c r="J21" s="107">
        <v>12284</v>
      </c>
      <c r="K21" s="107">
        <v>24934</v>
      </c>
      <c r="L21" s="107">
        <v>896</v>
      </c>
      <c r="M21" s="107">
        <v>788</v>
      </c>
      <c r="N21" s="107">
        <v>1684</v>
      </c>
      <c r="O21" s="107">
        <v>6630</v>
      </c>
      <c r="P21" s="107">
        <v>6371</v>
      </c>
      <c r="Q21" s="107">
        <v>13001</v>
      </c>
      <c r="R21" s="107">
        <v>89</v>
      </c>
      <c r="S21" s="107">
        <v>97</v>
      </c>
      <c r="T21" s="107">
        <v>186</v>
      </c>
      <c r="U21" s="107">
        <v>141</v>
      </c>
      <c r="V21" s="107">
        <v>139</v>
      </c>
      <c r="W21" s="107">
        <v>280</v>
      </c>
    </row>
    <row r="22" spans="1:23" ht="13.8" x14ac:dyDescent="0.45">
      <c r="A22" s="91">
        <v>3217</v>
      </c>
      <c r="B22" s="60" t="s">
        <v>1</v>
      </c>
      <c r="C22" s="106">
        <v>837568</v>
      </c>
      <c r="D22" s="106">
        <v>803407</v>
      </c>
      <c r="E22" s="106">
        <v>1640975</v>
      </c>
      <c r="F22" s="106">
        <v>9718</v>
      </c>
      <c r="G22" s="106">
        <v>9528</v>
      </c>
      <c r="H22" s="106">
        <v>19246</v>
      </c>
      <c r="I22" s="106">
        <v>3075</v>
      </c>
      <c r="J22" s="106">
        <v>3109</v>
      </c>
      <c r="K22" s="106">
        <v>6184</v>
      </c>
      <c r="L22" s="106">
        <v>180</v>
      </c>
      <c r="M22" s="106">
        <v>165</v>
      </c>
      <c r="N22" s="106">
        <v>345</v>
      </c>
      <c r="O22" s="106">
        <v>289</v>
      </c>
      <c r="P22" s="106">
        <v>270</v>
      </c>
      <c r="Q22" s="106">
        <v>559</v>
      </c>
      <c r="R22" s="106">
        <v>17</v>
      </c>
      <c r="S22" s="106">
        <v>15</v>
      </c>
      <c r="T22" s="106">
        <v>32</v>
      </c>
      <c r="U22" s="106">
        <v>198</v>
      </c>
      <c r="V22" s="106">
        <v>185</v>
      </c>
      <c r="W22" s="106">
        <v>383</v>
      </c>
    </row>
    <row r="23" spans="1:23" ht="13.8" x14ac:dyDescent="0.45">
      <c r="A23" s="92">
        <v>3218</v>
      </c>
      <c r="B23" s="63" t="s">
        <v>21</v>
      </c>
      <c r="C23" s="107">
        <v>212016</v>
      </c>
      <c r="D23" s="107">
        <v>212412</v>
      </c>
      <c r="E23" s="107">
        <v>424428</v>
      </c>
      <c r="F23" s="107">
        <v>143</v>
      </c>
      <c r="G23" s="107">
        <v>151</v>
      </c>
      <c r="H23" s="107">
        <v>294</v>
      </c>
      <c r="I23" s="107">
        <v>27</v>
      </c>
      <c r="J23" s="107">
        <v>22</v>
      </c>
      <c r="K23" s="107">
        <v>49</v>
      </c>
      <c r="L23" s="107">
        <v>0</v>
      </c>
      <c r="M23" s="107">
        <v>0</v>
      </c>
      <c r="N23" s="107">
        <v>0</v>
      </c>
      <c r="O23" s="107">
        <v>7</v>
      </c>
      <c r="P23" s="107">
        <v>6</v>
      </c>
      <c r="Q23" s="107">
        <v>13</v>
      </c>
      <c r="R23" s="107">
        <v>0</v>
      </c>
      <c r="S23" s="107">
        <v>1</v>
      </c>
      <c r="T23" s="107">
        <v>1</v>
      </c>
      <c r="U23" s="107">
        <v>1</v>
      </c>
      <c r="V23" s="107">
        <v>0</v>
      </c>
      <c r="W23" s="107">
        <v>1</v>
      </c>
    </row>
    <row r="24" spans="1:23" ht="13.8" x14ac:dyDescent="0.45">
      <c r="A24" s="91">
        <v>3271</v>
      </c>
      <c r="B24" s="60" t="s">
        <v>24</v>
      </c>
      <c r="C24" s="106">
        <v>496084</v>
      </c>
      <c r="D24" s="106">
        <v>479918</v>
      </c>
      <c r="E24" s="106">
        <v>976002</v>
      </c>
      <c r="F24" s="106">
        <v>20296</v>
      </c>
      <c r="G24" s="106">
        <v>20808</v>
      </c>
      <c r="H24" s="106">
        <v>41104</v>
      </c>
      <c r="I24" s="106">
        <v>10456</v>
      </c>
      <c r="J24" s="106">
        <v>11261</v>
      </c>
      <c r="K24" s="106">
        <v>21717</v>
      </c>
      <c r="L24" s="106">
        <v>578</v>
      </c>
      <c r="M24" s="106">
        <v>506</v>
      </c>
      <c r="N24" s="106">
        <v>1084</v>
      </c>
      <c r="O24" s="106">
        <v>4098</v>
      </c>
      <c r="P24" s="106">
        <v>3979</v>
      </c>
      <c r="Q24" s="106">
        <v>8077</v>
      </c>
      <c r="R24" s="106">
        <v>203</v>
      </c>
      <c r="S24" s="106">
        <v>181</v>
      </c>
      <c r="T24" s="106">
        <v>384</v>
      </c>
      <c r="U24" s="106">
        <v>16</v>
      </c>
      <c r="V24" s="106">
        <v>21</v>
      </c>
      <c r="W24" s="106">
        <v>37</v>
      </c>
    </row>
    <row r="25" spans="1:23" ht="13.8" x14ac:dyDescent="0.45">
      <c r="A25" s="92">
        <v>3272</v>
      </c>
      <c r="B25" s="63" t="s">
        <v>16</v>
      </c>
      <c r="C25" s="107">
        <v>168860</v>
      </c>
      <c r="D25" s="107">
        <v>166866</v>
      </c>
      <c r="E25" s="107">
        <v>335726</v>
      </c>
      <c r="F25" s="107">
        <v>3650</v>
      </c>
      <c r="G25" s="107">
        <v>3605</v>
      </c>
      <c r="H25" s="107">
        <v>7255</v>
      </c>
      <c r="I25" s="107">
        <v>1518</v>
      </c>
      <c r="J25" s="107">
        <v>1679</v>
      </c>
      <c r="K25" s="107">
        <v>3197</v>
      </c>
      <c r="L25" s="107">
        <v>22</v>
      </c>
      <c r="M25" s="107">
        <v>24</v>
      </c>
      <c r="N25" s="107">
        <v>46</v>
      </c>
      <c r="O25" s="107">
        <v>1334</v>
      </c>
      <c r="P25" s="107">
        <v>1376</v>
      </c>
      <c r="Q25" s="107">
        <v>2710</v>
      </c>
      <c r="R25" s="107">
        <v>3</v>
      </c>
      <c r="S25" s="107">
        <v>1</v>
      </c>
      <c r="T25" s="107">
        <v>4</v>
      </c>
      <c r="U25" s="107">
        <v>4</v>
      </c>
      <c r="V25" s="107">
        <v>3</v>
      </c>
      <c r="W25" s="107">
        <v>7</v>
      </c>
    </row>
    <row r="26" spans="1:23" ht="13.8" x14ac:dyDescent="0.45">
      <c r="A26" s="91">
        <v>3273</v>
      </c>
      <c r="B26" s="60" t="s">
        <v>8</v>
      </c>
      <c r="C26" s="106">
        <v>1149785</v>
      </c>
      <c r="D26" s="106">
        <v>1131886</v>
      </c>
      <c r="E26" s="106">
        <v>2281671</v>
      </c>
      <c r="F26" s="106">
        <v>64338</v>
      </c>
      <c r="G26" s="106">
        <v>66663</v>
      </c>
      <c r="H26" s="106">
        <v>131001</v>
      </c>
      <c r="I26" s="106">
        <v>26050</v>
      </c>
      <c r="J26" s="106">
        <v>28182</v>
      </c>
      <c r="K26" s="106">
        <v>54232</v>
      </c>
      <c r="L26" s="106">
        <v>911</v>
      </c>
      <c r="M26" s="106">
        <v>757</v>
      </c>
      <c r="N26" s="106">
        <v>1668</v>
      </c>
      <c r="O26" s="106">
        <v>5706</v>
      </c>
      <c r="P26" s="106">
        <v>5895</v>
      </c>
      <c r="Q26" s="106">
        <v>11601</v>
      </c>
      <c r="R26" s="106">
        <v>87</v>
      </c>
      <c r="S26" s="106">
        <v>77</v>
      </c>
      <c r="T26" s="106">
        <v>164</v>
      </c>
      <c r="U26" s="106">
        <v>74</v>
      </c>
      <c r="V26" s="106">
        <v>53</v>
      </c>
      <c r="W26" s="106">
        <v>127</v>
      </c>
    </row>
    <row r="27" spans="1:23" ht="13.8" x14ac:dyDescent="0.45">
      <c r="A27" s="92">
        <v>3274</v>
      </c>
      <c r="B27" s="63" t="s">
        <v>12</v>
      </c>
      <c r="C27" s="107">
        <v>159218</v>
      </c>
      <c r="D27" s="107">
        <v>157361</v>
      </c>
      <c r="E27" s="107">
        <v>316579</v>
      </c>
      <c r="F27" s="107">
        <v>7009</v>
      </c>
      <c r="G27" s="107">
        <v>7592</v>
      </c>
      <c r="H27" s="107">
        <v>14601</v>
      </c>
      <c r="I27" s="107">
        <v>3159</v>
      </c>
      <c r="J27" s="107">
        <v>3579</v>
      </c>
      <c r="K27" s="107">
        <v>6738</v>
      </c>
      <c r="L27" s="107">
        <v>51</v>
      </c>
      <c r="M27" s="107">
        <v>58</v>
      </c>
      <c r="N27" s="107">
        <v>109</v>
      </c>
      <c r="O27" s="107">
        <v>1109</v>
      </c>
      <c r="P27" s="107">
        <v>1166</v>
      </c>
      <c r="Q27" s="107">
        <v>2275</v>
      </c>
      <c r="R27" s="107">
        <v>33</v>
      </c>
      <c r="S27" s="107">
        <v>29</v>
      </c>
      <c r="T27" s="107">
        <v>62</v>
      </c>
      <c r="U27" s="107">
        <v>5</v>
      </c>
      <c r="V27" s="107">
        <v>1</v>
      </c>
      <c r="W27" s="107">
        <v>6</v>
      </c>
    </row>
    <row r="28" spans="1:23" ht="13.8" x14ac:dyDescent="0.45">
      <c r="A28" s="91">
        <v>3275</v>
      </c>
      <c r="B28" s="60" t="s">
        <v>4</v>
      </c>
      <c r="C28" s="106">
        <v>1094639</v>
      </c>
      <c r="D28" s="106">
        <v>1071493</v>
      </c>
      <c r="E28" s="106">
        <v>2166132</v>
      </c>
      <c r="F28" s="106">
        <v>94907</v>
      </c>
      <c r="G28" s="106">
        <v>96085</v>
      </c>
      <c r="H28" s="106">
        <v>190992</v>
      </c>
      <c r="I28" s="106">
        <v>31965</v>
      </c>
      <c r="J28" s="106">
        <v>32506</v>
      </c>
      <c r="K28" s="106">
        <v>64471</v>
      </c>
      <c r="L28" s="106">
        <v>2216</v>
      </c>
      <c r="M28" s="106">
        <v>1972</v>
      </c>
      <c r="N28" s="106">
        <v>4188</v>
      </c>
      <c r="O28" s="106">
        <v>11359</v>
      </c>
      <c r="P28" s="106">
        <v>10932</v>
      </c>
      <c r="Q28" s="106">
        <v>22291</v>
      </c>
      <c r="R28" s="106">
        <v>67</v>
      </c>
      <c r="S28" s="106">
        <v>54</v>
      </c>
      <c r="T28" s="106">
        <v>121</v>
      </c>
      <c r="U28" s="106">
        <v>337</v>
      </c>
      <c r="V28" s="106">
        <v>298</v>
      </c>
      <c r="W28" s="106">
        <v>635</v>
      </c>
    </row>
    <row r="29" spans="1:23" ht="13.8" x14ac:dyDescent="0.45">
      <c r="A29" s="92">
        <v>3276</v>
      </c>
      <c r="B29" s="63" t="s">
        <v>3</v>
      </c>
      <c r="C29" s="107">
        <v>871410</v>
      </c>
      <c r="D29" s="107">
        <v>856203</v>
      </c>
      <c r="E29" s="107">
        <v>1727613</v>
      </c>
      <c r="F29" s="107">
        <v>44815</v>
      </c>
      <c r="G29" s="107">
        <v>45726</v>
      </c>
      <c r="H29" s="107">
        <v>90541</v>
      </c>
      <c r="I29" s="107">
        <v>14468</v>
      </c>
      <c r="J29" s="107">
        <v>14591</v>
      </c>
      <c r="K29" s="107">
        <v>29059</v>
      </c>
      <c r="L29" s="107">
        <v>1600</v>
      </c>
      <c r="M29" s="107">
        <v>1487</v>
      </c>
      <c r="N29" s="107">
        <v>3087</v>
      </c>
      <c r="O29" s="107">
        <v>2672</v>
      </c>
      <c r="P29" s="107">
        <v>2602</v>
      </c>
      <c r="Q29" s="107">
        <v>5274</v>
      </c>
      <c r="R29" s="107">
        <v>1056</v>
      </c>
      <c r="S29" s="107">
        <v>1052</v>
      </c>
      <c r="T29" s="107">
        <v>2108</v>
      </c>
      <c r="U29" s="107">
        <v>23</v>
      </c>
      <c r="V29" s="107">
        <v>29</v>
      </c>
      <c r="W29" s="107">
        <v>52</v>
      </c>
    </row>
    <row r="30" spans="1:23" ht="13.8" x14ac:dyDescent="0.45">
      <c r="A30" s="91">
        <v>3277</v>
      </c>
      <c r="B30" s="60" t="s">
        <v>23</v>
      </c>
      <c r="C30" s="106">
        <v>262900</v>
      </c>
      <c r="D30" s="106">
        <v>258430</v>
      </c>
      <c r="E30" s="106">
        <v>521330</v>
      </c>
      <c r="F30" s="106">
        <v>11140</v>
      </c>
      <c r="G30" s="106">
        <v>11479</v>
      </c>
      <c r="H30" s="106">
        <v>22619</v>
      </c>
      <c r="I30" s="106">
        <v>3915</v>
      </c>
      <c r="J30" s="106">
        <v>4201</v>
      </c>
      <c r="K30" s="106">
        <v>8116</v>
      </c>
      <c r="L30" s="106">
        <v>308</v>
      </c>
      <c r="M30" s="106">
        <v>291</v>
      </c>
      <c r="N30" s="106">
        <v>599</v>
      </c>
      <c r="O30" s="106">
        <v>473</v>
      </c>
      <c r="P30" s="106">
        <v>435</v>
      </c>
      <c r="Q30" s="106">
        <v>908</v>
      </c>
      <c r="R30" s="106">
        <v>9</v>
      </c>
      <c r="S30" s="106">
        <v>5</v>
      </c>
      <c r="T30" s="106">
        <v>14</v>
      </c>
      <c r="U30" s="106">
        <v>95</v>
      </c>
      <c r="V30" s="106">
        <v>74</v>
      </c>
      <c r="W30" s="106">
        <v>169</v>
      </c>
    </row>
    <row r="31" spans="1:23" ht="13.8" x14ac:dyDescent="0.45">
      <c r="A31" s="92">
        <v>3278</v>
      </c>
      <c r="B31" s="63" t="s">
        <v>17</v>
      </c>
      <c r="C31" s="107">
        <v>360344</v>
      </c>
      <c r="D31" s="107">
        <v>348714</v>
      </c>
      <c r="E31" s="107">
        <v>709058</v>
      </c>
      <c r="F31" s="107">
        <v>4004</v>
      </c>
      <c r="G31" s="107">
        <v>3950</v>
      </c>
      <c r="H31" s="107">
        <v>7954</v>
      </c>
      <c r="I31" s="107">
        <v>907</v>
      </c>
      <c r="J31" s="107">
        <v>969</v>
      </c>
      <c r="K31" s="107">
        <v>1876</v>
      </c>
      <c r="L31" s="107">
        <v>13</v>
      </c>
      <c r="M31" s="107">
        <v>7</v>
      </c>
      <c r="N31" s="107">
        <v>20</v>
      </c>
      <c r="O31" s="107">
        <v>422</v>
      </c>
      <c r="P31" s="107">
        <v>399</v>
      </c>
      <c r="Q31" s="107">
        <v>821</v>
      </c>
      <c r="R31" s="107">
        <v>71</v>
      </c>
      <c r="S31" s="107">
        <v>74</v>
      </c>
      <c r="T31" s="107">
        <v>145</v>
      </c>
      <c r="U31" s="107">
        <v>5</v>
      </c>
      <c r="V31" s="107">
        <v>3</v>
      </c>
      <c r="W31" s="107">
        <v>8</v>
      </c>
    </row>
    <row r="32" spans="1:23" ht="13.8" x14ac:dyDescent="0.45">
      <c r="A32" s="91">
        <v>3279</v>
      </c>
      <c r="B32" s="60" t="s">
        <v>2</v>
      </c>
      <c r="C32" s="106">
        <v>102077</v>
      </c>
      <c r="D32" s="106">
        <v>101638</v>
      </c>
      <c r="E32" s="106">
        <v>203715</v>
      </c>
      <c r="F32" s="106">
        <v>745</v>
      </c>
      <c r="G32" s="106">
        <v>727</v>
      </c>
      <c r="H32" s="106">
        <v>1472</v>
      </c>
      <c r="I32" s="106">
        <v>141</v>
      </c>
      <c r="J32" s="106">
        <v>128</v>
      </c>
      <c r="K32" s="106">
        <v>269</v>
      </c>
      <c r="L32" s="106">
        <v>11</v>
      </c>
      <c r="M32" s="106">
        <v>9</v>
      </c>
      <c r="N32" s="106">
        <v>20</v>
      </c>
      <c r="O32" s="106">
        <v>15</v>
      </c>
      <c r="P32" s="106">
        <v>12</v>
      </c>
      <c r="Q32" s="106">
        <v>27</v>
      </c>
      <c r="R32" s="106">
        <v>50</v>
      </c>
      <c r="S32" s="106">
        <v>52</v>
      </c>
      <c r="T32" s="106">
        <v>102</v>
      </c>
      <c r="U32" s="106">
        <v>10</v>
      </c>
      <c r="V32" s="106">
        <v>11</v>
      </c>
      <c r="W32" s="106">
        <v>21</v>
      </c>
    </row>
    <row r="33" spans="1:23" ht="13.8" x14ac:dyDescent="0.45">
      <c r="A33" s="230" t="s">
        <v>34</v>
      </c>
      <c r="B33" s="231"/>
      <c r="C33" s="108">
        <f t="shared" ref="C33:W33" si="0">SUM(C6:C32)</f>
        <v>22596139</v>
      </c>
      <c r="D33" s="108">
        <f t="shared" si="0"/>
        <v>21920671</v>
      </c>
      <c r="E33" s="108">
        <f t="shared" si="0"/>
        <v>44516810</v>
      </c>
      <c r="F33" s="108">
        <f t="shared" si="0"/>
        <v>416717</v>
      </c>
      <c r="G33" s="108">
        <f t="shared" si="0"/>
        <v>421785</v>
      </c>
      <c r="H33" s="108">
        <f t="shared" si="0"/>
        <v>838502</v>
      </c>
      <c r="I33" s="108">
        <f t="shared" si="0"/>
        <v>144698</v>
      </c>
      <c r="J33" s="108">
        <f t="shared" si="0"/>
        <v>149373</v>
      </c>
      <c r="K33" s="108">
        <f t="shared" si="0"/>
        <v>294071</v>
      </c>
      <c r="L33" s="108">
        <f t="shared" si="0"/>
        <v>8885</v>
      </c>
      <c r="M33" s="108">
        <f t="shared" si="0"/>
        <v>7983</v>
      </c>
      <c r="N33" s="108">
        <f t="shared" si="0"/>
        <v>16868</v>
      </c>
      <c r="O33" s="108">
        <f t="shared" si="0"/>
        <v>49750</v>
      </c>
      <c r="P33" s="108">
        <f t="shared" si="0"/>
        <v>48429</v>
      </c>
      <c r="Q33" s="108">
        <f t="shared" si="0"/>
        <v>98179</v>
      </c>
      <c r="R33" s="108">
        <f t="shared" si="0"/>
        <v>5972</v>
      </c>
      <c r="S33" s="108">
        <f t="shared" si="0"/>
        <v>5750</v>
      </c>
      <c r="T33" s="108">
        <f t="shared" si="0"/>
        <v>11722</v>
      </c>
      <c r="U33" s="108">
        <f t="shared" si="0"/>
        <v>1832</v>
      </c>
      <c r="V33" s="108">
        <f t="shared" si="0"/>
        <v>1613</v>
      </c>
      <c r="W33" s="108">
        <f t="shared" si="0"/>
        <v>3445</v>
      </c>
    </row>
    <row r="34" spans="1:23" ht="13.8" x14ac:dyDescent="0.45">
      <c r="A34" s="2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3.8" x14ac:dyDescent="0.45">
      <c r="A35" s="25" t="s">
        <v>86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13.8" x14ac:dyDescent="0.45">
      <c r="A36" s="2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</sheetData>
  <mergeCells count="12">
    <mergeCell ref="A33:B33"/>
    <mergeCell ref="A2:W2"/>
    <mergeCell ref="A1:W1"/>
    <mergeCell ref="A4:A5"/>
    <mergeCell ref="B4:B5"/>
    <mergeCell ref="C4:E4"/>
    <mergeCell ref="F4:H4"/>
    <mergeCell ref="I4:K4"/>
    <mergeCell ref="L4:N4"/>
    <mergeCell ref="O4:Q4"/>
    <mergeCell ref="R4:T4"/>
    <mergeCell ref="U4:W4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2"/>
  <sheetViews>
    <sheetView workbookViewId="0">
      <selection activeCell="I8" sqref="I8"/>
    </sheetView>
  </sheetViews>
  <sheetFormatPr defaultColWidth="9.1640625" defaultRowHeight="14.4" x14ac:dyDescent="0.55000000000000004"/>
  <cols>
    <col min="1" max="1" width="6" style="137" customWidth="1"/>
    <col min="2" max="2" width="42.27734375" style="126" bestFit="1" customWidth="1"/>
    <col min="3" max="3" width="14" style="126" bestFit="1" customWidth="1"/>
    <col min="4" max="4" width="9.609375" style="126" customWidth="1"/>
    <col min="5" max="5" width="14.27734375" style="126" customWidth="1"/>
    <col min="6" max="6" width="10.88671875" style="126" customWidth="1"/>
    <col min="7" max="7" width="14" style="126" bestFit="1" customWidth="1"/>
    <col min="8" max="8" width="9" style="126" customWidth="1"/>
    <col min="9" max="16384" width="9.1640625" style="126"/>
  </cols>
  <sheetData>
    <row r="1" spans="1:8" x14ac:dyDescent="0.55000000000000004">
      <c r="A1" s="247" t="s">
        <v>163</v>
      </c>
      <c r="B1" s="247"/>
      <c r="C1" s="247"/>
      <c r="D1" s="247"/>
      <c r="E1" s="247"/>
      <c r="F1" s="247"/>
      <c r="G1" s="247"/>
      <c r="H1" s="247"/>
    </row>
    <row r="2" spans="1:8" x14ac:dyDescent="0.55000000000000004">
      <c r="A2" s="191" t="s">
        <v>36</v>
      </c>
      <c r="B2" s="191"/>
      <c r="C2" s="191"/>
      <c r="D2" s="191"/>
      <c r="E2" s="191"/>
      <c r="F2" s="191"/>
      <c r="G2" s="191"/>
      <c r="H2" s="191"/>
    </row>
    <row r="3" spans="1:8" x14ac:dyDescent="0.55000000000000004">
      <c r="A3" s="102"/>
      <c r="B3" s="102"/>
      <c r="C3" s="102"/>
      <c r="D3" s="102"/>
      <c r="E3" s="102"/>
      <c r="F3" s="102"/>
      <c r="G3" s="102"/>
      <c r="H3" s="102"/>
    </row>
    <row r="4" spans="1:8" ht="14.7" thickBot="1" x14ac:dyDescent="0.6">
      <c r="A4" s="232" t="s">
        <v>49</v>
      </c>
      <c r="B4" s="234" t="s">
        <v>164</v>
      </c>
      <c r="C4" s="236" t="s">
        <v>30</v>
      </c>
      <c r="D4" s="237"/>
      <c r="E4" s="236" t="s">
        <v>33</v>
      </c>
      <c r="F4" s="237"/>
      <c r="G4" s="236" t="s">
        <v>7</v>
      </c>
      <c r="H4" s="238"/>
    </row>
    <row r="5" spans="1:8" ht="14.7" thickTop="1" x14ac:dyDescent="0.55000000000000004">
      <c r="A5" s="233"/>
      <c r="B5" s="235"/>
      <c r="C5" s="110" t="s">
        <v>31</v>
      </c>
      <c r="D5" s="110" t="s">
        <v>32</v>
      </c>
      <c r="E5" s="110" t="s">
        <v>31</v>
      </c>
      <c r="F5" s="110" t="s">
        <v>32</v>
      </c>
      <c r="G5" s="110" t="s">
        <v>31</v>
      </c>
      <c r="H5" s="110" t="s">
        <v>32</v>
      </c>
    </row>
    <row r="6" spans="1:8" x14ac:dyDescent="0.55000000000000004">
      <c r="A6" s="135">
        <v>1</v>
      </c>
      <c r="B6" s="127" t="s">
        <v>165</v>
      </c>
      <c r="C6" s="128">
        <v>5537124</v>
      </c>
      <c r="D6" s="129">
        <f>C6/$G$20*100</f>
        <v>12.095178557382233</v>
      </c>
      <c r="E6" s="128">
        <v>4788426</v>
      </c>
      <c r="F6" s="129">
        <f>E6/$G$20*100</f>
        <v>10.459738210452137</v>
      </c>
      <c r="G6" s="128">
        <v>10325550</v>
      </c>
      <c r="H6" s="129">
        <f>G6/$G$20*100</f>
        <v>22.554916767834367</v>
      </c>
    </row>
    <row r="7" spans="1:8" x14ac:dyDescent="0.55000000000000004">
      <c r="A7" s="136">
        <v>2</v>
      </c>
      <c r="B7" s="130" t="s">
        <v>166</v>
      </c>
      <c r="C7" s="131">
        <v>8074</v>
      </c>
      <c r="D7" s="132">
        <f t="shared" ref="D7:D20" si="0">C7/$G$20*100</f>
        <v>1.7636677754065855E-2</v>
      </c>
      <c r="E7" s="131">
        <v>11390933</v>
      </c>
      <c r="F7" s="132">
        <f t="shared" ref="F7:F20" si="1">E7/$G$20*100</f>
        <v>24.882117245374616</v>
      </c>
      <c r="G7" s="131">
        <v>11399007</v>
      </c>
      <c r="H7" s="132">
        <f t="shared" ref="H7:H20" si="2">G7/$G$20*100</f>
        <v>24.899753923128682</v>
      </c>
    </row>
    <row r="8" spans="1:8" x14ac:dyDescent="0.55000000000000004">
      <c r="A8" s="135">
        <v>3</v>
      </c>
      <c r="B8" s="127" t="s">
        <v>167</v>
      </c>
      <c r="C8" s="128">
        <v>4076149</v>
      </c>
      <c r="D8" s="129">
        <f t="shared" si="0"/>
        <v>8.9038551387859535</v>
      </c>
      <c r="E8" s="128">
        <v>3578499</v>
      </c>
      <c r="F8" s="129">
        <f t="shared" si="1"/>
        <v>7.8167988241574076</v>
      </c>
      <c r="G8" s="128">
        <v>7654648</v>
      </c>
      <c r="H8" s="129">
        <f t="shared" si="2"/>
        <v>16.720653962943359</v>
      </c>
    </row>
    <row r="9" spans="1:8" x14ac:dyDescent="0.55000000000000004">
      <c r="A9" s="136">
        <v>4</v>
      </c>
      <c r="B9" s="130" t="s">
        <v>168</v>
      </c>
      <c r="C9" s="131">
        <v>220257</v>
      </c>
      <c r="D9" s="132">
        <f t="shared" si="0"/>
        <v>0.48112481199867269</v>
      </c>
      <c r="E9" s="131">
        <v>85632</v>
      </c>
      <c r="F9" s="132">
        <f t="shared" si="1"/>
        <v>0.18705276064356791</v>
      </c>
      <c r="G9" s="131">
        <v>305889</v>
      </c>
      <c r="H9" s="132">
        <f t="shared" si="2"/>
        <v>0.66817757264224054</v>
      </c>
    </row>
    <row r="10" spans="1:8" x14ac:dyDescent="0.55000000000000004">
      <c r="A10" s="135">
        <v>5</v>
      </c>
      <c r="B10" s="127" t="s">
        <v>169</v>
      </c>
      <c r="C10" s="128">
        <v>422287</v>
      </c>
      <c r="D10" s="129">
        <f t="shared" si="0"/>
        <v>0.92243494410839832</v>
      </c>
      <c r="E10" s="128">
        <v>217327</v>
      </c>
      <c r="F10" s="129">
        <f t="shared" si="1"/>
        <v>0.47472458090882708</v>
      </c>
      <c r="G10" s="128">
        <v>639614</v>
      </c>
      <c r="H10" s="129">
        <f t="shared" si="2"/>
        <v>1.3971595250172255</v>
      </c>
    </row>
    <row r="11" spans="1:8" x14ac:dyDescent="0.55000000000000004">
      <c r="A11" s="136">
        <v>6</v>
      </c>
      <c r="B11" s="130" t="s">
        <v>170</v>
      </c>
      <c r="C11" s="131">
        <v>3179122</v>
      </c>
      <c r="D11" s="132">
        <f t="shared" si="0"/>
        <v>6.9444080077856523</v>
      </c>
      <c r="E11" s="131">
        <v>1249590</v>
      </c>
      <c r="F11" s="132">
        <f t="shared" si="1"/>
        <v>2.729578418962491</v>
      </c>
      <c r="G11" s="131">
        <v>4428712</v>
      </c>
      <c r="H11" s="132">
        <f t="shared" si="2"/>
        <v>9.6739864267481437</v>
      </c>
    </row>
    <row r="12" spans="1:8" x14ac:dyDescent="0.55000000000000004">
      <c r="A12" s="135">
        <v>7</v>
      </c>
      <c r="B12" s="127" t="s">
        <v>171</v>
      </c>
      <c r="C12" s="128">
        <v>3743227</v>
      </c>
      <c r="D12" s="129">
        <f t="shared" si="0"/>
        <v>8.1766272429178439</v>
      </c>
      <c r="E12" s="128">
        <v>256532</v>
      </c>
      <c r="F12" s="129">
        <f t="shared" si="1"/>
        <v>0.56036316789769902</v>
      </c>
      <c r="G12" s="128">
        <v>3999759</v>
      </c>
      <c r="H12" s="129">
        <f t="shared" si="2"/>
        <v>8.7369904108155421</v>
      </c>
    </row>
    <row r="13" spans="1:8" x14ac:dyDescent="0.55000000000000004">
      <c r="A13" s="136">
        <v>8</v>
      </c>
      <c r="B13" s="130" t="s">
        <v>172</v>
      </c>
      <c r="C13" s="131">
        <v>699296</v>
      </c>
      <c r="D13" s="132">
        <f t="shared" si="0"/>
        <v>1.5275276451210351</v>
      </c>
      <c r="E13" s="131">
        <v>133068</v>
      </c>
      <c r="F13" s="132">
        <f t="shared" si="1"/>
        <v>0.29067097292271926</v>
      </c>
      <c r="G13" s="131">
        <v>832364</v>
      </c>
      <c r="H13" s="132">
        <f t="shared" si="2"/>
        <v>1.8181986180437544</v>
      </c>
    </row>
    <row r="14" spans="1:8" x14ac:dyDescent="0.55000000000000004">
      <c r="A14" s="135">
        <v>9</v>
      </c>
      <c r="B14" s="127" t="s">
        <v>173</v>
      </c>
      <c r="C14" s="128">
        <v>116637</v>
      </c>
      <c r="D14" s="129">
        <f t="shared" si="0"/>
        <v>0.25477943809771852</v>
      </c>
      <c r="E14" s="128">
        <v>225958</v>
      </c>
      <c r="F14" s="129">
        <f t="shared" si="1"/>
        <v>0.4935779578837271</v>
      </c>
      <c r="G14" s="128">
        <v>342595</v>
      </c>
      <c r="H14" s="129">
        <f t="shared" si="2"/>
        <v>0.74835739598144568</v>
      </c>
    </row>
    <row r="15" spans="1:8" x14ac:dyDescent="0.55000000000000004">
      <c r="A15" s="136">
        <v>10</v>
      </c>
      <c r="B15" s="130" t="s">
        <v>174</v>
      </c>
      <c r="C15" s="131">
        <v>16132</v>
      </c>
      <c r="D15" s="132">
        <f t="shared" si="0"/>
        <v>3.5238405440746891E-2</v>
      </c>
      <c r="E15" s="131">
        <v>1450</v>
      </c>
      <c r="F15" s="132">
        <f t="shared" si="1"/>
        <v>3.1673498567495037E-3</v>
      </c>
      <c r="G15" s="131">
        <v>17582</v>
      </c>
      <c r="H15" s="132">
        <f t="shared" si="2"/>
        <v>3.8405755297496395E-2</v>
      </c>
    </row>
    <row r="16" spans="1:8" x14ac:dyDescent="0.55000000000000004">
      <c r="A16" s="135">
        <v>11</v>
      </c>
      <c r="B16" s="127" t="s">
        <v>175</v>
      </c>
      <c r="C16" s="128">
        <v>1092399</v>
      </c>
      <c r="D16" s="129">
        <f t="shared" si="0"/>
        <v>2.3862136663195179</v>
      </c>
      <c r="E16" s="128">
        <v>199336</v>
      </c>
      <c r="F16" s="129">
        <f t="shared" si="1"/>
        <v>0.43542541451380623</v>
      </c>
      <c r="G16" s="128">
        <v>1291735</v>
      </c>
      <c r="H16" s="129">
        <f t="shared" si="2"/>
        <v>2.8216390808333243</v>
      </c>
    </row>
    <row r="17" spans="1:8" x14ac:dyDescent="0.55000000000000004">
      <c r="A17" s="136">
        <v>12</v>
      </c>
      <c r="B17" s="130" t="s">
        <v>176</v>
      </c>
      <c r="C17" s="131">
        <v>32147</v>
      </c>
      <c r="D17" s="132">
        <f t="shared" si="0"/>
        <v>7.0221238513742276E-2</v>
      </c>
      <c r="E17" s="131">
        <v>4020</v>
      </c>
      <c r="F17" s="132">
        <f t="shared" si="1"/>
        <v>8.7812044304365552E-3</v>
      </c>
      <c r="G17" s="131">
        <v>36167</v>
      </c>
      <c r="H17" s="132">
        <f t="shared" si="2"/>
        <v>7.9002442944178825E-2</v>
      </c>
    </row>
    <row r="18" spans="1:8" x14ac:dyDescent="0.55000000000000004">
      <c r="A18" s="135">
        <v>13</v>
      </c>
      <c r="B18" s="127" t="s">
        <v>177</v>
      </c>
      <c r="C18" s="128">
        <v>4064772</v>
      </c>
      <c r="D18" s="129">
        <f t="shared" si="0"/>
        <v>8.8790034564961324</v>
      </c>
      <c r="E18" s="128">
        <v>414751</v>
      </c>
      <c r="F18" s="129">
        <f t="shared" si="1"/>
        <v>0.90597346237014709</v>
      </c>
      <c r="G18" s="128">
        <v>4479523</v>
      </c>
      <c r="H18" s="129">
        <f t="shared" si="2"/>
        <v>9.7849769188662794</v>
      </c>
    </row>
    <row r="19" spans="1:8" x14ac:dyDescent="0.55000000000000004">
      <c r="A19" s="136">
        <v>14</v>
      </c>
      <c r="B19" s="130" t="s">
        <v>178</v>
      </c>
      <c r="C19" s="131">
        <v>16370</v>
      </c>
      <c r="D19" s="132">
        <f t="shared" si="0"/>
        <v>3.5758287693096115E-2</v>
      </c>
      <c r="E19" s="131">
        <v>10082</v>
      </c>
      <c r="F19" s="132">
        <f t="shared" si="1"/>
        <v>2.2022911210861029E-2</v>
      </c>
      <c r="G19" s="131">
        <v>26452</v>
      </c>
      <c r="H19" s="132">
        <f t="shared" si="2"/>
        <v>5.7781198903957151E-2</v>
      </c>
    </row>
    <row r="20" spans="1:8" x14ac:dyDescent="0.55000000000000004">
      <c r="A20" s="248" t="s">
        <v>34</v>
      </c>
      <c r="B20" s="249"/>
      <c r="C20" s="133">
        <f t="shared" ref="C20:G20" si="3">SUM(C6:C19)</f>
        <v>23223993</v>
      </c>
      <c r="D20" s="134">
        <f t="shared" si="0"/>
        <v>50.730007518414808</v>
      </c>
      <c r="E20" s="133">
        <f t="shared" si="3"/>
        <v>22555604</v>
      </c>
      <c r="F20" s="134">
        <f t="shared" si="1"/>
        <v>49.269992481585192</v>
      </c>
      <c r="G20" s="133">
        <f t="shared" si="3"/>
        <v>45779597</v>
      </c>
      <c r="H20" s="134">
        <f t="shared" si="2"/>
        <v>100</v>
      </c>
    </row>
    <row r="22" spans="1:8" x14ac:dyDescent="0.55000000000000004">
      <c r="A22" s="138" t="s">
        <v>86</v>
      </c>
    </row>
  </sheetData>
  <mergeCells count="8">
    <mergeCell ref="A20:B20"/>
    <mergeCell ref="A2:H2"/>
    <mergeCell ref="A1:H1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orientation="portrait" horizontalDpi="0" verticalDpi="0" r:id="rId1"/>
  <ignoredErrors>
    <ignoredError sqref="D20:G20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21"/>
  <sheetViews>
    <sheetView workbookViewId="0">
      <selection activeCell="G39" sqref="G39"/>
    </sheetView>
  </sheetViews>
  <sheetFormatPr defaultRowHeight="12.3" x14ac:dyDescent="0.4"/>
  <cols>
    <col min="1" max="1" width="10.44140625" style="37" customWidth="1"/>
    <col min="2" max="2" width="13.1640625" bestFit="1" customWidth="1"/>
    <col min="3" max="3" width="12.44140625" bestFit="1" customWidth="1"/>
    <col min="4" max="4" width="6.83203125" bestFit="1" customWidth="1"/>
    <col min="5" max="5" width="12.44140625" bestFit="1" customWidth="1"/>
    <col min="6" max="6" width="6.83203125" bestFit="1" customWidth="1"/>
    <col min="7" max="7" width="12.44140625" bestFit="1" customWidth="1"/>
    <col min="8" max="8" width="8.1640625" bestFit="1" customWidth="1"/>
    <col min="12" max="12" width="11.1640625" bestFit="1" customWidth="1"/>
    <col min="13" max="13" width="11" bestFit="1" customWidth="1"/>
    <col min="14" max="14" width="12.83203125" bestFit="1" customWidth="1"/>
    <col min="257" max="257" width="10.44140625" customWidth="1"/>
    <col min="258" max="258" width="13.1640625" bestFit="1" customWidth="1"/>
    <col min="259" max="259" width="12.44140625" bestFit="1" customWidth="1"/>
    <col min="260" max="260" width="6.83203125" bestFit="1" customWidth="1"/>
    <col min="261" max="261" width="12.44140625" bestFit="1" customWidth="1"/>
    <col min="262" max="262" width="6.83203125" bestFit="1" customWidth="1"/>
    <col min="263" max="263" width="12.44140625" bestFit="1" customWidth="1"/>
    <col min="264" max="264" width="8.1640625" bestFit="1" customWidth="1"/>
    <col min="513" max="513" width="10.44140625" customWidth="1"/>
    <col min="514" max="514" width="13.1640625" bestFit="1" customWidth="1"/>
    <col min="515" max="515" width="12.44140625" bestFit="1" customWidth="1"/>
    <col min="516" max="516" width="6.83203125" bestFit="1" customWidth="1"/>
    <col min="517" max="517" width="12.44140625" bestFit="1" customWidth="1"/>
    <col min="518" max="518" width="6.83203125" bestFit="1" customWidth="1"/>
    <col min="519" max="519" width="12.44140625" bestFit="1" customWidth="1"/>
    <col min="520" max="520" width="8.1640625" bestFit="1" customWidth="1"/>
    <col min="769" max="769" width="10.44140625" customWidth="1"/>
    <col min="770" max="770" width="13.1640625" bestFit="1" customWidth="1"/>
    <col min="771" max="771" width="12.44140625" bestFit="1" customWidth="1"/>
    <col min="772" max="772" width="6.83203125" bestFit="1" customWidth="1"/>
    <col min="773" max="773" width="12.44140625" bestFit="1" customWidth="1"/>
    <col min="774" max="774" width="6.83203125" bestFit="1" customWidth="1"/>
    <col min="775" max="775" width="12.44140625" bestFit="1" customWidth="1"/>
    <col min="776" max="776" width="8.1640625" bestFit="1" customWidth="1"/>
    <col min="1025" max="1025" width="10.44140625" customWidth="1"/>
    <col min="1026" max="1026" width="13.1640625" bestFit="1" customWidth="1"/>
    <col min="1027" max="1027" width="12.44140625" bestFit="1" customWidth="1"/>
    <col min="1028" max="1028" width="6.83203125" bestFit="1" customWidth="1"/>
    <col min="1029" max="1029" width="12.44140625" bestFit="1" customWidth="1"/>
    <col min="1030" max="1030" width="6.83203125" bestFit="1" customWidth="1"/>
    <col min="1031" max="1031" width="12.44140625" bestFit="1" customWidth="1"/>
    <col min="1032" max="1032" width="8.1640625" bestFit="1" customWidth="1"/>
    <col min="1281" max="1281" width="10.44140625" customWidth="1"/>
    <col min="1282" max="1282" width="13.1640625" bestFit="1" customWidth="1"/>
    <col min="1283" max="1283" width="12.44140625" bestFit="1" customWidth="1"/>
    <col min="1284" max="1284" width="6.83203125" bestFit="1" customWidth="1"/>
    <col min="1285" max="1285" width="12.44140625" bestFit="1" customWidth="1"/>
    <col min="1286" max="1286" width="6.83203125" bestFit="1" customWidth="1"/>
    <col min="1287" max="1287" width="12.44140625" bestFit="1" customWidth="1"/>
    <col min="1288" max="1288" width="8.1640625" bestFit="1" customWidth="1"/>
    <col min="1537" max="1537" width="10.44140625" customWidth="1"/>
    <col min="1538" max="1538" width="13.1640625" bestFit="1" customWidth="1"/>
    <col min="1539" max="1539" width="12.44140625" bestFit="1" customWidth="1"/>
    <col min="1540" max="1540" width="6.83203125" bestFit="1" customWidth="1"/>
    <col min="1541" max="1541" width="12.44140625" bestFit="1" customWidth="1"/>
    <col min="1542" max="1542" width="6.83203125" bestFit="1" customWidth="1"/>
    <col min="1543" max="1543" width="12.44140625" bestFit="1" customWidth="1"/>
    <col min="1544" max="1544" width="8.1640625" bestFit="1" customWidth="1"/>
    <col min="1793" max="1793" width="10.44140625" customWidth="1"/>
    <col min="1794" max="1794" width="13.1640625" bestFit="1" customWidth="1"/>
    <col min="1795" max="1795" width="12.44140625" bestFit="1" customWidth="1"/>
    <col min="1796" max="1796" width="6.83203125" bestFit="1" customWidth="1"/>
    <col min="1797" max="1797" width="12.44140625" bestFit="1" customWidth="1"/>
    <col min="1798" max="1798" width="6.83203125" bestFit="1" customWidth="1"/>
    <col min="1799" max="1799" width="12.44140625" bestFit="1" customWidth="1"/>
    <col min="1800" max="1800" width="8.1640625" bestFit="1" customWidth="1"/>
    <col min="2049" max="2049" width="10.44140625" customWidth="1"/>
    <col min="2050" max="2050" width="13.1640625" bestFit="1" customWidth="1"/>
    <col min="2051" max="2051" width="12.44140625" bestFit="1" customWidth="1"/>
    <col min="2052" max="2052" width="6.83203125" bestFit="1" customWidth="1"/>
    <col min="2053" max="2053" width="12.44140625" bestFit="1" customWidth="1"/>
    <col min="2054" max="2054" width="6.83203125" bestFit="1" customWidth="1"/>
    <col min="2055" max="2055" width="12.44140625" bestFit="1" customWidth="1"/>
    <col min="2056" max="2056" width="8.1640625" bestFit="1" customWidth="1"/>
    <col min="2305" max="2305" width="10.44140625" customWidth="1"/>
    <col min="2306" max="2306" width="13.1640625" bestFit="1" customWidth="1"/>
    <col min="2307" max="2307" width="12.44140625" bestFit="1" customWidth="1"/>
    <col min="2308" max="2308" width="6.83203125" bestFit="1" customWidth="1"/>
    <col min="2309" max="2309" width="12.44140625" bestFit="1" customWidth="1"/>
    <col min="2310" max="2310" width="6.83203125" bestFit="1" customWidth="1"/>
    <col min="2311" max="2311" width="12.44140625" bestFit="1" customWidth="1"/>
    <col min="2312" max="2312" width="8.1640625" bestFit="1" customWidth="1"/>
    <col min="2561" max="2561" width="10.44140625" customWidth="1"/>
    <col min="2562" max="2562" width="13.1640625" bestFit="1" customWidth="1"/>
    <col min="2563" max="2563" width="12.44140625" bestFit="1" customWidth="1"/>
    <col min="2564" max="2564" width="6.83203125" bestFit="1" customWidth="1"/>
    <col min="2565" max="2565" width="12.44140625" bestFit="1" customWidth="1"/>
    <col min="2566" max="2566" width="6.83203125" bestFit="1" customWidth="1"/>
    <col min="2567" max="2567" width="12.44140625" bestFit="1" customWidth="1"/>
    <col min="2568" max="2568" width="8.1640625" bestFit="1" customWidth="1"/>
    <col min="2817" max="2817" width="10.44140625" customWidth="1"/>
    <col min="2818" max="2818" width="13.1640625" bestFit="1" customWidth="1"/>
    <col min="2819" max="2819" width="12.44140625" bestFit="1" customWidth="1"/>
    <col min="2820" max="2820" width="6.83203125" bestFit="1" customWidth="1"/>
    <col min="2821" max="2821" width="12.44140625" bestFit="1" customWidth="1"/>
    <col min="2822" max="2822" width="6.83203125" bestFit="1" customWidth="1"/>
    <col min="2823" max="2823" width="12.44140625" bestFit="1" customWidth="1"/>
    <col min="2824" max="2824" width="8.1640625" bestFit="1" customWidth="1"/>
    <col min="3073" max="3073" width="10.44140625" customWidth="1"/>
    <col min="3074" max="3074" width="13.1640625" bestFit="1" customWidth="1"/>
    <col min="3075" max="3075" width="12.44140625" bestFit="1" customWidth="1"/>
    <col min="3076" max="3076" width="6.83203125" bestFit="1" customWidth="1"/>
    <col min="3077" max="3077" width="12.44140625" bestFit="1" customWidth="1"/>
    <col min="3078" max="3078" width="6.83203125" bestFit="1" customWidth="1"/>
    <col min="3079" max="3079" width="12.44140625" bestFit="1" customWidth="1"/>
    <col min="3080" max="3080" width="8.1640625" bestFit="1" customWidth="1"/>
    <col min="3329" max="3329" width="10.44140625" customWidth="1"/>
    <col min="3330" max="3330" width="13.1640625" bestFit="1" customWidth="1"/>
    <col min="3331" max="3331" width="12.44140625" bestFit="1" customWidth="1"/>
    <col min="3332" max="3332" width="6.83203125" bestFit="1" customWidth="1"/>
    <col min="3333" max="3333" width="12.44140625" bestFit="1" customWidth="1"/>
    <col min="3334" max="3334" width="6.83203125" bestFit="1" customWidth="1"/>
    <col min="3335" max="3335" width="12.44140625" bestFit="1" customWidth="1"/>
    <col min="3336" max="3336" width="8.1640625" bestFit="1" customWidth="1"/>
    <col min="3585" max="3585" width="10.44140625" customWidth="1"/>
    <col min="3586" max="3586" width="13.1640625" bestFit="1" customWidth="1"/>
    <col min="3587" max="3587" width="12.44140625" bestFit="1" customWidth="1"/>
    <col min="3588" max="3588" width="6.83203125" bestFit="1" customWidth="1"/>
    <col min="3589" max="3589" width="12.44140625" bestFit="1" customWidth="1"/>
    <col min="3590" max="3590" width="6.83203125" bestFit="1" customWidth="1"/>
    <col min="3591" max="3591" width="12.44140625" bestFit="1" customWidth="1"/>
    <col min="3592" max="3592" width="8.1640625" bestFit="1" customWidth="1"/>
    <col min="3841" max="3841" width="10.44140625" customWidth="1"/>
    <col min="3842" max="3842" width="13.1640625" bestFit="1" customWidth="1"/>
    <col min="3843" max="3843" width="12.44140625" bestFit="1" customWidth="1"/>
    <col min="3844" max="3844" width="6.83203125" bestFit="1" customWidth="1"/>
    <col min="3845" max="3845" width="12.44140625" bestFit="1" customWidth="1"/>
    <col min="3846" max="3846" width="6.83203125" bestFit="1" customWidth="1"/>
    <col min="3847" max="3847" width="12.44140625" bestFit="1" customWidth="1"/>
    <col min="3848" max="3848" width="8.1640625" bestFit="1" customWidth="1"/>
    <col min="4097" max="4097" width="10.44140625" customWidth="1"/>
    <col min="4098" max="4098" width="13.1640625" bestFit="1" customWidth="1"/>
    <col min="4099" max="4099" width="12.44140625" bestFit="1" customWidth="1"/>
    <col min="4100" max="4100" width="6.83203125" bestFit="1" customWidth="1"/>
    <col min="4101" max="4101" width="12.44140625" bestFit="1" customWidth="1"/>
    <col min="4102" max="4102" width="6.83203125" bestFit="1" customWidth="1"/>
    <col min="4103" max="4103" width="12.44140625" bestFit="1" customWidth="1"/>
    <col min="4104" max="4104" width="8.1640625" bestFit="1" customWidth="1"/>
    <col min="4353" max="4353" width="10.44140625" customWidth="1"/>
    <col min="4354" max="4354" width="13.1640625" bestFit="1" customWidth="1"/>
    <col min="4355" max="4355" width="12.44140625" bestFit="1" customWidth="1"/>
    <col min="4356" max="4356" width="6.83203125" bestFit="1" customWidth="1"/>
    <col min="4357" max="4357" width="12.44140625" bestFit="1" customWidth="1"/>
    <col min="4358" max="4358" width="6.83203125" bestFit="1" customWidth="1"/>
    <col min="4359" max="4359" width="12.44140625" bestFit="1" customWidth="1"/>
    <col min="4360" max="4360" width="8.1640625" bestFit="1" customWidth="1"/>
    <col min="4609" max="4609" width="10.44140625" customWidth="1"/>
    <col min="4610" max="4610" width="13.1640625" bestFit="1" customWidth="1"/>
    <col min="4611" max="4611" width="12.44140625" bestFit="1" customWidth="1"/>
    <col min="4612" max="4612" width="6.83203125" bestFit="1" customWidth="1"/>
    <col min="4613" max="4613" width="12.44140625" bestFit="1" customWidth="1"/>
    <col min="4614" max="4614" width="6.83203125" bestFit="1" customWidth="1"/>
    <col min="4615" max="4615" width="12.44140625" bestFit="1" customWidth="1"/>
    <col min="4616" max="4616" width="8.1640625" bestFit="1" customWidth="1"/>
    <col min="4865" max="4865" width="10.44140625" customWidth="1"/>
    <col min="4866" max="4866" width="13.1640625" bestFit="1" customWidth="1"/>
    <col min="4867" max="4867" width="12.44140625" bestFit="1" customWidth="1"/>
    <col min="4868" max="4868" width="6.83203125" bestFit="1" customWidth="1"/>
    <col min="4869" max="4869" width="12.44140625" bestFit="1" customWidth="1"/>
    <col min="4870" max="4870" width="6.83203125" bestFit="1" customWidth="1"/>
    <col min="4871" max="4871" width="12.44140625" bestFit="1" customWidth="1"/>
    <col min="4872" max="4872" width="8.1640625" bestFit="1" customWidth="1"/>
    <col min="5121" max="5121" width="10.44140625" customWidth="1"/>
    <col min="5122" max="5122" width="13.1640625" bestFit="1" customWidth="1"/>
    <col min="5123" max="5123" width="12.44140625" bestFit="1" customWidth="1"/>
    <col min="5124" max="5124" width="6.83203125" bestFit="1" customWidth="1"/>
    <col min="5125" max="5125" width="12.44140625" bestFit="1" customWidth="1"/>
    <col min="5126" max="5126" width="6.83203125" bestFit="1" customWidth="1"/>
    <col min="5127" max="5127" width="12.44140625" bestFit="1" customWidth="1"/>
    <col min="5128" max="5128" width="8.1640625" bestFit="1" customWidth="1"/>
    <col min="5377" max="5377" width="10.44140625" customWidth="1"/>
    <col min="5378" max="5378" width="13.1640625" bestFit="1" customWidth="1"/>
    <col min="5379" max="5379" width="12.44140625" bestFit="1" customWidth="1"/>
    <col min="5380" max="5380" width="6.83203125" bestFit="1" customWidth="1"/>
    <col min="5381" max="5381" width="12.44140625" bestFit="1" customWidth="1"/>
    <col min="5382" max="5382" width="6.83203125" bestFit="1" customWidth="1"/>
    <col min="5383" max="5383" width="12.44140625" bestFit="1" customWidth="1"/>
    <col min="5384" max="5384" width="8.1640625" bestFit="1" customWidth="1"/>
    <col min="5633" max="5633" width="10.44140625" customWidth="1"/>
    <col min="5634" max="5634" width="13.1640625" bestFit="1" customWidth="1"/>
    <col min="5635" max="5635" width="12.44140625" bestFit="1" customWidth="1"/>
    <col min="5636" max="5636" width="6.83203125" bestFit="1" customWidth="1"/>
    <col min="5637" max="5637" width="12.44140625" bestFit="1" customWidth="1"/>
    <col min="5638" max="5638" width="6.83203125" bestFit="1" customWidth="1"/>
    <col min="5639" max="5639" width="12.44140625" bestFit="1" customWidth="1"/>
    <col min="5640" max="5640" width="8.1640625" bestFit="1" customWidth="1"/>
    <col min="5889" max="5889" width="10.44140625" customWidth="1"/>
    <col min="5890" max="5890" width="13.1640625" bestFit="1" customWidth="1"/>
    <col min="5891" max="5891" width="12.44140625" bestFit="1" customWidth="1"/>
    <col min="5892" max="5892" width="6.83203125" bestFit="1" customWidth="1"/>
    <col min="5893" max="5893" width="12.44140625" bestFit="1" customWidth="1"/>
    <col min="5894" max="5894" width="6.83203125" bestFit="1" customWidth="1"/>
    <col min="5895" max="5895" width="12.44140625" bestFit="1" customWidth="1"/>
    <col min="5896" max="5896" width="8.1640625" bestFit="1" customWidth="1"/>
    <col min="6145" max="6145" width="10.44140625" customWidth="1"/>
    <col min="6146" max="6146" width="13.1640625" bestFit="1" customWidth="1"/>
    <col min="6147" max="6147" width="12.44140625" bestFit="1" customWidth="1"/>
    <col min="6148" max="6148" width="6.83203125" bestFit="1" customWidth="1"/>
    <col min="6149" max="6149" width="12.44140625" bestFit="1" customWidth="1"/>
    <col min="6150" max="6150" width="6.83203125" bestFit="1" customWidth="1"/>
    <col min="6151" max="6151" width="12.44140625" bestFit="1" customWidth="1"/>
    <col min="6152" max="6152" width="8.1640625" bestFit="1" customWidth="1"/>
    <col min="6401" max="6401" width="10.44140625" customWidth="1"/>
    <col min="6402" max="6402" width="13.1640625" bestFit="1" customWidth="1"/>
    <col min="6403" max="6403" width="12.44140625" bestFit="1" customWidth="1"/>
    <col min="6404" max="6404" width="6.83203125" bestFit="1" customWidth="1"/>
    <col min="6405" max="6405" width="12.44140625" bestFit="1" customWidth="1"/>
    <col min="6406" max="6406" width="6.83203125" bestFit="1" customWidth="1"/>
    <col min="6407" max="6407" width="12.44140625" bestFit="1" customWidth="1"/>
    <col min="6408" max="6408" width="8.1640625" bestFit="1" customWidth="1"/>
    <col min="6657" max="6657" width="10.44140625" customWidth="1"/>
    <col min="6658" max="6658" width="13.1640625" bestFit="1" customWidth="1"/>
    <col min="6659" max="6659" width="12.44140625" bestFit="1" customWidth="1"/>
    <col min="6660" max="6660" width="6.83203125" bestFit="1" customWidth="1"/>
    <col min="6661" max="6661" width="12.44140625" bestFit="1" customWidth="1"/>
    <col min="6662" max="6662" width="6.83203125" bestFit="1" customWidth="1"/>
    <col min="6663" max="6663" width="12.44140625" bestFit="1" customWidth="1"/>
    <col min="6664" max="6664" width="8.1640625" bestFit="1" customWidth="1"/>
    <col min="6913" max="6913" width="10.44140625" customWidth="1"/>
    <col min="6914" max="6914" width="13.1640625" bestFit="1" customWidth="1"/>
    <col min="6915" max="6915" width="12.44140625" bestFit="1" customWidth="1"/>
    <col min="6916" max="6916" width="6.83203125" bestFit="1" customWidth="1"/>
    <col min="6917" max="6917" width="12.44140625" bestFit="1" customWidth="1"/>
    <col min="6918" max="6918" width="6.83203125" bestFit="1" customWidth="1"/>
    <col min="6919" max="6919" width="12.44140625" bestFit="1" customWidth="1"/>
    <col min="6920" max="6920" width="8.1640625" bestFit="1" customWidth="1"/>
    <col min="7169" max="7169" width="10.44140625" customWidth="1"/>
    <col min="7170" max="7170" width="13.1640625" bestFit="1" customWidth="1"/>
    <col min="7171" max="7171" width="12.44140625" bestFit="1" customWidth="1"/>
    <col min="7172" max="7172" width="6.83203125" bestFit="1" customWidth="1"/>
    <col min="7173" max="7173" width="12.44140625" bestFit="1" customWidth="1"/>
    <col min="7174" max="7174" width="6.83203125" bestFit="1" customWidth="1"/>
    <col min="7175" max="7175" width="12.44140625" bestFit="1" customWidth="1"/>
    <col min="7176" max="7176" width="8.1640625" bestFit="1" customWidth="1"/>
    <col min="7425" max="7425" width="10.44140625" customWidth="1"/>
    <col min="7426" max="7426" width="13.1640625" bestFit="1" customWidth="1"/>
    <col min="7427" max="7427" width="12.44140625" bestFit="1" customWidth="1"/>
    <col min="7428" max="7428" width="6.83203125" bestFit="1" customWidth="1"/>
    <col min="7429" max="7429" width="12.44140625" bestFit="1" customWidth="1"/>
    <col min="7430" max="7430" width="6.83203125" bestFit="1" customWidth="1"/>
    <col min="7431" max="7431" width="12.44140625" bestFit="1" customWidth="1"/>
    <col min="7432" max="7432" width="8.1640625" bestFit="1" customWidth="1"/>
    <col min="7681" max="7681" width="10.44140625" customWidth="1"/>
    <col min="7682" max="7682" width="13.1640625" bestFit="1" customWidth="1"/>
    <col min="7683" max="7683" width="12.44140625" bestFit="1" customWidth="1"/>
    <col min="7684" max="7684" width="6.83203125" bestFit="1" customWidth="1"/>
    <col min="7685" max="7685" width="12.44140625" bestFit="1" customWidth="1"/>
    <col min="7686" max="7686" width="6.83203125" bestFit="1" customWidth="1"/>
    <col min="7687" max="7687" width="12.44140625" bestFit="1" customWidth="1"/>
    <col min="7688" max="7688" width="8.1640625" bestFit="1" customWidth="1"/>
    <col min="7937" max="7937" width="10.44140625" customWidth="1"/>
    <col min="7938" max="7938" width="13.1640625" bestFit="1" customWidth="1"/>
    <col min="7939" max="7939" width="12.44140625" bestFit="1" customWidth="1"/>
    <col min="7940" max="7940" width="6.83203125" bestFit="1" customWidth="1"/>
    <col min="7941" max="7941" width="12.44140625" bestFit="1" customWidth="1"/>
    <col min="7942" max="7942" width="6.83203125" bestFit="1" customWidth="1"/>
    <col min="7943" max="7943" width="12.44140625" bestFit="1" customWidth="1"/>
    <col min="7944" max="7944" width="8.1640625" bestFit="1" customWidth="1"/>
    <col min="8193" max="8193" width="10.44140625" customWidth="1"/>
    <col min="8194" max="8194" width="13.1640625" bestFit="1" customWidth="1"/>
    <col min="8195" max="8195" width="12.44140625" bestFit="1" customWidth="1"/>
    <col min="8196" max="8196" width="6.83203125" bestFit="1" customWidth="1"/>
    <col min="8197" max="8197" width="12.44140625" bestFit="1" customWidth="1"/>
    <col min="8198" max="8198" width="6.83203125" bestFit="1" customWidth="1"/>
    <col min="8199" max="8199" width="12.44140625" bestFit="1" customWidth="1"/>
    <col min="8200" max="8200" width="8.1640625" bestFit="1" customWidth="1"/>
    <col min="8449" max="8449" width="10.44140625" customWidth="1"/>
    <col min="8450" max="8450" width="13.1640625" bestFit="1" customWidth="1"/>
    <col min="8451" max="8451" width="12.44140625" bestFit="1" customWidth="1"/>
    <col min="8452" max="8452" width="6.83203125" bestFit="1" customWidth="1"/>
    <col min="8453" max="8453" width="12.44140625" bestFit="1" customWidth="1"/>
    <col min="8454" max="8454" width="6.83203125" bestFit="1" customWidth="1"/>
    <col min="8455" max="8455" width="12.44140625" bestFit="1" customWidth="1"/>
    <col min="8456" max="8456" width="8.1640625" bestFit="1" customWidth="1"/>
    <col min="8705" max="8705" width="10.44140625" customWidth="1"/>
    <col min="8706" max="8706" width="13.1640625" bestFit="1" customWidth="1"/>
    <col min="8707" max="8707" width="12.44140625" bestFit="1" customWidth="1"/>
    <col min="8708" max="8708" width="6.83203125" bestFit="1" customWidth="1"/>
    <col min="8709" max="8709" width="12.44140625" bestFit="1" customWidth="1"/>
    <col min="8710" max="8710" width="6.83203125" bestFit="1" customWidth="1"/>
    <col min="8711" max="8711" width="12.44140625" bestFit="1" customWidth="1"/>
    <col min="8712" max="8712" width="8.1640625" bestFit="1" customWidth="1"/>
    <col min="8961" max="8961" width="10.44140625" customWidth="1"/>
    <col min="8962" max="8962" width="13.1640625" bestFit="1" customWidth="1"/>
    <col min="8963" max="8963" width="12.44140625" bestFit="1" customWidth="1"/>
    <col min="8964" max="8964" width="6.83203125" bestFit="1" customWidth="1"/>
    <col min="8965" max="8965" width="12.44140625" bestFit="1" customWidth="1"/>
    <col min="8966" max="8966" width="6.83203125" bestFit="1" customWidth="1"/>
    <col min="8967" max="8967" width="12.44140625" bestFit="1" customWidth="1"/>
    <col min="8968" max="8968" width="8.1640625" bestFit="1" customWidth="1"/>
    <col min="9217" max="9217" width="10.44140625" customWidth="1"/>
    <col min="9218" max="9218" width="13.1640625" bestFit="1" customWidth="1"/>
    <col min="9219" max="9219" width="12.44140625" bestFit="1" customWidth="1"/>
    <col min="9220" max="9220" width="6.83203125" bestFit="1" customWidth="1"/>
    <col min="9221" max="9221" width="12.44140625" bestFit="1" customWidth="1"/>
    <col min="9222" max="9222" width="6.83203125" bestFit="1" customWidth="1"/>
    <col min="9223" max="9223" width="12.44140625" bestFit="1" customWidth="1"/>
    <col min="9224" max="9224" width="8.1640625" bestFit="1" customWidth="1"/>
    <col min="9473" max="9473" width="10.44140625" customWidth="1"/>
    <col min="9474" max="9474" width="13.1640625" bestFit="1" customWidth="1"/>
    <col min="9475" max="9475" width="12.44140625" bestFit="1" customWidth="1"/>
    <col min="9476" max="9476" width="6.83203125" bestFit="1" customWidth="1"/>
    <col min="9477" max="9477" width="12.44140625" bestFit="1" customWidth="1"/>
    <col min="9478" max="9478" width="6.83203125" bestFit="1" customWidth="1"/>
    <col min="9479" max="9479" width="12.44140625" bestFit="1" customWidth="1"/>
    <col min="9480" max="9480" width="8.1640625" bestFit="1" customWidth="1"/>
    <col min="9729" max="9729" width="10.44140625" customWidth="1"/>
    <col min="9730" max="9730" width="13.1640625" bestFit="1" customWidth="1"/>
    <col min="9731" max="9731" width="12.44140625" bestFit="1" customWidth="1"/>
    <col min="9732" max="9732" width="6.83203125" bestFit="1" customWidth="1"/>
    <col min="9733" max="9733" width="12.44140625" bestFit="1" customWidth="1"/>
    <col min="9734" max="9734" width="6.83203125" bestFit="1" customWidth="1"/>
    <col min="9735" max="9735" width="12.44140625" bestFit="1" customWidth="1"/>
    <col min="9736" max="9736" width="8.1640625" bestFit="1" customWidth="1"/>
    <col min="9985" max="9985" width="10.44140625" customWidth="1"/>
    <col min="9986" max="9986" width="13.1640625" bestFit="1" customWidth="1"/>
    <col min="9987" max="9987" width="12.44140625" bestFit="1" customWidth="1"/>
    <col min="9988" max="9988" width="6.83203125" bestFit="1" customWidth="1"/>
    <col min="9989" max="9989" width="12.44140625" bestFit="1" customWidth="1"/>
    <col min="9990" max="9990" width="6.83203125" bestFit="1" customWidth="1"/>
    <col min="9991" max="9991" width="12.44140625" bestFit="1" customWidth="1"/>
    <col min="9992" max="9992" width="8.1640625" bestFit="1" customWidth="1"/>
    <col min="10241" max="10241" width="10.44140625" customWidth="1"/>
    <col min="10242" max="10242" width="13.1640625" bestFit="1" customWidth="1"/>
    <col min="10243" max="10243" width="12.44140625" bestFit="1" customWidth="1"/>
    <col min="10244" max="10244" width="6.83203125" bestFit="1" customWidth="1"/>
    <col min="10245" max="10245" width="12.44140625" bestFit="1" customWidth="1"/>
    <col min="10246" max="10246" width="6.83203125" bestFit="1" customWidth="1"/>
    <col min="10247" max="10247" width="12.44140625" bestFit="1" customWidth="1"/>
    <col min="10248" max="10248" width="8.1640625" bestFit="1" customWidth="1"/>
    <col min="10497" max="10497" width="10.44140625" customWidth="1"/>
    <col min="10498" max="10498" width="13.1640625" bestFit="1" customWidth="1"/>
    <col min="10499" max="10499" width="12.44140625" bestFit="1" customWidth="1"/>
    <col min="10500" max="10500" width="6.83203125" bestFit="1" customWidth="1"/>
    <col min="10501" max="10501" width="12.44140625" bestFit="1" customWidth="1"/>
    <col min="10502" max="10502" width="6.83203125" bestFit="1" customWidth="1"/>
    <col min="10503" max="10503" width="12.44140625" bestFit="1" customWidth="1"/>
    <col min="10504" max="10504" width="8.1640625" bestFit="1" customWidth="1"/>
    <col min="10753" max="10753" width="10.44140625" customWidth="1"/>
    <col min="10754" max="10754" width="13.1640625" bestFit="1" customWidth="1"/>
    <col min="10755" max="10755" width="12.44140625" bestFit="1" customWidth="1"/>
    <col min="10756" max="10756" width="6.83203125" bestFit="1" customWidth="1"/>
    <col min="10757" max="10757" width="12.44140625" bestFit="1" customWidth="1"/>
    <col min="10758" max="10758" width="6.83203125" bestFit="1" customWidth="1"/>
    <col min="10759" max="10759" width="12.44140625" bestFit="1" customWidth="1"/>
    <col min="10760" max="10760" width="8.1640625" bestFit="1" customWidth="1"/>
    <col min="11009" max="11009" width="10.44140625" customWidth="1"/>
    <col min="11010" max="11010" width="13.1640625" bestFit="1" customWidth="1"/>
    <col min="11011" max="11011" width="12.44140625" bestFit="1" customWidth="1"/>
    <col min="11012" max="11012" width="6.83203125" bestFit="1" customWidth="1"/>
    <col min="11013" max="11013" width="12.44140625" bestFit="1" customWidth="1"/>
    <col min="11014" max="11014" width="6.83203125" bestFit="1" customWidth="1"/>
    <col min="11015" max="11015" width="12.44140625" bestFit="1" customWidth="1"/>
    <col min="11016" max="11016" width="8.1640625" bestFit="1" customWidth="1"/>
    <col min="11265" max="11265" width="10.44140625" customWidth="1"/>
    <col min="11266" max="11266" width="13.1640625" bestFit="1" customWidth="1"/>
    <col min="11267" max="11267" width="12.44140625" bestFit="1" customWidth="1"/>
    <col min="11268" max="11268" width="6.83203125" bestFit="1" customWidth="1"/>
    <col min="11269" max="11269" width="12.44140625" bestFit="1" customWidth="1"/>
    <col min="11270" max="11270" width="6.83203125" bestFit="1" customWidth="1"/>
    <col min="11271" max="11271" width="12.44140625" bestFit="1" customWidth="1"/>
    <col min="11272" max="11272" width="8.1640625" bestFit="1" customWidth="1"/>
    <col min="11521" max="11521" width="10.44140625" customWidth="1"/>
    <col min="11522" max="11522" width="13.1640625" bestFit="1" customWidth="1"/>
    <col min="11523" max="11523" width="12.44140625" bestFit="1" customWidth="1"/>
    <col min="11524" max="11524" width="6.83203125" bestFit="1" customWidth="1"/>
    <col min="11525" max="11525" width="12.44140625" bestFit="1" customWidth="1"/>
    <col min="11526" max="11526" width="6.83203125" bestFit="1" customWidth="1"/>
    <col min="11527" max="11527" width="12.44140625" bestFit="1" customWidth="1"/>
    <col min="11528" max="11528" width="8.1640625" bestFit="1" customWidth="1"/>
    <col min="11777" max="11777" width="10.44140625" customWidth="1"/>
    <col min="11778" max="11778" width="13.1640625" bestFit="1" customWidth="1"/>
    <col min="11779" max="11779" width="12.44140625" bestFit="1" customWidth="1"/>
    <col min="11780" max="11780" width="6.83203125" bestFit="1" customWidth="1"/>
    <col min="11781" max="11781" width="12.44140625" bestFit="1" customWidth="1"/>
    <col min="11782" max="11782" width="6.83203125" bestFit="1" customWidth="1"/>
    <col min="11783" max="11783" width="12.44140625" bestFit="1" customWidth="1"/>
    <col min="11784" max="11784" width="8.1640625" bestFit="1" customWidth="1"/>
    <col min="12033" max="12033" width="10.44140625" customWidth="1"/>
    <col min="12034" max="12034" width="13.1640625" bestFit="1" customWidth="1"/>
    <col min="12035" max="12035" width="12.44140625" bestFit="1" customWidth="1"/>
    <col min="12036" max="12036" width="6.83203125" bestFit="1" customWidth="1"/>
    <col min="12037" max="12037" width="12.44140625" bestFit="1" customWidth="1"/>
    <col min="12038" max="12038" width="6.83203125" bestFit="1" customWidth="1"/>
    <col min="12039" max="12039" width="12.44140625" bestFit="1" customWidth="1"/>
    <col min="12040" max="12040" width="8.1640625" bestFit="1" customWidth="1"/>
    <col min="12289" max="12289" width="10.44140625" customWidth="1"/>
    <col min="12290" max="12290" width="13.1640625" bestFit="1" customWidth="1"/>
    <col min="12291" max="12291" width="12.44140625" bestFit="1" customWidth="1"/>
    <col min="12292" max="12292" width="6.83203125" bestFit="1" customWidth="1"/>
    <col min="12293" max="12293" width="12.44140625" bestFit="1" customWidth="1"/>
    <col min="12294" max="12294" width="6.83203125" bestFit="1" customWidth="1"/>
    <col min="12295" max="12295" width="12.44140625" bestFit="1" customWidth="1"/>
    <col min="12296" max="12296" width="8.1640625" bestFit="1" customWidth="1"/>
    <col min="12545" max="12545" width="10.44140625" customWidth="1"/>
    <col min="12546" max="12546" width="13.1640625" bestFit="1" customWidth="1"/>
    <col min="12547" max="12547" width="12.44140625" bestFit="1" customWidth="1"/>
    <col min="12548" max="12548" width="6.83203125" bestFit="1" customWidth="1"/>
    <col min="12549" max="12549" width="12.44140625" bestFit="1" customWidth="1"/>
    <col min="12550" max="12550" width="6.83203125" bestFit="1" customWidth="1"/>
    <col min="12551" max="12551" width="12.44140625" bestFit="1" customWidth="1"/>
    <col min="12552" max="12552" width="8.1640625" bestFit="1" customWidth="1"/>
    <col min="12801" max="12801" width="10.44140625" customWidth="1"/>
    <col min="12802" max="12802" width="13.1640625" bestFit="1" customWidth="1"/>
    <col min="12803" max="12803" width="12.44140625" bestFit="1" customWidth="1"/>
    <col min="12804" max="12804" width="6.83203125" bestFit="1" customWidth="1"/>
    <col min="12805" max="12805" width="12.44140625" bestFit="1" customWidth="1"/>
    <col min="12806" max="12806" width="6.83203125" bestFit="1" customWidth="1"/>
    <col min="12807" max="12807" width="12.44140625" bestFit="1" customWidth="1"/>
    <col min="12808" max="12808" width="8.1640625" bestFit="1" customWidth="1"/>
    <col min="13057" max="13057" width="10.44140625" customWidth="1"/>
    <col min="13058" max="13058" width="13.1640625" bestFit="1" customWidth="1"/>
    <col min="13059" max="13059" width="12.44140625" bestFit="1" customWidth="1"/>
    <col min="13060" max="13060" width="6.83203125" bestFit="1" customWidth="1"/>
    <col min="13061" max="13061" width="12.44140625" bestFit="1" customWidth="1"/>
    <col min="13062" max="13062" width="6.83203125" bestFit="1" customWidth="1"/>
    <col min="13063" max="13063" width="12.44140625" bestFit="1" customWidth="1"/>
    <col min="13064" max="13064" width="8.1640625" bestFit="1" customWidth="1"/>
    <col min="13313" max="13313" width="10.44140625" customWidth="1"/>
    <col min="13314" max="13314" width="13.1640625" bestFit="1" customWidth="1"/>
    <col min="13315" max="13315" width="12.44140625" bestFit="1" customWidth="1"/>
    <col min="13316" max="13316" width="6.83203125" bestFit="1" customWidth="1"/>
    <col min="13317" max="13317" width="12.44140625" bestFit="1" customWidth="1"/>
    <col min="13318" max="13318" width="6.83203125" bestFit="1" customWidth="1"/>
    <col min="13319" max="13319" width="12.44140625" bestFit="1" customWidth="1"/>
    <col min="13320" max="13320" width="8.1640625" bestFit="1" customWidth="1"/>
    <col min="13569" max="13569" width="10.44140625" customWidth="1"/>
    <col min="13570" max="13570" width="13.1640625" bestFit="1" customWidth="1"/>
    <col min="13571" max="13571" width="12.44140625" bestFit="1" customWidth="1"/>
    <col min="13572" max="13572" width="6.83203125" bestFit="1" customWidth="1"/>
    <col min="13573" max="13573" width="12.44140625" bestFit="1" customWidth="1"/>
    <col min="13574" max="13574" width="6.83203125" bestFit="1" customWidth="1"/>
    <col min="13575" max="13575" width="12.44140625" bestFit="1" customWidth="1"/>
    <col min="13576" max="13576" width="8.1640625" bestFit="1" customWidth="1"/>
    <col min="13825" max="13825" width="10.44140625" customWidth="1"/>
    <col min="13826" max="13826" width="13.1640625" bestFit="1" customWidth="1"/>
    <col min="13827" max="13827" width="12.44140625" bestFit="1" customWidth="1"/>
    <col min="13828" max="13828" width="6.83203125" bestFit="1" customWidth="1"/>
    <col min="13829" max="13829" width="12.44140625" bestFit="1" customWidth="1"/>
    <col min="13830" max="13830" width="6.83203125" bestFit="1" customWidth="1"/>
    <col min="13831" max="13831" width="12.44140625" bestFit="1" customWidth="1"/>
    <col min="13832" max="13832" width="8.1640625" bestFit="1" customWidth="1"/>
    <col min="14081" max="14081" width="10.44140625" customWidth="1"/>
    <col min="14082" max="14082" width="13.1640625" bestFit="1" customWidth="1"/>
    <col min="14083" max="14083" width="12.44140625" bestFit="1" customWidth="1"/>
    <col min="14084" max="14084" width="6.83203125" bestFit="1" customWidth="1"/>
    <col min="14085" max="14085" width="12.44140625" bestFit="1" customWidth="1"/>
    <col min="14086" max="14086" width="6.83203125" bestFit="1" customWidth="1"/>
    <col min="14087" max="14087" width="12.44140625" bestFit="1" customWidth="1"/>
    <col min="14088" max="14088" width="8.1640625" bestFit="1" customWidth="1"/>
    <col min="14337" max="14337" width="10.44140625" customWidth="1"/>
    <col min="14338" max="14338" width="13.1640625" bestFit="1" customWidth="1"/>
    <col min="14339" max="14339" width="12.44140625" bestFit="1" customWidth="1"/>
    <col min="14340" max="14340" width="6.83203125" bestFit="1" customWidth="1"/>
    <col min="14341" max="14341" width="12.44140625" bestFit="1" customWidth="1"/>
    <col min="14342" max="14342" width="6.83203125" bestFit="1" customWidth="1"/>
    <col min="14343" max="14343" width="12.44140625" bestFit="1" customWidth="1"/>
    <col min="14344" max="14344" width="8.1640625" bestFit="1" customWidth="1"/>
    <col min="14593" max="14593" width="10.44140625" customWidth="1"/>
    <col min="14594" max="14594" width="13.1640625" bestFit="1" customWidth="1"/>
    <col min="14595" max="14595" width="12.44140625" bestFit="1" customWidth="1"/>
    <col min="14596" max="14596" width="6.83203125" bestFit="1" customWidth="1"/>
    <col min="14597" max="14597" width="12.44140625" bestFit="1" customWidth="1"/>
    <col min="14598" max="14598" width="6.83203125" bestFit="1" customWidth="1"/>
    <col min="14599" max="14599" width="12.44140625" bestFit="1" customWidth="1"/>
    <col min="14600" max="14600" width="8.1640625" bestFit="1" customWidth="1"/>
    <col min="14849" max="14849" width="10.44140625" customWidth="1"/>
    <col min="14850" max="14850" width="13.1640625" bestFit="1" customWidth="1"/>
    <col min="14851" max="14851" width="12.44140625" bestFit="1" customWidth="1"/>
    <col min="14852" max="14852" width="6.83203125" bestFit="1" customWidth="1"/>
    <col min="14853" max="14853" width="12.44140625" bestFit="1" customWidth="1"/>
    <col min="14854" max="14854" width="6.83203125" bestFit="1" customWidth="1"/>
    <col min="14855" max="14855" width="12.44140625" bestFit="1" customWidth="1"/>
    <col min="14856" max="14856" width="8.1640625" bestFit="1" customWidth="1"/>
    <col min="15105" max="15105" width="10.44140625" customWidth="1"/>
    <col min="15106" max="15106" width="13.1640625" bestFit="1" customWidth="1"/>
    <col min="15107" max="15107" width="12.44140625" bestFit="1" customWidth="1"/>
    <col min="15108" max="15108" width="6.83203125" bestFit="1" customWidth="1"/>
    <col min="15109" max="15109" width="12.44140625" bestFit="1" customWidth="1"/>
    <col min="15110" max="15110" width="6.83203125" bestFit="1" customWidth="1"/>
    <col min="15111" max="15111" width="12.44140625" bestFit="1" customWidth="1"/>
    <col min="15112" max="15112" width="8.1640625" bestFit="1" customWidth="1"/>
    <col min="15361" max="15361" width="10.44140625" customWidth="1"/>
    <col min="15362" max="15362" width="13.1640625" bestFit="1" customWidth="1"/>
    <col min="15363" max="15363" width="12.44140625" bestFit="1" customWidth="1"/>
    <col min="15364" max="15364" width="6.83203125" bestFit="1" customWidth="1"/>
    <col min="15365" max="15365" width="12.44140625" bestFit="1" customWidth="1"/>
    <col min="15366" max="15366" width="6.83203125" bestFit="1" customWidth="1"/>
    <col min="15367" max="15367" width="12.44140625" bestFit="1" customWidth="1"/>
    <col min="15368" max="15368" width="8.1640625" bestFit="1" customWidth="1"/>
    <col min="15617" max="15617" width="10.44140625" customWidth="1"/>
    <col min="15618" max="15618" width="13.1640625" bestFit="1" customWidth="1"/>
    <col min="15619" max="15619" width="12.44140625" bestFit="1" customWidth="1"/>
    <col min="15620" max="15620" width="6.83203125" bestFit="1" customWidth="1"/>
    <col min="15621" max="15621" width="12.44140625" bestFit="1" customWidth="1"/>
    <col min="15622" max="15622" width="6.83203125" bestFit="1" customWidth="1"/>
    <col min="15623" max="15623" width="12.44140625" bestFit="1" customWidth="1"/>
    <col min="15624" max="15624" width="8.1640625" bestFit="1" customWidth="1"/>
    <col min="15873" max="15873" width="10.44140625" customWidth="1"/>
    <col min="15874" max="15874" width="13.1640625" bestFit="1" customWidth="1"/>
    <col min="15875" max="15875" width="12.44140625" bestFit="1" customWidth="1"/>
    <col min="15876" max="15876" width="6.83203125" bestFit="1" customWidth="1"/>
    <col min="15877" max="15877" width="12.44140625" bestFit="1" customWidth="1"/>
    <col min="15878" max="15878" width="6.83203125" bestFit="1" customWidth="1"/>
    <col min="15879" max="15879" width="12.44140625" bestFit="1" customWidth="1"/>
    <col min="15880" max="15880" width="8.1640625" bestFit="1" customWidth="1"/>
    <col min="16129" max="16129" width="10.44140625" customWidth="1"/>
    <col min="16130" max="16130" width="13.1640625" bestFit="1" customWidth="1"/>
    <col min="16131" max="16131" width="12.44140625" bestFit="1" customWidth="1"/>
    <col min="16132" max="16132" width="6.83203125" bestFit="1" customWidth="1"/>
    <col min="16133" max="16133" width="12.44140625" bestFit="1" customWidth="1"/>
    <col min="16134" max="16134" width="6.83203125" bestFit="1" customWidth="1"/>
    <col min="16135" max="16135" width="12.44140625" bestFit="1" customWidth="1"/>
    <col min="16136" max="16136" width="8.1640625" bestFit="1" customWidth="1"/>
  </cols>
  <sheetData>
    <row r="1" spans="1:14" ht="13.8" x14ac:dyDescent="0.45">
      <c r="A1" s="182" t="s">
        <v>141</v>
      </c>
      <c r="B1" s="182"/>
      <c r="C1" s="182"/>
      <c r="D1" s="182"/>
      <c r="E1" s="182"/>
      <c r="F1" s="182"/>
      <c r="G1" s="182"/>
      <c r="H1" s="182"/>
    </row>
    <row r="2" spans="1:14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</row>
    <row r="3" spans="1:14" ht="14.1" thickBot="1" x14ac:dyDescent="0.5">
      <c r="A3" s="73"/>
      <c r="B3" s="73"/>
      <c r="C3" s="73"/>
      <c r="D3" s="73"/>
      <c r="E3" s="73"/>
      <c r="F3" s="73"/>
      <c r="G3" s="73"/>
      <c r="H3" s="73"/>
    </row>
    <row r="4" spans="1:14" ht="14.4" thickTop="1" thickBot="1" x14ac:dyDescent="0.45">
      <c r="A4" s="257" t="s">
        <v>49</v>
      </c>
      <c r="B4" s="258" t="s">
        <v>142</v>
      </c>
      <c r="C4" s="236" t="s">
        <v>30</v>
      </c>
      <c r="D4" s="237"/>
      <c r="E4" s="236" t="s">
        <v>33</v>
      </c>
      <c r="F4" s="237"/>
      <c r="G4" s="236" t="s">
        <v>7</v>
      </c>
      <c r="H4" s="238"/>
    </row>
    <row r="5" spans="1:14" ht="14.1" thickTop="1" x14ac:dyDescent="0.4">
      <c r="A5" s="233"/>
      <c r="B5" s="235"/>
      <c r="C5" s="110" t="s">
        <v>31</v>
      </c>
      <c r="D5" s="110" t="s">
        <v>32</v>
      </c>
      <c r="E5" s="110" t="s">
        <v>31</v>
      </c>
      <c r="F5" s="110" t="s">
        <v>32</v>
      </c>
      <c r="G5" s="110" t="s">
        <v>31</v>
      </c>
      <c r="H5" s="110" t="s">
        <v>32</v>
      </c>
      <c r="M5" t="s">
        <v>30</v>
      </c>
      <c r="N5" t="s">
        <v>33</v>
      </c>
    </row>
    <row r="6" spans="1:14" ht="13.8" x14ac:dyDescent="0.45">
      <c r="A6" s="91">
        <v>1</v>
      </c>
      <c r="B6" s="60" t="s">
        <v>143</v>
      </c>
      <c r="C6" s="61">
        <v>732486</v>
      </c>
      <c r="D6" s="62">
        <f>C6/$G$19*100</f>
        <v>1.6000271911524255</v>
      </c>
      <c r="E6" s="61">
        <v>737937</v>
      </c>
      <c r="F6" s="62">
        <f>E6/$G$19*100</f>
        <v>1.6119342422345921</v>
      </c>
      <c r="G6" s="61">
        <v>1470423</v>
      </c>
      <c r="H6" s="62">
        <f>G6/$G$19*100</f>
        <v>3.2119614333870175</v>
      </c>
      <c r="L6" s="60" t="s">
        <v>143</v>
      </c>
      <c r="M6" s="61">
        <v>732486</v>
      </c>
      <c r="N6" s="61">
        <v>737937</v>
      </c>
    </row>
    <row r="7" spans="1:14" ht="13.8" x14ac:dyDescent="0.45">
      <c r="A7" s="92">
        <v>2</v>
      </c>
      <c r="B7" s="63" t="s">
        <v>144</v>
      </c>
      <c r="C7" s="64">
        <v>595634</v>
      </c>
      <c r="D7" s="65">
        <f t="shared" ref="D7:D18" si="0">C7/$G$19*100</f>
        <v>1.3010905272931956</v>
      </c>
      <c r="E7" s="64">
        <v>623574</v>
      </c>
      <c r="F7" s="65">
        <f t="shared" ref="F7:F18" si="1">E7/$G$19*100</f>
        <v>1.3621220824639413</v>
      </c>
      <c r="G7" s="64">
        <v>1219208</v>
      </c>
      <c r="H7" s="65">
        <f t="shared" ref="H7:H19" si="2">G7/$G$19*100</f>
        <v>2.6632126097571369</v>
      </c>
      <c r="L7" s="63" t="s">
        <v>144</v>
      </c>
      <c r="M7" s="64">
        <v>595634</v>
      </c>
      <c r="N7" s="64">
        <v>623574</v>
      </c>
    </row>
    <row r="8" spans="1:14" ht="13.8" x14ac:dyDescent="0.45">
      <c r="A8" s="91">
        <v>3</v>
      </c>
      <c r="B8" s="60" t="s">
        <v>145</v>
      </c>
      <c r="C8" s="61">
        <v>295264</v>
      </c>
      <c r="D8" s="62">
        <f t="shared" si="0"/>
        <v>0.64496854351950716</v>
      </c>
      <c r="E8" s="61">
        <v>277156</v>
      </c>
      <c r="F8" s="62">
        <f t="shared" si="1"/>
        <v>0.60541380475673479</v>
      </c>
      <c r="G8" s="61">
        <v>572420</v>
      </c>
      <c r="H8" s="62">
        <f t="shared" si="2"/>
        <v>1.250382348276242</v>
      </c>
      <c r="L8" s="60" t="s">
        <v>145</v>
      </c>
      <c r="M8" s="61">
        <v>295264</v>
      </c>
      <c r="N8" s="61">
        <v>277156</v>
      </c>
    </row>
    <row r="9" spans="1:14" ht="13.8" x14ac:dyDescent="0.45">
      <c r="A9" s="92">
        <v>4</v>
      </c>
      <c r="B9" s="63" t="s">
        <v>146</v>
      </c>
      <c r="C9" s="64">
        <v>1124247</v>
      </c>
      <c r="D9" s="65">
        <f t="shared" si="0"/>
        <v>2.4557817754490063</v>
      </c>
      <c r="E9" s="64">
        <v>1014356</v>
      </c>
      <c r="F9" s="65">
        <f t="shared" si="1"/>
        <v>2.2157381595124135</v>
      </c>
      <c r="G9" s="64">
        <v>2138603</v>
      </c>
      <c r="H9" s="65">
        <f t="shared" si="2"/>
        <v>4.6715199349614194</v>
      </c>
      <c r="L9" s="63" t="s">
        <v>146</v>
      </c>
      <c r="M9" s="64">
        <v>1124247</v>
      </c>
      <c r="N9" s="64">
        <v>1014356</v>
      </c>
    </row>
    <row r="10" spans="1:14" ht="13.8" x14ac:dyDescent="0.45">
      <c r="A10" s="91">
        <v>5</v>
      </c>
      <c r="B10" s="60" t="s">
        <v>147</v>
      </c>
      <c r="C10" s="61">
        <v>125325</v>
      </c>
      <c r="D10" s="62">
        <f t="shared" si="0"/>
        <v>0.27375732468767688</v>
      </c>
      <c r="E10" s="61">
        <v>106373</v>
      </c>
      <c r="F10" s="62">
        <f t="shared" si="1"/>
        <v>0.23235896987035512</v>
      </c>
      <c r="G10" s="61">
        <v>231698</v>
      </c>
      <c r="H10" s="62">
        <f t="shared" si="2"/>
        <v>0.50611629455803209</v>
      </c>
      <c r="L10" s="60" t="s">
        <v>147</v>
      </c>
      <c r="M10" s="61">
        <v>125325</v>
      </c>
      <c r="N10" s="61">
        <v>106373</v>
      </c>
    </row>
    <row r="11" spans="1:14" ht="13.8" x14ac:dyDescent="0.45">
      <c r="A11" s="92">
        <v>6</v>
      </c>
      <c r="B11" s="63" t="s">
        <v>148</v>
      </c>
      <c r="C11" s="64">
        <v>8996</v>
      </c>
      <c r="D11" s="65">
        <f t="shared" si="0"/>
        <v>1.9650675387116231E-2</v>
      </c>
      <c r="E11" s="64">
        <v>9606</v>
      </c>
      <c r="F11" s="65">
        <f t="shared" si="1"/>
        <v>2.0983146706162574E-2</v>
      </c>
      <c r="G11" s="64">
        <v>18602</v>
      </c>
      <c r="H11" s="65">
        <f t="shared" si="2"/>
        <v>4.0633822093278801E-2</v>
      </c>
      <c r="L11" s="63" t="s">
        <v>148</v>
      </c>
      <c r="M11" s="64">
        <v>8996</v>
      </c>
      <c r="N11" s="64">
        <v>9606</v>
      </c>
    </row>
    <row r="12" spans="1:14" ht="13.8" x14ac:dyDescent="0.45">
      <c r="A12" s="91">
        <v>7</v>
      </c>
      <c r="B12" s="60" t="s">
        <v>149</v>
      </c>
      <c r="C12" s="61">
        <v>12074</v>
      </c>
      <c r="D12" s="62">
        <f t="shared" si="0"/>
        <v>2.6374194600271385E-2</v>
      </c>
      <c r="E12" s="61">
        <v>14035</v>
      </c>
      <c r="F12" s="62">
        <f t="shared" si="1"/>
        <v>3.0657762234123642E-2</v>
      </c>
      <c r="G12" s="61">
        <v>26109</v>
      </c>
      <c r="H12" s="62">
        <f t="shared" si="2"/>
        <v>5.7031956834395027E-2</v>
      </c>
      <c r="L12" s="60" t="s">
        <v>149</v>
      </c>
      <c r="M12" s="61">
        <v>12074</v>
      </c>
      <c r="N12" s="61">
        <v>14035</v>
      </c>
    </row>
    <row r="13" spans="1:14" ht="13.8" x14ac:dyDescent="0.45">
      <c r="A13" s="92">
        <v>8</v>
      </c>
      <c r="B13" s="63" t="s">
        <v>150</v>
      </c>
      <c r="C13" s="64">
        <v>1352</v>
      </c>
      <c r="D13" s="65">
        <f t="shared" si="0"/>
        <v>2.953280694017468E-3</v>
      </c>
      <c r="E13" s="64">
        <v>1429</v>
      </c>
      <c r="F13" s="65">
        <f t="shared" si="1"/>
        <v>3.1214778933069246E-3</v>
      </c>
      <c r="G13" s="64">
        <v>2781</v>
      </c>
      <c r="H13" s="65">
        <f t="shared" si="2"/>
        <v>6.0747585873243927E-3</v>
      </c>
      <c r="L13" s="63" t="s">
        <v>150</v>
      </c>
      <c r="M13" s="64">
        <v>1352</v>
      </c>
      <c r="N13" s="64">
        <v>1429</v>
      </c>
    </row>
    <row r="14" spans="1:14" ht="13.8" x14ac:dyDescent="0.45">
      <c r="A14" s="91">
        <v>9</v>
      </c>
      <c r="B14" s="60" t="s">
        <v>151</v>
      </c>
      <c r="C14" s="61">
        <v>6703</v>
      </c>
      <c r="D14" s="62">
        <f t="shared" si="0"/>
        <v>1.4641893855028914E-2</v>
      </c>
      <c r="E14" s="61">
        <v>7367</v>
      </c>
      <c r="F14" s="62">
        <f t="shared" si="1"/>
        <v>1.6092321651499028E-2</v>
      </c>
      <c r="G14" s="61">
        <v>14070</v>
      </c>
      <c r="H14" s="62">
        <f t="shared" si="2"/>
        <v>3.073421550652794E-2</v>
      </c>
      <c r="L14" s="60" t="s">
        <v>151</v>
      </c>
      <c r="M14" s="61">
        <v>6703</v>
      </c>
      <c r="N14" s="61">
        <v>7367</v>
      </c>
    </row>
    <row r="15" spans="1:14" ht="13.8" x14ac:dyDescent="0.45">
      <c r="A15" s="92">
        <v>10</v>
      </c>
      <c r="B15" s="63" t="s">
        <v>152</v>
      </c>
      <c r="C15" s="64">
        <v>3722</v>
      </c>
      <c r="D15" s="65">
        <f t="shared" si="0"/>
        <v>8.1302594253942432E-3</v>
      </c>
      <c r="E15" s="64">
        <v>3663</v>
      </c>
      <c r="F15" s="65">
        <f t="shared" si="1"/>
        <v>8.0013810519127104E-3</v>
      </c>
      <c r="G15" s="64">
        <v>7385</v>
      </c>
      <c r="H15" s="65">
        <f t="shared" si="2"/>
        <v>1.6131640477306954E-2</v>
      </c>
      <c r="L15" s="63" t="s">
        <v>152</v>
      </c>
      <c r="M15" s="64">
        <v>3722</v>
      </c>
      <c r="N15" s="64">
        <v>3663</v>
      </c>
    </row>
    <row r="16" spans="1:14" ht="13.8" x14ac:dyDescent="0.45">
      <c r="A16" s="91">
        <v>11</v>
      </c>
      <c r="B16" s="60" t="s">
        <v>153</v>
      </c>
      <c r="C16" s="61">
        <v>15856</v>
      </c>
      <c r="D16" s="62">
        <f t="shared" si="0"/>
        <v>3.4635516778358709E-2</v>
      </c>
      <c r="E16" s="61">
        <v>16391</v>
      </c>
      <c r="F16" s="62">
        <f t="shared" si="1"/>
        <v>3.5804159656538694E-2</v>
      </c>
      <c r="G16" s="61">
        <v>32247</v>
      </c>
      <c r="H16" s="62">
        <f t="shared" si="2"/>
        <v>7.0439676434897402E-2</v>
      </c>
      <c r="L16" s="60" t="s">
        <v>153</v>
      </c>
      <c r="M16" s="61">
        <v>15856</v>
      </c>
      <c r="N16" s="61">
        <v>16391</v>
      </c>
    </row>
    <row r="17" spans="1:14" ht="13.8" x14ac:dyDescent="0.45">
      <c r="A17" s="92">
        <v>12</v>
      </c>
      <c r="B17" s="63" t="s">
        <v>154</v>
      </c>
      <c r="C17" s="64">
        <v>29129</v>
      </c>
      <c r="D17" s="65">
        <f t="shared" si="0"/>
        <v>6.3628782053280195E-2</v>
      </c>
      <c r="E17" s="64">
        <v>28285</v>
      </c>
      <c r="F17" s="65">
        <f t="shared" si="1"/>
        <v>6.178516599873083E-2</v>
      </c>
      <c r="G17" s="64">
        <v>57414</v>
      </c>
      <c r="H17" s="65">
        <f t="shared" si="2"/>
        <v>0.12541394805201103</v>
      </c>
      <c r="L17" s="63" t="s">
        <v>154</v>
      </c>
      <c r="M17" s="64">
        <v>29129</v>
      </c>
      <c r="N17" s="64">
        <v>28285</v>
      </c>
    </row>
    <row r="18" spans="1:14" ht="13.8" x14ac:dyDescent="0.45">
      <c r="A18" s="91">
        <v>13</v>
      </c>
      <c r="B18" s="60" t="s">
        <v>155</v>
      </c>
      <c r="C18" s="61">
        <v>20273205</v>
      </c>
      <c r="D18" s="62">
        <f t="shared" si="0"/>
        <v>44.28436755351953</v>
      </c>
      <c r="E18" s="61">
        <v>19715432</v>
      </c>
      <c r="F18" s="62">
        <f t="shared" si="1"/>
        <v>43.065979807554882</v>
      </c>
      <c r="G18" s="61">
        <v>39988637</v>
      </c>
      <c r="H18" s="62">
        <f t="shared" si="2"/>
        <v>87.350347361074412</v>
      </c>
      <c r="L18" s="60" t="s">
        <v>155</v>
      </c>
      <c r="M18" s="61">
        <v>20273205</v>
      </c>
      <c r="N18" s="61">
        <v>19715432</v>
      </c>
    </row>
    <row r="19" spans="1:14" ht="13.8" x14ac:dyDescent="0.45">
      <c r="A19" s="230" t="s">
        <v>34</v>
      </c>
      <c r="B19" s="231"/>
      <c r="C19" s="104">
        <f>SUM(C6:C18)</f>
        <v>23223993</v>
      </c>
      <c r="D19" s="105">
        <f>SUM(D6:D18)</f>
        <v>50.730007518414808</v>
      </c>
      <c r="E19" s="104">
        <f>SUM(E6:E18)</f>
        <v>22555604</v>
      </c>
      <c r="F19" s="105">
        <f>SUM(F6:F18)</f>
        <v>49.269992481585192</v>
      </c>
      <c r="G19" s="104">
        <f>SUM(G6:G18)</f>
        <v>45779597</v>
      </c>
      <c r="H19" s="105">
        <f t="shared" si="2"/>
        <v>100</v>
      </c>
    </row>
    <row r="20" spans="1:14" ht="13.8" x14ac:dyDescent="0.45">
      <c r="A20" s="24"/>
      <c r="B20" s="6"/>
      <c r="C20" s="6"/>
      <c r="D20" s="6"/>
      <c r="E20" s="6"/>
      <c r="F20" s="6"/>
      <c r="G20" s="6"/>
      <c r="H20" s="6"/>
    </row>
    <row r="21" spans="1:14" ht="13.8" x14ac:dyDescent="0.45">
      <c r="A21" s="25" t="s">
        <v>86</v>
      </c>
      <c r="B21" s="6"/>
      <c r="C21" s="6"/>
      <c r="D21" s="6"/>
      <c r="E21" s="6"/>
      <c r="F21" s="6"/>
      <c r="G21" s="6"/>
      <c r="H21" s="6"/>
    </row>
  </sheetData>
  <mergeCells count="8">
    <mergeCell ref="A19:B19"/>
    <mergeCell ref="A2:H2"/>
    <mergeCell ref="A1:H1"/>
    <mergeCell ref="A4:A5"/>
    <mergeCell ref="B4:B5"/>
    <mergeCell ref="C4:D4"/>
    <mergeCell ref="E4:F4"/>
    <mergeCell ref="G4:H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4"/>
  <sheetViews>
    <sheetView tabSelected="1" workbookViewId="0">
      <selection activeCell="H12" sqref="H12"/>
    </sheetView>
  </sheetViews>
  <sheetFormatPr defaultRowHeight="12.3" x14ac:dyDescent="0.4"/>
  <cols>
    <col min="1" max="1" width="9.44140625" style="75" bestFit="1" customWidth="1"/>
    <col min="2" max="2" width="21" bestFit="1" customWidth="1"/>
    <col min="3" max="3" width="9.83203125" bestFit="1" customWidth="1"/>
    <col min="4" max="4" width="8.5546875" bestFit="1" customWidth="1"/>
    <col min="5" max="5" width="9.83203125" bestFit="1" customWidth="1"/>
    <col min="6" max="6" width="8.5546875" bestFit="1" customWidth="1"/>
    <col min="7" max="8" width="9.83203125" bestFit="1" customWidth="1"/>
  </cols>
  <sheetData>
    <row r="1" spans="1:8" ht="13.8" x14ac:dyDescent="0.45">
      <c r="A1" s="182" t="s">
        <v>117</v>
      </c>
      <c r="B1" s="182"/>
      <c r="C1" s="182"/>
      <c r="D1" s="182"/>
      <c r="E1" s="182"/>
      <c r="F1" s="182"/>
      <c r="G1" s="182"/>
      <c r="H1" s="182"/>
    </row>
    <row r="2" spans="1:8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</row>
    <row r="4" spans="1:8" ht="14.1" thickBot="1" x14ac:dyDescent="0.45">
      <c r="A4" s="261" t="s">
        <v>49</v>
      </c>
      <c r="B4" s="263" t="s">
        <v>110</v>
      </c>
      <c r="C4" s="265" t="s">
        <v>30</v>
      </c>
      <c r="D4" s="266"/>
      <c r="E4" s="265" t="s">
        <v>33</v>
      </c>
      <c r="F4" s="266"/>
      <c r="G4" s="265" t="s">
        <v>7</v>
      </c>
      <c r="H4" s="267"/>
    </row>
    <row r="5" spans="1:8" ht="14.1" thickTop="1" x14ac:dyDescent="0.4">
      <c r="A5" s="262"/>
      <c r="B5" s="264"/>
      <c r="C5" s="97" t="s">
        <v>31</v>
      </c>
      <c r="D5" s="97" t="s">
        <v>32</v>
      </c>
      <c r="E5" s="97" t="s">
        <v>31</v>
      </c>
      <c r="F5" s="97" t="s">
        <v>32</v>
      </c>
      <c r="G5" s="97" t="s">
        <v>31</v>
      </c>
      <c r="H5" s="98" t="s">
        <v>32</v>
      </c>
    </row>
    <row r="6" spans="1:8" ht="13.8" x14ac:dyDescent="0.45">
      <c r="A6" s="99">
        <v>1</v>
      </c>
      <c r="B6" s="57" t="s">
        <v>111</v>
      </c>
      <c r="C6" s="10">
        <v>7493</v>
      </c>
      <c r="D6" s="57">
        <v>21.74089656172929</v>
      </c>
      <c r="E6" s="10">
        <v>6376</v>
      </c>
      <c r="F6" s="57">
        <v>18.499927462643264</v>
      </c>
      <c r="G6" s="10">
        <v>13869</v>
      </c>
      <c r="H6" s="45">
        <v>40.24082402437255</v>
      </c>
    </row>
    <row r="7" spans="1:8" ht="13.8" x14ac:dyDescent="0.45">
      <c r="A7" s="100">
        <v>2</v>
      </c>
      <c r="B7" s="58" t="s">
        <v>112</v>
      </c>
      <c r="C7" s="15">
        <v>2022</v>
      </c>
      <c r="D7" s="58">
        <v>5.8668214130277088</v>
      </c>
      <c r="E7" s="15">
        <v>1682</v>
      </c>
      <c r="F7" s="58">
        <v>4.8803133613811109</v>
      </c>
      <c r="G7" s="15">
        <v>3704</v>
      </c>
      <c r="H7" s="46">
        <v>10.747134774408821</v>
      </c>
    </row>
    <row r="8" spans="1:8" ht="13.8" x14ac:dyDescent="0.45">
      <c r="A8" s="99">
        <v>3</v>
      </c>
      <c r="B8" s="57" t="s">
        <v>113</v>
      </c>
      <c r="C8" s="10">
        <v>2083</v>
      </c>
      <c r="D8" s="57">
        <v>6.0438125634701869</v>
      </c>
      <c r="E8" s="10">
        <v>1877</v>
      </c>
      <c r="F8" s="57">
        <v>5.4461047439431312</v>
      </c>
      <c r="G8" s="10">
        <v>3960</v>
      </c>
      <c r="H8" s="45">
        <v>11.489917307413318</v>
      </c>
    </row>
    <row r="9" spans="1:8" ht="13.8" x14ac:dyDescent="0.45">
      <c r="A9" s="100">
        <v>4</v>
      </c>
      <c r="B9" s="58" t="s">
        <v>114</v>
      </c>
      <c r="C9" s="15">
        <v>1817</v>
      </c>
      <c r="D9" s="58">
        <v>5.2720150877702014</v>
      </c>
      <c r="E9" s="15">
        <v>1193</v>
      </c>
      <c r="F9" s="58">
        <v>3.4614826635717395</v>
      </c>
      <c r="G9" s="15">
        <v>3010</v>
      </c>
      <c r="H9" s="46">
        <v>8.7334977513419414</v>
      </c>
    </row>
    <row r="10" spans="1:8" ht="13.8" x14ac:dyDescent="0.45">
      <c r="A10" s="99">
        <v>5</v>
      </c>
      <c r="B10" s="57" t="s">
        <v>115</v>
      </c>
      <c r="C10" s="10">
        <v>539</v>
      </c>
      <c r="D10" s="57">
        <v>1.5639054112868127</v>
      </c>
      <c r="E10" s="10">
        <v>419</v>
      </c>
      <c r="F10" s="57">
        <v>1.2157260989409546</v>
      </c>
      <c r="G10" s="10">
        <v>958</v>
      </c>
      <c r="H10" s="45">
        <v>2.7796315102277673</v>
      </c>
    </row>
    <row r="11" spans="1:8" ht="13.8" x14ac:dyDescent="0.45">
      <c r="A11" s="100">
        <v>6</v>
      </c>
      <c r="B11" s="58" t="s">
        <v>116</v>
      </c>
      <c r="C11" s="15">
        <v>5291</v>
      </c>
      <c r="D11" s="58">
        <v>15.351806180182795</v>
      </c>
      <c r="E11" s="15">
        <v>3673</v>
      </c>
      <c r="F11" s="58">
        <v>10.657188452052807</v>
      </c>
      <c r="G11" s="15">
        <v>8964</v>
      </c>
      <c r="H11" s="46">
        <v>26.008994632235598</v>
      </c>
    </row>
    <row r="12" spans="1:8" ht="13.8" x14ac:dyDescent="0.45">
      <c r="A12" s="259" t="s">
        <v>34</v>
      </c>
      <c r="B12" s="260"/>
      <c r="C12" s="34">
        <v>19245</v>
      </c>
      <c r="D12" s="95">
        <v>55.839257217467001</v>
      </c>
      <c r="E12" s="34">
        <v>15220</v>
      </c>
      <c r="F12" s="95">
        <v>44.160742782532999</v>
      </c>
      <c r="G12" s="34">
        <v>34465</v>
      </c>
      <c r="H12" s="96">
        <v>100</v>
      </c>
    </row>
    <row r="14" spans="1:8" ht="13.8" x14ac:dyDescent="0.45">
      <c r="A14" s="74" t="s">
        <v>86</v>
      </c>
    </row>
  </sheetData>
  <mergeCells count="8">
    <mergeCell ref="A12:B12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35"/>
  <sheetViews>
    <sheetView workbookViewId="0">
      <selection activeCell="K4" sqref="K4"/>
    </sheetView>
  </sheetViews>
  <sheetFormatPr defaultRowHeight="12.3" x14ac:dyDescent="0.4"/>
  <cols>
    <col min="1" max="1" width="13.1640625" customWidth="1"/>
    <col min="2" max="2" width="21.27734375" customWidth="1"/>
    <col min="3" max="3" width="13.27734375" customWidth="1"/>
    <col min="4" max="4" width="12.1640625" customWidth="1"/>
    <col min="5" max="5" width="15.83203125" customWidth="1"/>
    <col min="6" max="6" width="12.1640625" customWidth="1"/>
    <col min="7" max="7" width="13" bestFit="1" customWidth="1"/>
    <col min="8" max="8" width="12.1640625" customWidth="1"/>
    <col min="9" max="9" width="16" bestFit="1" customWidth="1"/>
    <col min="257" max="257" width="10.83203125" customWidth="1"/>
    <col min="258" max="258" width="19.83203125" bestFit="1" customWidth="1"/>
    <col min="259" max="259" width="12.44140625" bestFit="1" customWidth="1"/>
    <col min="260" max="260" width="10.1640625" customWidth="1"/>
    <col min="261" max="261" width="12.44140625" bestFit="1" customWidth="1"/>
    <col min="262" max="262" width="10.1640625" customWidth="1"/>
    <col min="263" max="263" width="12.44140625" bestFit="1" customWidth="1"/>
    <col min="264" max="264" width="10.5546875" bestFit="1" customWidth="1"/>
    <col min="265" max="265" width="16" bestFit="1" customWidth="1"/>
    <col min="513" max="513" width="10.83203125" customWidth="1"/>
    <col min="514" max="514" width="19.83203125" bestFit="1" customWidth="1"/>
    <col min="515" max="515" width="12.44140625" bestFit="1" customWidth="1"/>
    <col min="516" max="516" width="10.1640625" customWidth="1"/>
    <col min="517" max="517" width="12.44140625" bestFit="1" customWidth="1"/>
    <col min="518" max="518" width="10.1640625" customWidth="1"/>
    <col min="519" max="519" width="12.44140625" bestFit="1" customWidth="1"/>
    <col min="520" max="520" width="10.5546875" bestFit="1" customWidth="1"/>
    <col min="521" max="521" width="16" bestFit="1" customWidth="1"/>
    <col min="769" max="769" width="10.83203125" customWidth="1"/>
    <col min="770" max="770" width="19.83203125" bestFit="1" customWidth="1"/>
    <col min="771" max="771" width="12.44140625" bestFit="1" customWidth="1"/>
    <col min="772" max="772" width="10.1640625" customWidth="1"/>
    <col min="773" max="773" width="12.44140625" bestFit="1" customWidth="1"/>
    <col min="774" max="774" width="10.1640625" customWidth="1"/>
    <col min="775" max="775" width="12.44140625" bestFit="1" customWidth="1"/>
    <col min="776" max="776" width="10.5546875" bestFit="1" customWidth="1"/>
    <col min="777" max="777" width="16" bestFit="1" customWidth="1"/>
    <col min="1025" max="1025" width="10.83203125" customWidth="1"/>
    <col min="1026" max="1026" width="19.83203125" bestFit="1" customWidth="1"/>
    <col min="1027" max="1027" width="12.44140625" bestFit="1" customWidth="1"/>
    <col min="1028" max="1028" width="10.1640625" customWidth="1"/>
    <col min="1029" max="1029" width="12.44140625" bestFit="1" customWidth="1"/>
    <col min="1030" max="1030" width="10.1640625" customWidth="1"/>
    <col min="1031" max="1031" width="12.44140625" bestFit="1" customWidth="1"/>
    <col min="1032" max="1032" width="10.5546875" bestFit="1" customWidth="1"/>
    <col min="1033" max="1033" width="16" bestFit="1" customWidth="1"/>
    <col min="1281" max="1281" width="10.83203125" customWidth="1"/>
    <col min="1282" max="1282" width="19.83203125" bestFit="1" customWidth="1"/>
    <col min="1283" max="1283" width="12.44140625" bestFit="1" customWidth="1"/>
    <col min="1284" max="1284" width="10.1640625" customWidth="1"/>
    <col min="1285" max="1285" width="12.44140625" bestFit="1" customWidth="1"/>
    <col min="1286" max="1286" width="10.1640625" customWidth="1"/>
    <col min="1287" max="1287" width="12.44140625" bestFit="1" customWidth="1"/>
    <col min="1288" max="1288" width="10.5546875" bestFit="1" customWidth="1"/>
    <col min="1289" max="1289" width="16" bestFit="1" customWidth="1"/>
    <col min="1537" max="1537" width="10.83203125" customWidth="1"/>
    <col min="1538" max="1538" width="19.83203125" bestFit="1" customWidth="1"/>
    <col min="1539" max="1539" width="12.44140625" bestFit="1" customWidth="1"/>
    <col min="1540" max="1540" width="10.1640625" customWidth="1"/>
    <col min="1541" max="1541" width="12.44140625" bestFit="1" customWidth="1"/>
    <col min="1542" max="1542" width="10.1640625" customWidth="1"/>
    <col min="1543" max="1543" width="12.44140625" bestFit="1" customWidth="1"/>
    <col min="1544" max="1544" width="10.5546875" bestFit="1" customWidth="1"/>
    <col min="1545" max="1545" width="16" bestFit="1" customWidth="1"/>
    <col min="1793" max="1793" width="10.83203125" customWidth="1"/>
    <col min="1794" max="1794" width="19.83203125" bestFit="1" customWidth="1"/>
    <col min="1795" max="1795" width="12.44140625" bestFit="1" customWidth="1"/>
    <col min="1796" max="1796" width="10.1640625" customWidth="1"/>
    <col min="1797" max="1797" width="12.44140625" bestFit="1" customWidth="1"/>
    <col min="1798" max="1798" width="10.1640625" customWidth="1"/>
    <col min="1799" max="1799" width="12.44140625" bestFit="1" customWidth="1"/>
    <col min="1800" max="1800" width="10.5546875" bestFit="1" customWidth="1"/>
    <col min="1801" max="1801" width="16" bestFit="1" customWidth="1"/>
    <col min="2049" max="2049" width="10.83203125" customWidth="1"/>
    <col min="2050" max="2050" width="19.83203125" bestFit="1" customWidth="1"/>
    <col min="2051" max="2051" width="12.44140625" bestFit="1" customWidth="1"/>
    <col min="2052" max="2052" width="10.1640625" customWidth="1"/>
    <col min="2053" max="2053" width="12.44140625" bestFit="1" customWidth="1"/>
    <col min="2054" max="2054" width="10.1640625" customWidth="1"/>
    <col min="2055" max="2055" width="12.44140625" bestFit="1" customWidth="1"/>
    <col min="2056" max="2056" width="10.5546875" bestFit="1" customWidth="1"/>
    <col min="2057" max="2057" width="16" bestFit="1" customWidth="1"/>
    <col min="2305" max="2305" width="10.83203125" customWidth="1"/>
    <col min="2306" max="2306" width="19.83203125" bestFit="1" customWidth="1"/>
    <col min="2307" max="2307" width="12.44140625" bestFit="1" customWidth="1"/>
    <col min="2308" max="2308" width="10.1640625" customWidth="1"/>
    <col min="2309" max="2309" width="12.44140625" bestFit="1" customWidth="1"/>
    <col min="2310" max="2310" width="10.1640625" customWidth="1"/>
    <col min="2311" max="2311" width="12.44140625" bestFit="1" customWidth="1"/>
    <col min="2312" max="2312" width="10.5546875" bestFit="1" customWidth="1"/>
    <col min="2313" max="2313" width="16" bestFit="1" customWidth="1"/>
    <col min="2561" max="2561" width="10.83203125" customWidth="1"/>
    <col min="2562" max="2562" width="19.83203125" bestFit="1" customWidth="1"/>
    <col min="2563" max="2563" width="12.44140625" bestFit="1" customWidth="1"/>
    <col min="2564" max="2564" width="10.1640625" customWidth="1"/>
    <col min="2565" max="2565" width="12.44140625" bestFit="1" customWidth="1"/>
    <col min="2566" max="2566" width="10.1640625" customWidth="1"/>
    <col min="2567" max="2567" width="12.44140625" bestFit="1" customWidth="1"/>
    <col min="2568" max="2568" width="10.5546875" bestFit="1" customWidth="1"/>
    <col min="2569" max="2569" width="16" bestFit="1" customWidth="1"/>
    <col min="2817" max="2817" width="10.83203125" customWidth="1"/>
    <col min="2818" max="2818" width="19.83203125" bestFit="1" customWidth="1"/>
    <col min="2819" max="2819" width="12.44140625" bestFit="1" customWidth="1"/>
    <col min="2820" max="2820" width="10.1640625" customWidth="1"/>
    <col min="2821" max="2821" width="12.44140625" bestFit="1" customWidth="1"/>
    <col min="2822" max="2822" width="10.1640625" customWidth="1"/>
    <col min="2823" max="2823" width="12.44140625" bestFit="1" customWidth="1"/>
    <col min="2824" max="2824" width="10.5546875" bestFit="1" customWidth="1"/>
    <col min="2825" max="2825" width="16" bestFit="1" customWidth="1"/>
    <col min="3073" max="3073" width="10.83203125" customWidth="1"/>
    <col min="3074" max="3074" width="19.83203125" bestFit="1" customWidth="1"/>
    <col min="3075" max="3075" width="12.44140625" bestFit="1" customWidth="1"/>
    <col min="3076" max="3076" width="10.1640625" customWidth="1"/>
    <col min="3077" max="3077" width="12.44140625" bestFit="1" customWidth="1"/>
    <col min="3078" max="3078" width="10.1640625" customWidth="1"/>
    <col min="3079" max="3079" width="12.44140625" bestFit="1" customWidth="1"/>
    <col min="3080" max="3080" width="10.5546875" bestFit="1" customWidth="1"/>
    <col min="3081" max="3081" width="16" bestFit="1" customWidth="1"/>
    <col min="3329" max="3329" width="10.83203125" customWidth="1"/>
    <col min="3330" max="3330" width="19.83203125" bestFit="1" customWidth="1"/>
    <col min="3331" max="3331" width="12.44140625" bestFit="1" customWidth="1"/>
    <col min="3332" max="3332" width="10.1640625" customWidth="1"/>
    <col min="3333" max="3333" width="12.44140625" bestFit="1" customWidth="1"/>
    <col min="3334" max="3334" width="10.1640625" customWidth="1"/>
    <col min="3335" max="3335" width="12.44140625" bestFit="1" customWidth="1"/>
    <col min="3336" max="3336" width="10.5546875" bestFit="1" customWidth="1"/>
    <col min="3337" max="3337" width="16" bestFit="1" customWidth="1"/>
    <col min="3585" max="3585" width="10.83203125" customWidth="1"/>
    <col min="3586" max="3586" width="19.83203125" bestFit="1" customWidth="1"/>
    <col min="3587" max="3587" width="12.44140625" bestFit="1" customWidth="1"/>
    <col min="3588" max="3588" width="10.1640625" customWidth="1"/>
    <col min="3589" max="3589" width="12.44140625" bestFit="1" customWidth="1"/>
    <col min="3590" max="3590" width="10.1640625" customWidth="1"/>
    <col min="3591" max="3591" width="12.44140625" bestFit="1" customWidth="1"/>
    <col min="3592" max="3592" width="10.5546875" bestFit="1" customWidth="1"/>
    <col min="3593" max="3593" width="16" bestFit="1" customWidth="1"/>
    <col min="3841" max="3841" width="10.83203125" customWidth="1"/>
    <col min="3842" max="3842" width="19.83203125" bestFit="1" customWidth="1"/>
    <col min="3843" max="3843" width="12.44140625" bestFit="1" customWidth="1"/>
    <col min="3844" max="3844" width="10.1640625" customWidth="1"/>
    <col min="3845" max="3845" width="12.44140625" bestFit="1" customWidth="1"/>
    <col min="3846" max="3846" width="10.1640625" customWidth="1"/>
    <col min="3847" max="3847" width="12.44140625" bestFit="1" customWidth="1"/>
    <col min="3848" max="3848" width="10.5546875" bestFit="1" customWidth="1"/>
    <col min="3849" max="3849" width="16" bestFit="1" customWidth="1"/>
    <col min="4097" max="4097" width="10.83203125" customWidth="1"/>
    <col min="4098" max="4098" width="19.83203125" bestFit="1" customWidth="1"/>
    <col min="4099" max="4099" width="12.44140625" bestFit="1" customWidth="1"/>
    <col min="4100" max="4100" width="10.1640625" customWidth="1"/>
    <col min="4101" max="4101" width="12.44140625" bestFit="1" customWidth="1"/>
    <col min="4102" max="4102" width="10.1640625" customWidth="1"/>
    <col min="4103" max="4103" width="12.44140625" bestFit="1" customWidth="1"/>
    <col min="4104" max="4104" width="10.5546875" bestFit="1" customWidth="1"/>
    <col min="4105" max="4105" width="16" bestFit="1" customWidth="1"/>
    <col min="4353" max="4353" width="10.83203125" customWidth="1"/>
    <col min="4354" max="4354" width="19.83203125" bestFit="1" customWidth="1"/>
    <col min="4355" max="4355" width="12.44140625" bestFit="1" customWidth="1"/>
    <col min="4356" max="4356" width="10.1640625" customWidth="1"/>
    <col min="4357" max="4357" width="12.44140625" bestFit="1" customWidth="1"/>
    <col min="4358" max="4358" width="10.1640625" customWidth="1"/>
    <col min="4359" max="4359" width="12.44140625" bestFit="1" customWidth="1"/>
    <col min="4360" max="4360" width="10.5546875" bestFit="1" customWidth="1"/>
    <col min="4361" max="4361" width="16" bestFit="1" customWidth="1"/>
    <col min="4609" max="4609" width="10.83203125" customWidth="1"/>
    <col min="4610" max="4610" width="19.83203125" bestFit="1" customWidth="1"/>
    <col min="4611" max="4611" width="12.44140625" bestFit="1" customWidth="1"/>
    <col min="4612" max="4612" width="10.1640625" customWidth="1"/>
    <col min="4613" max="4613" width="12.44140625" bestFit="1" customWidth="1"/>
    <col min="4614" max="4614" width="10.1640625" customWidth="1"/>
    <col min="4615" max="4615" width="12.44140625" bestFit="1" customWidth="1"/>
    <col min="4616" max="4616" width="10.5546875" bestFit="1" customWidth="1"/>
    <col min="4617" max="4617" width="16" bestFit="1" customWidth="1"/>
    <col min="4865" max="4865" width="10.83203125" customWidth="1"/>
    <col min="4866" max="4866" width="19.83203125" bestFit="1" customWidth="1"/>
    <col min="4867" max="4867" width="12.44140625" bestFit="1" customWidth="1"/>
    <col min="4868" max="4868" width="10.1640625" customWidth="1"/>
    <col min="4869" max="4869" width="12.44140625" bestFit="1" customWidth="1"/>
    <col min="4870" max="4870" width="10.1640625" customWidth="1"/>
    <col min="4871" max="4871" width="12.44140625" bestFit="1" customWidth="1"/>
    <col min="4872" max="4872" width="10.5546875" bestFit="1" customWidth="1"/>
    <col min="4873" max="4873" width="16" bestFit="1" customWidth="1"/>
    <col min="5121" max="5121" width="10.83203125" customWidth="1"/>
    <col min="5122" max="5122" width="19.83203125" bestFit="1" customWidth="1"/>
    <col min="5123" max="5123" width="12.44140625" bestFit="1" customWidth="1"/>
    <col min="5124" max="5124" width="10.1640625" customWidth="1"/>
    <col min="5125" max="5125" width="12.44140625" bestFit="1" customWidth="1"/>
    <col min="5126" max="5126" width="10.1640625" customWidth="1"/>
    <col min="5127" max="5127" width="12.44140625" bestFit="1" customWidth="1"/>
    <col min="5128" max="5128" width="10.5546875" bestFit="1" customWidth="1"/>
    <col min="5129" max="5129" width="16" bestFit="1" customWidth="1"/>
    <col min="5377" max="5377" width="10.83203125" customWidth="1"/>
    <col min="5378" max="5378" width="19.83203125" bestFit="1" customWidth="1"/>
    <col min="5379" max="5379" width="12.44140625" bestFit="1" customWidth="1"/>
    <col min="5380" max="5380" width="10.1640625" customWidth="1"/>
    <col min="5381" max="5381" width="12.44140625" bestFit="1" customWidth="1"/>
    <col min="5382" max="5382" width="10.1640625" customWidth="1"/>
    <col min="5383" max="5383" width="12.44140625" bestFit="1" customWidth="1"/>
    <col min="5384" max="5384" width="10.5546875" bestFit="1" customWidth="1"/>
    <col min="5385" max="5385" width="16" bestFit="1" customWidth="1"/>
    <col min="5633" max="5633" width="10.83203125" customWidth="1"/>
    <col min="5634" max="5634" width="19.83203125" bestFit="1" customWidth="1"/>
    <col min="5635" max="5635" width="12.44140625" bestFit="1" customWidth="1"/>
    <col min="5636" max="5636" width="10.1640625" customWidth="1"/>
    <col min="5637" max="5637" width="12.44140625" bestFit="1" customWidth="1"/>
    <col min="5638" max="5638" width="10.1640625" customWidth="1"/>
    <col min="5639" max="5639" width="12.44140625" bestFit="1" customWidth="1"/>
    <col min="5640" max="5640" width="10.5546875" bestFit="1" customWidth="1"/>
    <col min="5641" max="5641" width="16" bestFit="1" customWidth="1"/>
    <col min="5889" max="5889" width="10.83203125" customWidth="1"/>
    <col min="5890" max="5890" width="19.83203125" bestFit="1" customWidth="1"/>
    <col min="5891" max="5891" width="12.44140625" bestFit="1" customWidth="1"/>
    <col min="5892" max="5892" width="10.1640625" customWidth="1"/>
    <col min="5893" max="5893" width="12.44140625" bestFit="1" customWidth="1"/>
    <col min="5894" max="5894" width="10.1640625" customWidth="1"/>
    <col min="5895" max="5895" width="12.44140625" bestFit="1" customWidth="1"/>
    <col min="5896" max="5896" width="10.5546875" bestFit="1" customWidth="1"/>
    <col min="5897" max="5897" width="16" bestFit="1" customWidth="1"/>
    <col min="6145" max="6145" width="10.83203125" customWidth="1"/>
    <col min="6146" max="6146" width="19.83203125" bestFit="1" customWidth="1"/>
    <col min="6147" max="6147" width="12.44140625" bestFit="1" customWidth="1"/>
    <col min="6148" max="6148" width="10.1640625" customWidth="1"/>
    <col min="6149" max="6149" width="12.44140625" bestFit="1" customWidth="1"/>
    <col min="6150" max="6150" width="10.1640625" customWidth="1"/>
    <col min="6151" max="6151" width="12.44140625" bestFit="1" customWidth="1"/>
    <col min="6152" max="6152" width="10.5546875" bestFit="1" customWidth="1"/>
    <col min="6153" max="6153" width="16" bestFit="1" customWidth="1"/>
    <col min="6401" max="6401" width="10.83203125" customWidth="1"/>
    <col min="6402" max="6402" width="19.83203125" bestFit="1" customWidth="1"/>
    <col min="6403" max="6403" width="12.44140625" bestFit="1" customWidth="1"/>
    <col min="6404" max="6404" width="10.1640625" customWidth="1"/>
    <col min="6405" max="6405" width="12.44140625" bestFit="1" customWidth="1"/>
    <col min="6406" max="6406" width="10.1640625" customWidth="1"/>
    <col min="6407" max="6407" width="12.44140625" bestFit="1" customWidth="1"/>
    <col min="6408" max="6408" width="10.5546875" bestFit="1" customWidth="1"/>
    <col min="6409" max="6409" width="16" bestFit="1" customWidth="1"/>
    <col min="6657" max="6657" width="10.83203125" customWidth="1"/>
    <col min="6658" max="6658" width="19.83203125" bestFit="1" customWidth="1"/>
    <col min="6659" max="6659" width="12.44140625" bestFit="1" customWidth="1"/>
    <col min="6660" max="6660" width="10.1640625" customWidth="1"/>
    <col min="6661" max="6661" width="12.44140625" bestFit="1" customWidth="1"/>
    <col min="6662" max="6662" width="10.1640625" customWidth="1"/>
    <col min="6663" max="6663" width="12.44140625" bestFit="1" customWidth="1"/>
    <col min="6664" max="6664" width="10.5546875" bestFit="1" customWidth="1"/>
    <col min="6665" max="6665" width="16" bestFit="1" customWidth="1"/>
    <col min="6913" max="6913" width="10.83203125" customWidth="1"/>
    <col min="6914" max="6914" width="19.83203125" bestFit="1" customWidth="1"/>
    <col min="6915" max="6915" width="12.44140625" bestFit="1" customWidth="1"/>
    <col min="6916" max="6916" width="10.1640625" customWidth="1"/>
    <col min="6917" max="6917" width="12.44140625" bestFit="1" customWidth="1"/>
    <col min="6918" max="6918" width="10.1640625" customWidth="1"/>
    <col min="6919" max="6919" width="12.44140625" bestFit="1" customWidth="1"/>
    <col min="6920" max="6920" width="10.5546875" bestFit="1" customWidth="1"/>
    <col min="6921" max="6921" width="16" bestFit="1" customWidth="1"/>
    <col min="7169" max="7169" width="10.83203125" customWidth="1"/>
    <col min="7170" max="7170" width="19.83203125" bestFit="1" customWidth="1"/>
    <col min="7171" max="7171" width="12.44140625" bestFit="1" customWidth="1"/>
    <col min="7172" max="7172" width="10.1640625" customWidth="1"/>
    <col min="7173" max="7173" width="12.44140625" bestFit="1" customWidth="1"/>
    <col min="7174" max="7174" width="10.1640625" customWidth="1"/>
    <col min="7175" max="7175" width="12.44140625" bestFit="1" customWidth="1"/>
    <col min="7176" max="7176" width="10.5546875" bestFit="1" customWidth="1"/>
    <col min="7177" max="7177" width="16" bestFit="1" customWidth="1"/>
    <col min="7425" max="7425" width="10.83203125" customWidth="1"/>
    <col min="7426" max="7426" width="19.83203125" bestFit="1" customWidth="1"/>
    <col min="7427" max="7427" width="12.44140625" bestFit="1" customWidth="1"/>
    <col min="7428" max="7428" width="10.1640625" customWidth="1"/>
    <col min="7429" max="7429" width="12.44140625" bestFit="1" customWidth="1"/>
    <col min="7430" max="7430" width="10.1640625" customWidth="1"/>
    <col min="7431" max="7431" width="12.44140625" bestFit="1" customWidth="1"/>
    <col min="7432" max="7432" width="10.5546875" bestFit="1" customWidth="1"/>
    <col min="7433" max="7433" width="16" bestFit="1" customWidth="1"/>
    <col min="7681" max="7681" width="10.83203125" customWidth="1"/>
    <col min="7682" max="7682" width="19.83203125" bestFit="1" customWidth="1"/>
    <col min="7683" max="7683" width="12.44140625" bestFit="1" customWidth="1"/>
    <col min="7684" max="7684" width="10.1640625" customWidth="1"/>
    <col min="7685" max="7685" width="12.44140625" bestFit="1" customWidth="1"/>
    <col min="7686" max="7686" width="10.1640625" customWidth="1"/>
    <col min="7687" max="7687" width="12.44140625" bestFit="1" customWidth="1"/>
    <col min="7688" max="7688" width="10.5546875" bestFit="1" customWidth="1"/>
    <col min="7689" max="7689" width="16" bestFit="1" customWidth="1"/>
    <col min="7937" max="7937" width="10.83203125" customWidth="1"/>
    <col min="7938" max="7938" width="19.83203125" bestFit="1" customWidth="1"/>
    <col min="7939" max="7939" width="12.44140625" bestFit="1" customWidth="1"/>
    <col min="7940" max="7940" width="10.1640625" customWidth="1"/>
    <col min="7941" max="7941" width="12.44140625" bestFit="1" customWidth="1"/>
    <col min="7942" max="7942" width="10.1640625" customWidth="1"/>
    <col min="7943" max="7943" width="12.44140625" bestFit="1" customWidth="1"/>
    <col min="7944" max="7944" width="10.5546875" bestFit="1" customWidth="1"/>
    <col min="7945" max="7945" width="16" bestFit="1" customWidth="1"/>
    <col min="8193" max="8193" width="10.83203125" customWidth="1"/>
    <col min="8194" max="8194" width="19.83203125" bestFit="1" customWidth="1"/>
    <col min="8195" max="8195" width="12.44140625" bestFit="1" customWidth="1"/>
    <col min="8196" max="8196" width="10.1640625" customWidth="1"/>
    <col min="8197" max="8197" width="12.44140625" bestFit="1" customWidth="1"/>
    <col min="8198" max="8198" width="10.1640625" customWidth="1"/>
    <col min="8199" max="8199" width="12.44140625" bestFit="1" customWidth="1"/>
    <col min="8200" max="8200" width="10.5546875" bestFit="1" customWidth="1"/>
    <col min="8201" max="8201" width="16" bestFit="1" customWidth="1"/>
    <col min="8449" max="8449" width="10.83203125" customWidth="1"/>
    <col min="8450" max="8450" width="19.83203125" bestFit="1" customWidth="1"/>
    <col min="8451" max="8451" width="12.44140625" bestFit="1" customWidth="1"/>
    <col min="8452" max="8452" width="10.1640625" customWidth="1"/>
    <col min="8453" max="8453" width="12.44140625" bestFit="1" customWidth="1"/>
    <col min="8454" max="8454" width="10.1640625" customWidth="1"/>
    <col min="8455" max="8455" width="12.44140625" bestFit="1" customWidth="1"/>
    <col min="8456" max="8456" width="10.5546875" bestFit="1" customWidth="1"/>
    <col min="8457" max="8457" width="16" bestFit="1" customWidth="1"/>
    <col min="8705" max="8705" width="10.83203125" customWidth="1"/>
    <col min="8706" max="8706" width="19.83203125" bestFit="1" customWidth="1"/>
    <col min="8707" max="8707" width="12.44140625" bestFit="1" customWidth="1"/>
    <col min="8708" max="8708" width="10.1640625" customWidth="1"/>
    <col min="8709" max="8709" width="12.44140625" bestFit="1" customWidth="1"/>
    <col min="8710" max="8710" width="10.1640625" customWidth="1"/>
    <col min="8711" max="8711" width="12.44140625" bestFit="1" customWidth="1"/>
    <col min="8712" max="8712" width="10.5546875" bestFit="1" customWidth="1"/>
    <col min="8713" max="8713" width="16" bestFit="1" customWidth="1"/>
    <col min="8961" max="8961" width="10.83203125" customWidth="1"/>
    <col min="8962" max="8962" width="19.83203125" bestFit="1" customWidth="1"/>
    <col min="8963" max="8963" width="12.44140625" bestFit="1" customWidth="1"/>
    <col min="8964" max="8964" width="10.1640625" customWidth="1"/>
    <col min="8965" max="8965" width="12.44140625" bestFit="1" customWidth="1"/>
    <col min="8966" max="8966" width="10.1640625" customWidth="1"/>
    <col min="8967" max="8967" width="12.44140625" bestFit="1" customWidth="1"/>
    <col min="8968" max="8968" width="10.5546875" bestFit="1" customWidth="1"/>
    <col min="8969" max="8969" width="16" bestFit="1" customWidth="1"/>
    <col min="9217" max="9217" width="10.83203125" customWidth="1"/>
    <col min="9218" max="9218" width="19.83203125" bestFit="1" customWidth="1"/>
    <col min="9219" max="9219" width="12.44140625" bestFit="1" customWidth="1"/>
    <col min="9220" max="9220" width="10.1640625" customWidth="1"/>
    <col min="9221" max="9221" width="12.44140625" bestFit="1" customWidth="1"/>
    <col min="9222" max="9222" width="10.1640625" customWidth="1"/>
    <col min="9223" max="9223" width="12.44140625" bestFit="1" customWidth="1"/>
    <col min="9224" max="9224" width="10.5546875" bestFit="1" customWidth="1"/>
    <col min="9225" max="9225" width="16" bestFit="1" customWidth="1"/>
    <col min="9473" max="9473" width="10.83203125" customWidth="1"/>
    <col min="9474" max="9474" width="19.83203125" bestFit="1" customWidth="1"/>
    <col min="9475" max="9475" width="12.44140625" bestFit="1" customWidth="1"/>
    <col min="9476" max="9476" width="10.1640625" customWidth="1"/>
    <col min="9477" max="9477" width="12.44140625" bestFit="1" customWidth="1"/>
    <col min="9478" max="9478" width="10.1640625" customWidth="1"/>
    <col min="9479" max="9479" width="12.44140625" bestFit="1" customWidth="1"/>
    <col min="9480" max="9480" width="10.5546875" bestFit="1" customWidth="1"/>
    <col min="9481" max="9481" width="16" bestFit="1" customWidth="1"/>
    <col min="9729" max="9729" width="10.83203125" customWidth="1"/>
    <col min="9730" max="9730" width="19.83203125" bestFit="1" customWidth="1"/>
    <col min="9731" max="9731" width="12.44140625" bestFit="1" customWidth="1"/>
    <col min="9732" max="9732" width="10.1640625" customWidth="1"/>
    <col min="9733" max="9733" width="12.44140625" bestFit="1" customWidth="1"/>
    <col min="9734" max="9734" width="10.1640625" customWidth="1"/>
    <col min="9735" max="9735" width="12.44140625" bestFit="1" customWidth="1"/>
    <col min="9736" max="9736" width="10.5546875" bestFit="1" customWidth="1"/>
    <col min="9737" max="9737" width="16" bestFit="1" customWidth="1"/>
    <col min="9985" max="9985" width="10.83203125" customWidth="1"/>
    <col min="9986" max="9986" width="19.83203125" bestFit="1" customWidth="1"/>
    <col min="9987" max="9987" width="12.44140625" bestFit="1" customWidth="1"/>
    <col min="9988" max="9988" width="10.1640625" customWidth="1"/>
    <col min="9989" max="9989" width="12.44140625" bestFit="1" customWidth="1"/>
    <col min="9990" max="9990" width="10.1640625" customWidth="1"/>
    <col min="9991" max="9991" width="12.44140625" bestFit="1" customWidth="1"/>
    <col min="9992" max="9992" width="10.5546875" bestFit="1" customWidth="1"/>
    <col min="9993" max="9993" width="16" bestFit="1" customWidth="1"/>
    <col min="10241" max="10241" width="10.83203125" customWidth="1"/>
    <col min="10242" max="10242" width="19.83203125" bestFit="1" customWidth="1"/>
    <col min="10243" max="10243" width="12.44140625" bestFit="1" customWidth="1"/>
    <col min="10244" max="10244" width="10.1640625" customWidth="1"/>
    <col min="10245" max="10245" width="12.44140625" bestFit="1" customWidth="1"/>
    <col min="10246" max="10246" width="10.1640625" customWidth="1"/>
    <col min="10247" max="10247" width="12.44140625" bestFit="1" customWidth="1"/>
    <col min="10248" max="10248" width="10.5546875" bestFit="1" customWidth="1"/>
    <col min="10249" max="10249" width="16" bestFit="1" customWidth="1"/>
    <col min="10497" max="10497" width="10.83203125" customWidth="1"/>
    <col min="10498" max="10498" width="19.83203125" bestFit="1" customWidth="1"/>
    <col min="10499" max="10499" width="12.44140625" bestFit="1" customWidth="1"/>
    <col min="10500" max="10500" width="10.1640625" customWidth="1"/>
    <col min="10501" max="10501" width="12.44140625" bestFit="1" customWidth="1"/>
    <col min="10502" max="10502" width="10.1640625" customWidth="1"/>
    <col min="10503" max="10503" width="12.44140625" bestFit="1" customWidth="1"/>
    <col min="10504" max="10504" width="10.5546875" bestFit="1" customWidth="1"/>
    <col min="10505" max="10505" width="16" bestFit="1" customWidth="1"/>
    <col min="10753" max="10753" width="10.83203125" customWidth="1"/>
    <col min="10754" max="10754" width="19.83203125" bestFit="1" customWidth="1"/>
    <col min="10755" max="10755" width="12.44140625" bestFit="1" customWidth="1"/>
    <col min="10756" max="10756" width="10.1640625" customWidth="1"/>
    <col min="10757" max="10757" width="12.44140625" bestFit="1" customWidth="1"/>
    <col min="10758" max="10758" width="10.1640625" customWidth="1"/>
    <col min="10759" max="10759" width="12.44140625" bestFit="1" customWidth="1"/>
    <col min="10760" max="10760" width="10.5546875" bestFit="1" customWidth="1"/>
    <col min="10761" max="10761" width="16" bestFit="1" customWidth="1"/>
    <col min="11009" max="11009" width="10.83203125" customWidth="1"/>
    <col min="11010" max="11010" width="19.83203125" bestFit="1" customWidth="1"/>
    <col min="11011" max="11011" width="12.44140625" bestFit="1" customWidth="1"/>
    <col min="11012" max="11012" width="10.1640625" customWidth="1"/>
    <col min="11013" max="11013" width="12.44140625" bestFit="1" customWidth="1"/>
    <col min="11014" max="11014" width="10.1640625" customWidth="1"/>
    <col min="11015" max="11015" width="12.44140625" bestFit="1" customWidth="1"/>
    <col min="11016" max="11016" width="10.5546875" bestFit="1" customWidth="1"/>
    <col min="11017" max="11017" width="16" bestFit="1" customWidth="1"/>
    <col min="11265" max="11265" width="10.83203125" customWidth="1"/>
    <col min="11266" max="11266" width="19.83203125" bestFit="1" customWidth="1"/>
    <col min="11267" max="11267" width="12.44140625" bestFit="1" customWidth="1"/>
    <col min="11268" max="11268" width="10.1640625" customWidth="1"/>
    <col min="11269" max="11269" width="12.44140625" bestFit="1" customWidth="1"/>
    <col min="11270" max="11270" width="10.1640625" customWidth="1"/>
    <col min="11271" max="11271" width="12.44140625" bestFit="1" customWidth="1"/>
    <col min="11272" max="11272" width="10.5546875" bestFit="1" customWidth="1"/>
    <col min="11273" max="11273" width="16" bestFit="1" customWidth="1"/>
    <col min="11521" max="11521" width="10.83203125" customWidth="1"/>
    <col min="11522" max="11522" width="19.83203125" bestFit="1" customWidth="1"/>
    <col min="11523" max="11523" width="12.44140625" bestFit="1" customWidth="1"/>
    <col min="11524" max="11524" width="10.1640625" customWidth="1"/>
    <col min="11525" max="11525" width="12.44140625" bestFit="1" customWidth="1"/>
    <col min="11526" max="11526" width="10.1640625" customWidth="1"/>
    <col min="11527" max="11527" width="12.44140625" bestFit="1" customWidth="1"/>
    <col min="11528" max="11528" width="10.5546875" bestFit="1" customWidth="1"/>
    <col min="11529" max="11529" width="16" bestFit="1" customWidth="1"/>
    <col min="11777" max="11777" width="10.83203125" customWidth="1"/>
    <col min="11778" max="11778" width="19.83203125" bestFit="1" customWidth="1"/>
    <col min="11779" max="11779" width="12.44140625" bestFit="1" customWidth="1"/>
    <col min="11780" max="11780" width="10.1640625" customWidth="1"/>
    <col min="11781" max="11781" width="12.44140625" bestFit="1" customWidth="1"/>
    <col min="11782" max="11782" width="10.1640625" customWidth="1"/>
    <col min="11783" max="11783" width="12.44140625" bestFit="1" customWidth="1"/>
    <col min="11784" max="11784" width="10.5546875" bestFit="1" customWidth="1"/>
    <col min="11785" max="11785" width="16" bestFit="1" customWidth="1"/>
    <col min="12033" max="12033" width="10.83203125" customWidth="1"/>
    <col min="12034" max="12034" width="19.83203125" bestFit="1" customWidth="1"/>
    <col min="12035" max="12035" width="12.44140625" bestFit="1" customWidth="1"/>
    <col min="12036" max="12036" width="10.1640625" customWidth="1"/>
    <col min="12037" max="12037" width="12.44140625" bestFit="1" customWidth="1"/>
    <col min="12038" max="12038" width="10.1640625" customWidth="1"/>
    <col min="12039" max="12039" width="12.44140625" bestFit="1" customWidth="1"/>
    <col min="12040" max="12040" width="10.5546875" bestFit="1" customWidth="1"/>
    <col min="12041" max="12041" width="16" bestFit="1" customWidth="1"/>
    <col min="12289" max="12289" width="10.83203125" customWidth="1"/>
    <col min="12290" max="12290" width="19.83203125" bestFit="1" customWidth="1"/>
    <col min="12291" max="12291" width="12.44140625" bestFit="1" customWidth="1"/>
    <col min="12292" max="12292" width="10.1640625" customWidth="1"/>
    <col min="12293" max="12293" width="12.44140625" bestFit="1" customWidth="1"/>
    <col min="12294" max="12294" width="10.1640625" customWidth="1"/>
    <col min="12295" max="12295" width="12.44140625" bestFit="1" customWidth="1"/>
    <col min="12296" max="12296" width="10.5546875" bestFit="1" customWidth="1"/>
    <col min="12297" max="12297" width="16" bestFit="1" customWidth="1"/>
    <col min="12545" max="12545" width="10.83203125" customWidth="1"/>
    <col min="12546" max="12546" width="19.83203125" bestFit="1" customWidth="1"/>
    <col min="12547" max="12547" width="12.44140625" bestFit="1" customWidth="1"/>
    <col min="12548" max="12548" width="10.1640625" customWidth="1"/>
    <col min="12549" max="12549" width="12.44140625" bestFit="1" customWidth="1"/>
    <col min="12550" max="12550" width="10.1640625" customWidth="1"/>
    <col min="12551" max="12551" width="12.44140625" bestFit="1" customWidth="1"/>
    <col min="12552" max="12552" width="10.5546875" bestFit="1" customWidth="1"/>
    <col min="12553" max="12553" width="16" bestFit="1" customWidth="1"/>
    <col min="12801" max="12801" width="10.83203125" customWidth="1"/>
    <col min="12802" max="12802" width="19.83203125" bestFit="1" customWidth="1"/>
    <col min="12803" max="12803" width="12.44140625" bestFit="1" customWidth="1"/>
    <col min="12804" max="12804" width="10.1640625" customWidth="1"/>
    <col min="12805" max="12805" width="12.44140625" bestFit="1" customWidth="1"/>
    <col min="12806" max="12806" width="10.1640625" customWidth="1"/>
    <col min="12807" max="12807" width="12.44140625" bestFit="1" customWidth="1"/>
    <col min="12808" max="12808" width="10.5546875" bestFit="1" customWidth="1"/>
    <col min="12809" max="12809" width="16" bestFit="1" customWidth="1"/>
    <col min="13057" max="13057" width="10.83203125" customWidth="1"/>
    <col min="13058" max="13058" width="19.83203125" bestFit="1" customWidth="1"/>
    <col min="13059" max="13059" width="12.44140625" bestFit="1" customWidth="1"/>
    <col min="13060" max="13060" width="10.1640625" customWidth="1"/>
    <col min="13061" max="13061" width="12.44140625" bestFit="1" customWidth="1"/>
    <col min="13062" max="13062" width="10.1640625" customWidth="1"/>
    <col min="13063" max="13063" width="12.44140625" bestFit="1" customWidth="1"/>
    <col min="13064" max="13064" width="10.5546875" bestFit="1" customWidth="1"/>
    <col min="13065" max="13065" width="16" bestFit="1" customWidth="1"/>
    <col min="13313" max="13313" width="10.83203125" customWidth="1"/>
    <col min="13314" max="13314" width="19.83203125" bestFit="1" customWidth="1"/>
    <col min="13315" max="13315" width="12.44140625" bestFit="1" customWidth="1"/>
    <col min="13316" max="13316" width="10.1640625" customWidth="1"/>
    <col min="13317" max="13317" width="12.44140625" bestFit="1" customWidth="1"/>
    <col min="13318" max="13318" width="10.1640625" customWidth="1"/>
    <col min="13319" max="13319" width="12.44140625" bestFit="1" customWidth="1"/>
    <col min="13320" max="13320" width="10.5546875" bestFit="1" customWidth="1"/>
    <col min="13321" max="13321" width="16" bestFit="1" customWidth="1"/>
    <col min="13569" max="13569" width="10.83203125" customWidth="1"/>
    <col min="13570" max="13570" width="19.83203125" bestFit="1" customWidth="1"/>
    <col min="13571" max="13571" width="12.44140625" bestFit="1" customWidth="1"/>
    <col min="13572" max="13572" width="10.1640625" customWidth="1"/>
    <col min="13573" max="13573" width="12.44140625" bestFit="1" customWidth="1"/>
    <col min="13574" max="13574" width="10.1640625" customWidth="1"/>
    <col min="13575" max="13575" width="12.44140625" bestFit="1" customWidth="1"/>
    <col min="13576" max="13576" width="10.5546875" bestFit="1" customWidth="1"/>
    <col min="13577" max="13577" width="16" bestFit="1" customWidth="1"/>
    <col min="13825" max="13825" width="10.83203125" customWidth="1"/>
    <col min="13826" max="13826" width="19.83203125" bestFit="1" customWidth="1"/>
    <col min="13827" max="13827" width="12.44140625" bestFit="1" customWidth="1"/>
    <col min="13828" max="13828" width="10.1640625" customWidth="1"/>
    <col min="13829" max="13829" width="12.44140625" bestFit="1" customWidth="1"/>
    <col min="13830" max="13830" width="10.1640625" customWidth="1"/>
    <col min="13831" max="13831" width="12.44140625" bestFit="1" customWidth="1"/>
    <col min="13832" max="13832" width="10.5546875" bestFit="1" customWidth="1"/>
    <col min="13833" max="13833" width="16" bestFit="1" customWidth="1"/>
    <col min="14081" max="14081" width="10.83203125" customWidth="1"/>
    <col min="14082" max="14082" width="19.83203125" bestFit="1" customWidth="1"/>
    <col min="14083" max="14083" width="12.44140625" bestFit="1" customWidth="1"/>
    <col min="14084" max="14084" width="10.1640625" customWidth="1"/>
    <col min="14085" max="14085" width="12.44140625" bestFit="1" customWidth="1"/>
    <col min="14086" max="14086" width="10.1640625" customWidth="1"/>
    <col min="14087" max="14087" width="12.44140625" bestFit="1" customWidth="1"/>
    <col min="14088" max="14088" width="10.5546875" bestFit="1" customWidth="1"/>
    <col min="14089" max="14089" width="16" bestFit="1" customWidth="1"/>
    <col min="14337" max="14337" width="10.83203125" customWidth="1"/>
    <col min="14338" max="14338" width="19.83203125" bestFit="1" customWidth="1"/>
    <col min="14339" max="14339" width="12.44140625" bestFit="1" customWidth="1"/>
    <col min="14340" max="14340" width="10.1640625" customWidth="1"/>
    <col min="14341" max="14341" width="12.44140625" bestFit="1" customWidth="1"/>
    <col min="14342" max="14342" width="10.1640625" customWidth="1"/>
    <col min="14343" max="14343" width="12.44140625" bestFit="1" customWidth="1"/>
    <col min="14344" max="14344" width="10.5546875" bestFit="1" customWidth="1"/>
    <col min="14345" max="14345" width="16" bestFit="1" customWidth="1"/>
    <col min="14593" max="14593" width="10.83203125" customWidth="1"/>
    <col min="14594" max="14594" width="19.83203125" bestFit="1" customWidth="1"/>
    <col min="14595" max="14595" width="12.44140625" bestFit="1" customWidth="1"/>
    <col min="14596" max="14596" width="10.1640625" customWidth="1"/>
    <col min="14597" max="14597" width="12.44140625" bestFit="1" customWidth="1"/>
    <col min="14598" max="14598" width="10.1640625" customWidth="1"/>
    <col min="14599" max="14599" width="12.44140625" bestFit="1" customWidth="1"/>
    <col min="14600" max="14600" width="10.5546875" bestFit="1" customWidth="1"/>
    <col min="14601" max="14601" width="16" bestFit="1" customWidth="1"/>
    <col min="14849" max="14849" width="10.83203125" customWidth="1"/>
    <col min="14850" max="14850" width="19.83203125" bestFit="1" customWidth="1"/>
    <col min="14851" max="14851" width="12.44140625" bestFit="1" customWidth="1"/>
    <col min="14852" max="14852" width="10.1640625" customWidth="1"/>
    <col min="14853" max="14853" width="12.44140625" bestFit="1" customWidth="1"/>
    <col min="14854" max="14854" width="10.1640625" customWidth="1"/>
    <col min="14855" max="14855" width="12.44140625" bestFit="1" customWidth="1"/>
    <col min="14856" max="14856" width="10.5546875" bestFit="1" customWidth="1"/>
    <col min="14857" max="14857" width="16" bestFit="1" customWidth="1"/>
    <col min="15105" max="15105" width="10.83203125" customWidth="1"/>
    <col min="15106" max="15106" width="19.83203125" bestFit="1" customWidth="1"/>
    <col min="15107" max="15107" width="12.44140625" bestFit="1" customWidth="1"/>
    <col min="15108" max="15108" width="10.1640625" customWidth="1"/>
    <col min="15109" max="15109" width="12.44140625" bestFit="1" customWidth="1"/>
    <col min="15110" max="15110" width="10.1640625" customWidth="1"/>
    <col min="15111" max="15111" width="12.44140625" bestFit="1" customWidth="1"/>
    <col min="15112" max="15112" width="10.5546875" bestFit="1" customWidth="1"/>
    <col min="15113" max="15113" width="16" bestFit="1" customWidth="1"/>
    <col min="15361" max="15361" width="10.83203125" customWidth="1"/>
    <col min="15362" max="15362" width="19.83203125" bestFit="1" customWidth="1"/>
    <col min="15363" max="15363" width="12.44140625" bestFit="1" customWidth="1"/>
    <col min="15364" max="15364" width="10.1640625" customWidth="1"/>
    <col min="15365" max="15365" width="12.44140625" bestFit="1" customWidth="1"/>
    <col min="15366" max="15366" width="10.1640625" customWidth="1"/>
    <col min="15367" max="15367" width="12.44140625" bestFit="1" customWidth="1"/>
    <col min="15368" max="15368" width="10.5546875" bestFit="1" customWidth="1"/>
    <col min="15369" max="15369" width="16" bestFit="1" customWidth="1"/>
    <col min="15617" max="15617" width="10.83203125" customWidth="1"/>
    <col min="15618" max="15618" width="19.83203125" bestFit="1" customWidth="1"/>
    <col min="15619" max="15619" width="12.44140625" bestFit="1" customWidth="1"/>
    <col min="15620" max="15620" width="10.1640625" customWidth="1"/>
    <col min="15621" max="15621" width="12.44140625" bestFit="1" customWidth="1"/>
    <col min="15622" max="15622" width="10.1640625" customWidth="1"/>
    <col min="15623" max="15623" width="12.44140625" bestFit="1" customWidth="1"/>
    <col min="15624" max="15624" width="10.5546875" bestFit="1" customWidth="1"/>
    <col min="15625" max="15625" width="16" bestFit="1" customWidth="1"/>
    <col min="15873" max="15873" width="10.83203125" customWidth="1"/>
    <col min="15874" max="15874" width="19.83203125" bestFit="1" customWidth="1"/>
    <col min="15875" max="15875" width="12.44140625" bestFit="1" customWidth="1"/>
    <col min="15876" max="15876" width="10.1640625" customWidth="1"/>
    <col min="15877" max="15877" width="12.44140625" bestFit="1" customWidth="1"/>
    <col min="15878" max="15878" width="10.1640625" customWidth="1"/>
    <col min="15879" max="15879" width="12.44140625" bestFit="1" customWidth="1"/>
    <col min="15880" max="15880" width="10.5546875" bestFit="1" customWidth="1"/>
    <col min="15881" max="15881" width="16" bestFit="1" customWidth="1"/>
    <col min="16129" max="16129" width="10.83203125" customWidth="1"/>
    <col min="16130" max="16130" width="19.83203125" bestFit="1" customWidth="1"/>
    <col min="16131" max="16131" width="12.44140625" bestFit="1" customWidth="1"/>
    <col min="16132" max="16132" width="10.1640625" customWidth="1"/>
    <col min="16133" max="16133" width="12.44140625" bestFit="1" customWidth="1"/>
    <col min="16134" max="16134" width="10.1640625" customWidth="1"/>
    <col min="16135" max="16135" width="12.44140625" bestFit="1" customWidth="1"/>
    <col min="16136" max="16136" width="10.5546875" bestFit="1" customWidth="1"/>
    <col min="16137" max="16137" width="16" bestFit="1" customWidth="1"/>
  </cols>
  <sheetData>
    <row r="1" spans="1:9" ht="13.8" x14ac:dyDescent="0.45">
      <c r="A1" s="182" t="s">
        <v>160</v>
      </c>
      <c r="B1" s="182"/>
      <c r="C1" s="182"/>
      <c r="D1" s="182"/>
      <c r="E1" s="182"/>
      <c r="F1" s="182"/>
      <c r="G1" s="182"/>
      <c r="H1" s="182"/>
      <c r="I1" s="113"/>
    </row>
    <row r="2" spans="1:9" ht="13.8" x14ac:dyDescent="0.45">
      <c r="A2" s="182" t="s">
        <v>36</v>
      </c>
      <c r="B2" s="182"/>
      <c r="C2" s="182"/>
      <c r="D2" s="182"/>
      <c r="E2" s="182"/>
      <c r="F2" s="182"/>
      <c r="G2" s="182"/>
      <c r="H2" s="182"/>
      <c r="I2" s="113"/>
    </row>
    <row r="3" spans="1:9" ht="13.8" x14ac:dyDescent="0.45">
      <c r="A3" s="101"/>
      <c r="B3" s="101"/>
      <c r="C3" s="101"/>
      <c r="D3" s="101"/>
      <c r="E3" s="101"/>
      <c r="F3" s="101"/>
      <c r="G3" s="101"/>
      <c r="H3" s="101"/>
      <c r="I3" s="113"/>
    </row>
    <row r="4" spans="1:9" ht="14.1" thickBot="1" x14ac:dyDescent="0.5">
      <c r="A4" s="192" t="s">
        <v>29</v>
      </c>
      <c r="B4" s="194" t="s">
        <v>28</v>
      </c>
      <c r="C4" s="196" t="s">
        <v>30</v>
      </c>
      <c r="D4" s="197"/>
      <c r="E4" s="227" t="s">
        <v>33</v>
      </c>
      <c r="F4" s="229"/>
      <c r="G4" s="196" t="s">
        <v>7</v>
      </c>
      <c r="H4" s="197"/>
      <c r="I4" s="268" t="s">
        <v>161</v>
      </c>
    </row>
    <row r="5" spans="1:9" ht="12" customHeight="1" thickTop="1" x14ac:dyDescent="0.45">
      <c r="A5" s="193"/>
      <c r="B5" s="195"/>
      <c r="C5" s="32" t="s">
        <v>31</v>
      </c>
      <c r="D5" s="32" t="s">
        <v>32</v>
      </c>
      <c r="E5" s="32" t="s">
        <v>31</v>
      </c>
      <c r="F5" s="32" t="s">
        <v>32</v>
      </c>
      <c r="G5" s="32" t="s">
        <v>31</v>
      </c>
      <c r="H5" s="32" t="s">
        <v>32</v>
      </c>
      <c r="I5" s="269"/>
    </row>
    <row r="6" spans="1:9" ht="13.8" x14ac:dyDescent="0.45">
      <c r="A6" s="116">
        <v>3201</v>
      </c>
      <c r="B6" s="76" t="s">
        <v>26</v>
      </c>
      <c r="C6" s="117">
        <v>1752489</v>
      </c>
      <c r="D6" s="118">
        <f>C6/$G$33*100</f>
        <v>5.4197452842894593</v>
      </c>
      <c r="E6" s="117">
        <v>1671820</v>
      </c>
      <c r="F6" s="118">
        <f>E6/$G$33*100</f>
        <v>5.1702684360248785</v>
      </c>
      <c r="G6" s="117">
        <v>3424309</v>
      </c>
      <c r="H6" s="28">
        <f>G6/$G$33*100</f>
        <v>10.590013720314339</v>
      </c>
      <c r="I6" s="69">
        <v>3543934</v>
      </c>
    </row>
    <row r="7" spans="1:9" ht="13.8" x14ac:dyDescent="0.45">
      <c r="A7" s="119">
        <v>3202</v>
      </c>
      <c r="B7" s="77" t="s">
        <v>9</v>
      </c>
      <c r="C7" s="120">
        <v>912135</v>
      </c>
      <c r="D7" s="121">
        <f t="shared" ref="D7:F33" si="0">C7/$G$33*100</f>
        <v>2.8208675574485009</v>
      </c>
      <c r="E7" s="120">
        <v>886082</v>
      </c>
      <c r="F7" s="121">
        <f t="shared" si="0"/>
        <v>2.7402960823113713</v>
      </c>
      <c r="G7" s="120">
        <v>1798217</v>
      </c>
      <c r="H7" s="30">
        <f t="shared" ref="H7:H33" si="1">G7/$G$33*100</f>
        <v>5.5611636397598723</v>
      </c>
      <c r="I7" s="70">
        <v>1850428</v>
      </c>
    </row>
    <row r="8" spans="1:9" ht="13.8" x14ac:dyDescent="0.45">
      <c r="A8" s="116">
        <v>3203</v>
      </c>
      <c r="B8" s="76" t="s">
        <v>25</v>
      </c>
      <c r="C8" s="117">
        <v>828834</v>
      </c>
      <c r="D8" s="118">
        <f t="shared" si="0"/>
        <v>2.5632509892836817</v>
      </c>
      <c r="E8" s="117">
        <v>771894</v>
      </c>
      <c r="F8" s="118">
        <f t="shared" si="0"/>
        <v>2.3871584166698492</v>
      </c>
      <c r="G8" s="117">
        <v>1600728</v>
      </c>
      <c r="H8" s="28">
        <f t="shared" si="1"/>
        <v>4.9504094059535309</v>
      </c>
      <c r="I8" s="69">
        <v>1642053</v>
      </c>
    </row>
    <row r="9" spans="1:9" ht="13.8" x14ac:dyDescent="0.45">
      <c r="A9" s="119">
        <v>3204</v>
      </c>
      <c r="B9" s="77" t="s">
        <v>19</v>
      </c>
      <c r="C9" s="120">
        <v>1224905</v>
      </c>
      <c r="D9" s="121">
        <f t="shared" si="0"/>
        <v>3.7881396673260603</v>
      </c>
      <c r="E9" s="120">
        <v>1188913</v>
      </c>
      <c r="F9" s="121">
        <f t="shared" si="0"/>
        <v>3.6768308532495402</v>
      </c>
      <c r="G9" s="120">
        <v>2413818</v>
      </c>
      <c r="H9" s="30">
        <f t="shared" si="1"/>
        <v>7.4649705205756005</v>
      </c>
      <c r="I9" s="70">
        <v>2462876</v>
      </c>
    </row>
    <row r="10" spans="1:9" ht="13.8" x14ac:dyDescent="0.45">
      <c r="A10" s="116">
        <v>3205</v>
      </c>
      <c r="B10" s="76" t="s">
        <v>20</v>
      </c>
      <c r="C10" s="117">
        <v>761138</v>
      </c>
      <c r="D10" s="118">
        <f t="shared" si="0"/>
        <v>2.3538944245547389</v>
      </c>
      <c r="E10" s="117">
        <v>734257</v>
      </c>
      <c r="F10" s="118">
        <f t="shared" si="0"/>
        <v>2.2707622776556802</v>
      </c>
      <c r="G10" s="117">
        <v>1495395</v>
      </c>
      <c r="H10" s="28">
        <f t="shared" si="1"/>
        <v>4.6246567022104195</v>
      </c>
      <c r="I10" s="69">
        <v>1642756</v>
      </c>
    </row>
    <row r="11" spans="1:9" ht="13.8" x14ac:dyDescent="0.45">
      <c r="A11" s="119">
        <v>3206</v>
      </c>
      <c r="B11" s="77" t="s">
        <v>27</v>
      </c>
      <c r="C11" s="120">
        <v>656857</v>
      </c>
      <c r="D11" s="121">
        <f t="shared" si="0"/>
        <v>2.0313951346927266</v>
      </c>
      <c r="E11" s="120">
        <v>640473</v>
      </c>
      <c r="F11" s="121">
        <f t="shared" si="0"/>
        <v>1.9807259968334883</v>
      </c>
      <c r="G11" s="120">
        <v>1297330</v>
      </c>
      <c r="H11" s="30">
        <f t="shared" si="1"/>
        <v>4.0121211315262144</v>
      </c>
      <c r="I11" s="70">
        <v>1321583</v>
      </c>
    </row>
    <row r="12" spans="1:9" ht="13.8" x14ac:dyDescent="0.45">
      <c r="A12" s="116">
        <v>3207</v>
      </c>
      <c r="B12" s="76" t="s">
        <v>11</v>
      </c>
      <c r="C12" s="117">
        <v>452540</v>
      </c>
      <c r="D12" s="118">
        <f t="shared" si="0"/>
        <v>1.3995246366467076</v>
      </c>
      <c r="E12" s="117">
        <v>463175</v>
      </c>
      <c r="F12" s="118">
        <f t="shared" si="0"/>
        <v>1.4324144243135166</v>
      </c>
      <c r="G12" s="117">
        <v>915715</v>
      </c>
      <c r="H12" s="28">
        <f t="shared" si="1"/>
        <v>2.8319390609602242</v>
      </c>
      <c r="I12" s="69">
        <v>939675</v>
      </c>
    </row>
    <row r="13" spans="1:9" ht="13.8" x14ac:dyDescent="0.45">
      <c r="A13" s="119">
        <v>3208</v>
      </c>
      <c r="B13" s="77" t="s">
        <v>13</v>
      </c>
      <c r="C13" s="120">
        <v>427372</v>
      </c>
      <c r="D13" s="121">
        <f t="shared" si="0"/>
        <v>1.3216901114000459</v>
      </c>
      <c r="E13" s="120">
        <v>420668</v>
      </c>
      <c r="F13" s="121">
        <f t="shared" si="0"/>
        <v>1.3009573294049082</v>
      </c>
      <c r="G13" s="120">
        <v>848040</v>
      </c>
      <c r="H13" s="30">
        <f t="shared" si="1"/>
        <v>2.622647440804954</v>
      </c>
      <c r="I13" s="70">
        <v>860954</v>
      </c>
    </row>
    <row r="14" spans="1:9" ht="13.8" x14ac:dyDescent="0.45">
      <c r="A14" s="116">
        <v>3209</v>
      </c>
      <c r="B14" s="76" t="s">
        <v>14</v>
      </c>
      <c r="C14" s="117">
        <v>819601</v>
      </c>
      <c r="D14" s="118">
        <f t="shared" si="0"/>
        <v>2.5346970250591729</v>
      </c>
      <c r="E14" s="117">
        <v>809186</v>
      </c>
      <c r="F14" s="118">
        <f t="shared" si="0"/>
        <v>2.5024876091165482</v>
      </c>
      <c r="G14" s="117">
        <v>1628787</v>
      </c>
      <c r="H14" s="28">
        <f t="shared" si="1"/>
        <v>5.0371846341757207</v>
      </c>
      <c r="I14" s="69">
        <v>1668085</v>
      </c>
    </row>
    <row r="15" spans="1:9" ht="13.8" x14ac:dyDescent="0.45">
      <c r="A15" s="119">
        <v>3210</v>
      </c>
      <c r="B15" s="77" t="s">
        <v>15</v>
      </c>
      <c r="C15" s="120">
        <v>480480</v>
      </c>
      <c r="D15" s="121">
        <f t="shared" si="0"/>
        <v>1.4859318456180892</v>
      </c>
      <c r="E15" s="120">
        <v>479649</v>
      </c>
      <c r="F15" s="121">
        <f t="shared" si="0"/>
        <v>1.4833618960599209</v>
      </c>
      <c r="G15" s="120">
        <v>960129</v>
      </c>
      <c r="H15" s="30">
        <f t="shared" si="1"/>
        <v>2.9692937416780101</v>
      </c>
      <c r="I15" s="70">
        <v>972769</v>
      </c>
    </row>
    <row r="16" spans="1:9" ht="13.8" x14ac:dyDescent="0.45">
      <c r="A16" s="116">
        <v>3211</v>
      </c>
      <c r="B16" s="76" t="s">
        <v>0</v>
      </c>
      <c r="C16" s="117">
        <v>411925</v>
      </c>
      <c r="D16" s="118">
        <f t="shared" si="0"/>
        <v>1.2739187385660826</v>
      </c>
      <c r="E16" s="117">
        <v>412692</v>
      </c>
      <c r="F16" s="118">
        <f t="shared" si="0"/>
        <v>1.2762907618044881</v>
      </c>
      <c r="G16" s="117">
        <v>824617</v>
      </c>
      <c r="H16" s="28">
        <f t="shared" si="1"/>
        <v>2.5502095003705705</v>
      </c>
      <c r="I16" s="69">
        <v>848303</v>
      </c>
    </row>
    <row r="17" spans="1:9" ht="13.8" x14ac:dyDescent="0.45">
      <c r="A17" s="119">
        <v>3212</v>
      </c>
      <c r="B17" s="77" t="s">
        <v>22</v>
      </c>
      <c r="C17" s="120">
        <v>614413</v>
      </c>
      <c r="D17" s="121">
        <f t="shared" si="0"/>
        <v>1.9001328735051344</v>
      </c>
      <c r="E17" s="120">
        <v>611602</v>
      </c>
      <c r="F17" s="121">
        <f t="shared" si="0"/>
        <v>1.8914395784293092</v>
      </c>
      <c r="G17" s="120">
        <v>1226015</v>
      </c>
      <c r="H17" s="30">
        <f t="shared" si="1"/>
        <v>3.791572451934444</v>
      </c>
      <c r="I17" s="70">
        <v>1364691</v>
      </c>
    </row>
    <row r="18" spans="1:9" ht="13.8" x14ac:dyDescent="0.45">
      <c r="A18" s="116">
        <v>3213</v>
      </c>
      <c r="B18" s="76" t="s">
        <v>6</v>
      </c>
      <c r="C18" s="117">
        <v>566051</v>
      </c>
      <c r="D18" s="118">
        <f t="shared" si="0"/>
        <v>1.75056861293699</v>
      </c>
      <c r="E18" s="117">
        <v>572051</v>
      </c>
      <c r="F18" s="118">
        <f t="shared" si="0"/>
        <v>1.7691242054147385</v>
      </c>
      <c r="G18" s="117">
        <v>1138102</v>
      </c>
      <c r="H18" s="28">
        <f t="shared" si="1"/>
        <v>3.5196928183517286</v>
      </c>
      <c r="I18" s="69">
        <v>1159291</v>
      </c>
    </row>
    <row r="19" spans="1:9" ht="13.8" x14ac:dyDescent="0.45">
      <c r="A19" s="119">
        <v>3214</v>
      </c>
      <c r="B19" s="77" t="s">
        <v>5</v>
      </c>
      <c r="C19" s="120">
        <v>338451</v>
      </c>
      <c r="D19" s="121">
        <f t="shared" si="0"/>
        <v>1.0466931382810687</v>
      </c>
      <c r="E19" s="120">
        <v>337128</v>
      </c>
      <c r="F19" s="121">
        <f t="shared" si="0"/>
        <v>1.0426016301397252</v>
      </c>
      <c r="G19" s="120">
        <v>675579</v>
      </c>
      <c r="H19" s="30">
        <f t="shared" si="1"/>
        <v>2.0892947684207939</v>
      </c>
      <c r="I19" s="70">
        <v>688460</v>
      </c>
    </row>
    <row r="20" spans="1:9" ht="13.8" x14ac:dyDescent="0.45">
      <c r="A20" s="116">
        <v>3215</v>
      </c>
      <c r="B20" s="76" t="s">
        <v>18</v>
      </c>
      <c r="C20" s="117">
        <v>830397</v>
      </c>
      <c r="D20" s="118">
        <f t="shared" si="0"/>
        <v>2.5680847211241349</v>
      </c>
      <c r="E20" s="117">
        <v>823504</v>
      </c>
      <c r="F20" s="118">
        <f t="shared" si="0"/>
        <v>2.5467674379659484</v>
      </c>
      <c r="G20" s="117">
        <v>1653901</v>
      </c>
      <c r="H20" s="28">
        <f t="shared" si="1"/>
        <v>5.1148521590900833</v>
      </c>
      <c r="I20" s="69">
        <v>1701741</v>
      </c>
    </row>
    <row r="21" spans="1:9" ht="13.8" x14ac:dyDescent="0.45">
      <c r="A21" s="119">
        <v>3216</v>
      </c>
      <c r="B21" s="77" t="s">
        <v>10</v>
      </c>
      <c r="C21" s="120">
        <v>963869</v>
      </c>
      <c r="D21" s="121">
        <f t="shared" si="0"/>
        <v>2.9808600609891398</v>
      </c>
      <c r="E21" s="120">
        <v>956412</v>
      </c>
      <c r="F21" s="121">
        <f t="shared" si="0"/>
        <v>2.957798552138045</v>
      </c>
      <c r="G21" s="120">
        <v>1920281</v>
      </c>
      <c r="H21" s="30">
        <f t="shared" si="1"/>
        <v>5.9386586131271848</v>
      </c>
      <c r="I21" s="70">
        <v>2007555</v>
      </c>
    </row>
    <row r="22" spans="1:9" ht="13.8" x14ac:dyDescent="0.45">
      <c r="A22" s="116">
        <v>3217</v>
      </c>
      <c r="B22" s="76" t="s">
        <v>1</v>
      </c>
      <c r="C22" s="117">
        <v>592146</v>
      </c>
      <c r="D22" s="118">
        <f t="shared" si="0"/>
        <v>1.8312699772214638</v>
      </c>
      <c r="E22" s="117">
        <v>573683</v>
      </c>
      <c r="F22" s="118">
        <f t="shared" si="0"/>
        <v>1.774171326568686</v>
      </c>
      <c r="G22" s="117">
        <v>1165829</v>
      </c>
      <c r="H22" s="28">
        <f t="shared" si="1"/>
        <v>3.6054413037901503</v>
      </c>
      <c r="I22" s="69">
        <v>1188458</v>
      </c>
    </row>
    <row r="23" spans="1:9" ht="13.8" x14ac:dyDescent="0.45">
      <c r="A23" s="119">
        <v>3218</v>
      </c>
      <c r="B23" s="77" t="s">
        <v>21</v>
      </c>
      <c r="C23" s="120">
        <v>156896</v>
      </c>
      <c r="D23" s="121">
        <f t="shared" si="0"/>
        <v>0.48521637289813463</v>
      </c>
      <c r="E23" s="120">
        <v>160850</v>
      </c>
      <c r="F23" s="121">
        <f t="shared" si="0"/>
        <v>0.49744450834097081</v>
      </c>
      <c r="G23" s="120">
        <v>317746</v>
      </c>
      <c r="H23" s="30">
        <f t="shared" si="1"/>
        <v>0.98266088123910544</v>
      </c>
      <c r="I23" s="70">
        <v>321450</v>
      </c>
    </row>
    <row r="24" spans="1:9" ht="13.8" x14ac:dyDescent="0.45">
      <c r="A24" s="116">
        <v>3271</v>
      </c>
      <c r="B24" s="76" t="s">
        <v>24</v>
      </c>
      <c r="C24" s="117">
        <v>361749</v>
      </c>
      <c r="D24" s="118">
        <f t="shared" si="0"/>
        <v>1.1187445038721655</v>
      </c>
      <c r="E24" s="117">
        <v>358044</v>
      </c>
      <c r="F24" s="118">
        <f t="shared" si="0"/>
        <v>1.1072864255171559</v>
      </c>
      <c r="G24" s="117">
        <v>719793</v>
      </c>
      <c r="H24" s="28">
        <f t="shared" si="1"/>
        <v>2.2260309293893212</v>
      </c>
      <c r="I24" s="69">
        <v>752763</v>
      </c>
    </row>
    <row r="25" spans="1:9" ht="13.8" x14ac:dyDescent="0.45">
      <c r="A25" s="119">
        <v>3272</v>
      </c>
      <c r="B25" s="77" t="s">
        <v>16</v>
      </c>
      <c r="C25" s="120">
        <v>121474</v>
      </c>
      <c r="D25" s="121">
        <f t="shared" si="0"/>
        <v>0.37567034010700079</v>
      </c>
      <c r="E25" s="120">
        <v>123171</v>
      </c>
      <c r="F25" s="121">
        <f t="shared" si="0"/>
        <v>0.38091848017945734</v>
      </c>
      <c r="G25" s="120">
        <v>244645</v>
      </c>
      <c r="H25" s="30">
        <f t="shared" si="1"/>
        <v>0.75658882028645813</v>
      </c>
      <c r="I25" s="70">
        <v>245916</v>
      </c>
    </row>
    <row r="26" spans="1:9" ht="13.8" x14ac:dyDescent="0.45">
      <c r="A26" s="116">
        <v>3273</v>
      </c>
      <c r="B26" s="76" t="s">
        <v>8</v>
      </c>
      <c r="C26" s="117">
        <v>885110</v>
      </c>
      <c r="D26" s="118">
        <f t="shared" si="0"/>
        <v>2.7372900763299759</v>
      </c>
      <c r="E26" s="117">
        <v>893868</v>
      </c>
      <c r="F26" s="118">
        <f t="shared" si="0"/>
        <v>2.764375056149996</v>
      </c>
      <c r="G26" s="117">
        <v>1778978</v>
      </c>
      <c r="H26" s="28">
        <f t="shared" si="1"/>
        <v>5.5016651324799719</v>
      </c>
      <c r="I26" s="69">
        <v>1811599</v>
      </c>
    </row>
    <row r="27" spans="1:9" ht="13.8" x14ac:dyDescent="0.45">
      <c r="A27" s="119">
        <v>3274</v>
      </c>
      <c r="B27" s="77" t="s">
        <v>12</v>
      </c>
      <c r="C27" s="120">
        <v>118744</v>
      </c>
      <c r="D27" s="121">
        <f t="shared" si="0"/>
        <v>0.36722754552962528</v>
      </c>
      <c r="E27" s="120">
        <v>121230</v>
      </c>
      <c r="F27" s="121">
        <f t="shared" si="0"/>
        <v>0.37491574601290573</v>
      </c>
      <c r="G27" s="120">
        <v>239974</v>
      </c>
      <c r="H27" s="30">
        <f t="shared" si="1"/>
        <v>0.742143291542531</v>
      </c>
      <c r="I27" s="70">
        <v>241283</v>
      </c>
    </row>
    <row r="28" spans="1:9" ht="13.8" x14ac:dyDescent="0.45">
      <c r="A28" s="116">
        <v>3275</v>
      </c>
      <c r="B28" s="76" t="s">
        <v>4</v>
      </c>
      <c r="C28" s="117">
        <v>845247</v>
      </c>
      <c r="D28" s="118">
        <f t="shared" si="0"/>
        <v>2.6140098125065623</v>
      </c>
      <c r="E28" s="117">
        <v>849921</v>
      </c>
      <c r="F28" s="118">
        <f t="shared" si="0"/>
        <v>2.6284646190467278</v>
      </c>
      <c r="G28" s="117">
        <v>1695168</v>
      </c>
      <c r="H28" s="28">
        <f t="shared" si="1"/>
        <v>5.2424744315532905</v>
      </c>
      <c r="I28" s="69">
        <v>1770811</v>
      </c>
    </row>
    <row r="29" spans="1:9" ht="13.8" x14ac:dyDescent="0.45">
      <c r="A29" s="119">
        <v>3276</v>
      </c>
      <c r="B29" s="77" t="s">
        <v>3</v>
      </c>
      <c r="C29" s="120">
        <v>641916</v>
      </c>
      <c r="D29" s="121">
        <f t="shared" si="0"/>
        <v>1.9851886168243866</v>
      </c>
      <c r="E29" s="120">
        <v>647956</v>
      </c>
      <c r="F29" s="121">
        <f t="shared" si="0"/>
        <v>2.0038679132519865</v>
      </c>
      <c r="G29" s="120">
        <v>1289872</v>
      </c>
      <c r="H29" s="30">
        <f t="shared" si="1"/>
        <v>3.9890565300763736</v>
      </c>
      <c r="I29" s="70">
        <v>1325663</v>
      </c>
    </row>
    <row r="30" spans="1:9" ht="13.8" x14ac:dyDescent="0.45">
      <c r="A30" s="116">
        <v>3277</v>
      </c>
      <c r="B30" s="76" t="s">
        <v>23</v>
      </c>
      <c r="C30" s="117">
        <v>199439</v>
      </c>
      <c r="D30" s="118">
        <f t="shared" si="0"/>
        <v>0.6167848013616094</v>
      </c>
      <c r="E30" s="117">
        <v>199752</v>
      </c>
      <c r="F30" s="118">
        <f t="shared" si="0"/>
        <v>0.61775278476919859</v>
      </c>
      <c r="G30" s="117">
        <v>399191</v>
      </c>
      <c r="H30" s="28">
        <f t="shared" si="1"/>
        <v>1.2345375861308079</v>
      </c>
      <c r="I30" s="69">
        <v>402352</v>
      </c>
    </row>
    <row r="31" spans="1:9" ht="13.8" x14ac:dyDescent="0.45">
      <c r="A31" s="119">
        <v>3278</v>
      </c>
      <c r="B31" s="77" t="s">
        <v>17</v>
      </c>
      <c r="C31" s="120">
        <v>259710</v>
      </c>
      <c r="D31" s="121">
        <f t="shared" si="0"/>
        <v>0.80317882039933797</v>
      </c>
      <c r="E31" s="120">
        <v>254655</v>
      </c>
      <c r="F31" s="121">
        <f t="shared" si="0"/>
        <v>0.7875457337368349</v>
      </c>
      <c r="G31" s="120">
        <v>514365</v>
      </c>
      <c r="H31" s="30">
        <f t="shared" si="1"/>
        <v>1.590724554136173</v>
      </c>
      <c r="I31" s="70">
        <v>519279</v>
      </c>
    </row>
    <row r="32" spans="1:9" ht="13.8" x14ac:dyDescent="0.45">
      <c r="A32" s="116">
        <v>3279</v>
      </c>
      <c r="B32" s="76" t="s">
        <v>2</v>
      </c>
      <c r="C32" s="117">
        <v>73542</v>
      </c>
      <c r="D32" s="118">
        <f t="shared" si="0"/>
        <v>0.22743589699976172</v>
      </c>
      <c r="E32" s="117">
        <v>75199</v>
      </c>
      <c r="F32" s="118">
        <f t="shared" si="0"/>
        <v>0.23256033312236657</v>
      </c>
      <c r="G32" s="117">
        <v>148741</v>
      </c>
      <c r="H32" s="28">
        <f t="shared" si="1"/>
        <v>0.45999623012212831</v>
      </c>
      <c r="I32" s="69">
        <v>151862</v>
      </c>
    </row>
    <row r="33" spans="1:10" ht="13.8" x14ac:dyDescent="0.45">
      <c r="A33" s="78" t="s">
        <v>34</v>
      </c>
      <c r="B33" s="78"/>
      <c r="C33" s="122">
        <f>SUM(C6:C32)</f>
        <v>16297430</v>
      </c>
      <c r="D33" s="123">
        <f t="shared" si="0"/>
        <v>50.401411585771761</v>
      </c>
      <c r="E33" s="122">
        <f>SUM(E6:E32)</f>
        <v>16037835</v>
      </c>
      <c r="F33" s="123">
        <f t="shared" si="0"/>
        <v>49.598588414228246</v>
      </c>
      <c r="G33" s="122">
        <f>SUM(G6:G32)</f>
        <v>32335265</v>
      </c>
      <c r="H33" s="124">
        <f t="shared" si="1"/>
        <v>100</v>
      </c>
      <c r="I33" s="125">
        <v>33406590</v>
      </c>
      <c r="J33" s="112"/>
    </row>
    <row r="34" spans="1:10" x14ac:dyDescent="0.4">
      <c r="A34" s="113"/>
      <c r="B34" s="113"/>
      <c r="C34" s="113"/>
      <c r="D34" s="113"/>
      <c r="E34" s="113"/>
      <c r="F34" s="113"/>
      <c r="G34" s="113"/>
      <c r="H34" s="113"/>
      <c r="I34" s="113"/>
    </row>
    <row r="35" spans="1:10" ht="13.8" x14ac:dyDescent="0.45">
      <c r="A35" s="7" t="s">
        <v>162</v>
      </c>
      <c r="B35" s="113"/>
      <c r="C35" s="113"/>
      <c r="D35" s="113"/>
      <c r="E35" s="113"/>
      <c r="F35" s="113"/>
      <c r="G35" s="113"/>
      <c r="H35" s="113"/>
      <c r="I35" s="113"/>
    </row>
  </sheetData>
  <mergeCells count="8">
    <mergeCell ref="I4:I5"/>
    <mergeCell ref="A1:H1"/>
    <mergeCell ref="A2:H2"/>
    <mergeCell ref="A4:A5"/>
    <mergeCell ref="B4:B5"/>
    <mergeCell ref="C4:D4"/>
    <mergeCell ref="E4:F4"/>
    <mergeCell ref="G4:H4"/>
  </mergeCells>
  <pageMargins left="0.75" right="0.75" top="1" bottom="1" header="0.5" footer="0.5"/>
  <pageSetup orientation="portrait" copies="0"/>
  <headerFooter alignWithMargins="0"/>
  <ignoredErrors>
    <ignoredError sqref="D33:I3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35"/>
  <sheetViews>
    <sheetView workbookViewId="0">
      <selection activeCell="I11" sqref="I11"/>
    </sheetView>
  </sheetViews>
  <sheetFormatPr defaultRowHeight="12.3" x14ac:dyDescent="0.4"/>
  <cols>
    <col min="1" max="1" width="13.1640625" customWidth="1"/>
    <col min="2" max="2" width="22.5546875" customWidth="1"/>
    <col min="3" max="3" width="17" customWidth="1"/>
    <col min="4" max="4" width="14.44140625" customWidth="1"/>
    <col min="5" max="5" width="8.27734375" customWidth="1"/>
    <col min="6" max="6" width="12.83203125" bestFit="1" customWidth="1"/>
    <col min="7" max="7" width="9" customWidth="1"/>
    <col min="255" max="255" width="12.27734375" customWidth="1"/>
    <col min="256" max="256" width="20" customWidth="1"/>
    <col min="257" max="258" width="14.44140625" customWidth="1"/>
    <col min="259" max="259" width="15" customWidth="1"/>
    <col min="260" max="260" width="14.1640625" customWidth="1"/>
    <col min="261" max="262" width="15.5546875" customWidth="1"/>
    <col min="263" max="263" width="21.83203125" customWidth="1"/>
    <col min="511" max="511" width="12.27734375" customWidth="1"/>
    <col min="512" max="512" width="20" customWidth="1"/>
    <col min="513" max="514" width="14.44140625" customWidth="1"/>
    <col min="515" max="515" width="15" customWidth="1"/>
    <col min="516" max="516" width="14.1640625" customWidth="1"/>
    <col min="517" max="518" width="15.5546875" customWidth="1"/>
    <col min="519" max="519" width="21.83203125" customWidth="1"/>
    <col min="767" max="767" width="12.27734375" customWidth="1"/>
    <col min="768" max="768" width="20" customWidth="1"/>
    <col min="769" max="770" width="14.44140625" customWidth="1"/>
    <col min="771" max="771" width="15" customWidth="1"/>
    <col min="772" max="772" width="14.1640625" customWidth="1"/>
    <col min="773" max="774" width="15.5546875" customWidth="1"/>
    <col min="775" max="775" width="21.83203125" customWidth="1"/>
    <col min="1023" max="1023" width="12.27734375" customWidth="1"/>
    <col min="1024" max="1024" width="20" customWidth="1"/>
    <col min="1025" max="1026" width="14.44140625" customWidth="1"/>
    <col min="1027" max="1027" width="15" customWidth="1"/>
    <col min="1028" max="1028" width="14.1640625" customWidth="1"/>
    <col min="1029" max="1030" width="15.5546875" customWidth="1"/>
    <col min="1031" max="1031" width="21.83203125" customWidth="1"/>
    <col min="1279" max="1279" width="12.27734375" customWidth="1"/>
    <col min="1280" max="1280" width="20" customWidth="1"/>
    <col min="1281" max="1282" width="14.44140625" customWidth="1"/>
    <col min="1283" max="1283" width="15" customWidth="1"/>
    <col min="1284" max="1284" width="14.1640625" customWidth="1"/>
    <col min="1285" max="1286" width="15.5546875" customWidth="1"/>
    <col min="1287" max="1287" width="21.83203125" customWidth="1"/>
    <col min="1535" max="1535" width="12.27734375" customWidth="1"/>
    <col min="1536" max="1536" width="20" customWidth="1"/>
    <col min="1537" max="1538" width="14.44140625" customWidth="1"/>
    <col min="1539" max="1539" width="15" customWidth="1"/>
    <col min="1540" max="1540" width="14.1640625" customWidth="1"/>
    <col min="1541" max="1542" width="15.5546875" customWidth="1"/>
    <col min="1543" max="1543" width="21.83203125" customWidth="1"/>
    <col min="1791" max="1791" width="12.27734375" customWidth="1"/>
    <col min="1792" max="1792" width="20" customWidth="1"/>
    <col min="1793" max="1794" width="14.44140625" customWidth="1"/>
    <col min="1795" max="1795" width="15" customWidth="1"/>
    <col min="1796" max="1796" width="14.1640625" customWidth="1"/>
    <col min="1797" max="1798" width="15.5546875" customWidth="1"/>
    <col min="1799" max="1799" width="21.83203125" customWidth="1"/>
    <col min="2047" max="2047" width="12.27734375" customWidth="1"/>
    <col min="2048" max="2048" width="20" customWidth="1"/>
    <col min="2049" max="2050" width="14.44140625" customWidth="1"/>
    <col min="2051" max="2051" width="15" customWidth="1"/>
    <col min="2052" max="2052" width="14.1640625" customWidth="1"/>
    <col min="2053" max="2054" width="15.5546875" customWidth="1"/>
    <col min="2055" max="2055" width="21.83203125" customWidth="1"/>
    <col min="2303" max="2303" width="12.27734375" customWidth="1"/>
    <col min="2304" max="2304" width="20" customWidth="1"/>
    <col min="2305" max="2306" width="14.44140625" customWidth="1"/>
    <col min="2307" max="2307" width="15" customWidth="1"/>
    <col min="2308" max="2308" width="14.1640625" customWidth="1"/>
    <col min="2309" max="2310" width="15.5546875" customWidth="1"/>
    <col min="2311" max="2311" width="21.83203125" customWidth="1"/>
    <col min="2559" max="2559" width="12.27734375" customWidth="1"/>
    <col min="2560" max="2560" width="20" customWidth="1"/>
    <col min="2561" max="2562" width="14.44140625" customWidth="1"/>
    <col min="2563" max="2563" width="15" customWidth="1"/>
    <col min="2564" max="2564" width="14.1640625" customWidth="1"/>
    <col min="2565" max="2566" width="15.5546875" customWidth="1"/>
    <col min="2567" max="2567" width="21.83203125" customWidth="1"/>
    <col min="2815" max="2815" width="12.27734375" customWidth="1"/>
    <col min="2816" max="2816" width="20" customWidth="1"/>
    <col min="2817" max="2818" width="14.44140625" customWidth="1"/>
    <col min="2819" max="2819" width="15" customWidth="1"/>
    <col min="2820" max="2820" width="14.1640625" customWidth="1"/>
    <col min="2821" max="2822" width="15.5546875" customWidth="1"/>
    <col min="2823" max="2823" width="21.83203125" customWidth="1"/>
    <col min="3071" max="3071" width="12.27734375" customWidth="1"/>
    <col min="3072" max="3072" width="20" customWidth="1"/>
    <col min="3073" max="3074" width="14.44140625" customWidth="1"/>
    <col min="3075" max="3075" width="15" customWidth="1"/>
    <col min="3076" max="3076" width="14.1640625" customWidth="1"/>
    <col min="3077" max="3078" width="15.5546875" customWidth="1"/>
    <col min="3079" max="3079" width="21.83203125" customWidth="1"/>
    <col min="3327" max="3327" width="12.27734375" customWidth="1"/>
    <col min="3328" max="3328" width="20" customWidth="1"/>
    <col min="3329" max="3330" width="14.44140625" customWidth="1"/>
    <col min="3331" max="3331" width="15" customWidth="1"/>
    <col min="3332" max="3332" width="14.1640625" customWidth="1"/>
    <col min="3333" max="3334" width="15.5546875" customWidth="1"/>
    <col min="3335" max="3335" width="21.83203125" customWidth="1"/>
    <col min="3583" max="3583" width="12.27734375" customWidth="1"/>
    <col min="3584" max="3584" width="20" customWidth="1"/>
    <col min="3585" max="3586" width="14.44140625" customWidth="1"/>
    <col min="3587" max="3587" width="15" customWidth="1"/>
    <col min="3588" max="3588" width="14.1640625" customWidth="1"/>
    <col min="3589" max="3590" width="15.5546875" customWidth="1"/>
    <col min="3591" max="3591" width="21.83203125" customWidth="1"/>
    <col min="3839" max="3839" width="12.27734375" customWidth="1"/>
    <col min="3840" max="3840" width="20" customWidth="1"/>
    <col min="3841" max="3842" width="14.44140625" customWidth="1"/>
    <col min="3843" max="3843" width="15" customWidth="1"/>
    <col min="3844" max="3844" width="14.1640625" customWidth="1"/>
    <col min="3845" max="3846" width="15.5546875" customWidth="1"/>
    <col min="3847" max="3847" width="21.83203125" customWidth="1"/>
    <col min="4095" max="4095" width="12.27734375" customWidth="1"/>
    <col min="4096" max="4096" width="20" customWidth="1"/>
    <col min="4097" max="4098" width="14.44140625" customWidth="1"/>
    <col min="4099" max="4099" width="15" customWidth="1"/>
    <col min="4100" max="4100" width="14.1640625" customWidth="1"/>
    <col min="4101" max="4102" width="15.5546875" customWidth="1"/>
    <col min="4103" max="4103" width="21.83203125" customWidth="1"/>
    <col min="4351" max="4351" width="12.27734375" customWidth="1"/>
    <col min="4352" max="4352" width="20" customWidth="1"/>
    <col min="4353" max="4354" width="14.44140625" customWidth="1"/>
    <col min="4355" max="4355" width="15" customWidth="1"/>
    <col min="4356" max="4356" width="14.1640625" customWidth="1"/>
    <col min="4357" max="4358" width="15.5546875" customWidth="1"/>
    <col min="4359" max="4359" width="21.83203125" customWidth="1"/>
    <col min="4607" max="4607" width="12.27734375" customWidth="1"/>
    <col min="4608" max="4608" width="20" customWidth="1"/>
    <col min="4609" max="4610" width="14.44140625" customWidth="1"/>
    <col min="4611" max="4611" width="15" customWidth="1"/>
    <col min="4612" max="4612" width="14.1640625" customWidth="1"/>
    <col min="4613" max="4614" width="15.5546875" customWidth="1"/>
    <col min="4615" max="4615" width="21.83203125" customWidth="1"/>
    <col min="4863" max="4863" width="12.27734375" customWidth="1"/>
    <col min="4864" max="4864" width="20" customWidth="1"/>
    <col min="4865" max="4866" width="14.44140625" customWidth="1"/>
    <col min="4867" max="4867" width="15" customWidth="1"/>
    <col min="4868" max="4868" width="14.1640625" customWidth="1"/>
    <col min="4869" max="4870" width="15.5546875" customWidth="1"/>
    <col min="4871" max="4871" width="21.83203125" customWidth="1"/>
    <col min="5119" max="5119" width="12.27734375" customWidth="1"/>
    <col min="5120" max="5120" width="20" customWidth="1"/>
    <col min="5121" max="5122" width="14.44140625" customWidth="1"/>
    <col min="5123" max="5123" width="15" customWidth="1"/>
    <col min="5124" max="5124" width="14.1640625" customWidth="1"/>
    <col min="5125" max="5126" width="15.5546875" customWidth="1"/>
    <col min="5127" max="5127" width="21.83203125" customWidth="1"/>
    <col min="5375" max="5375" width="12.27734375" customWidth="1"/>
    <col min="5376" max="5376" width="20" customWidth="1"/>
    <col min="5377" max="5378" width="14.44140625" customWidth="1"/>
    <col min="5379" max="5379" width="15" customWidth="1"/>
    <col min="5380" max="5380" width="14.1640625" customWidth="1"/>
    <col min="5381" max="5382" width="15.5546875" customWidth="1"/>
    <col min="5383" max="5383" width="21.83203125" customWidth="1"/>
    <col min="5631" max="5631" width="12.27734375" customWidth="1"/>
    <col min="5632" max="5632" width="20" customWidth="1"/>
    <col min="5633" max="5634" width="14.44140625" customWidth="1"/>
    <col min="5635" max="5635" width="15" customWidth="1"/>
    <col min="5636" max="5636" width="14.1640625" customWidth="1"/>
    <col min="5637" max="5638" width="15.5546875" customWidth="1"/>
    <col min="5639" max="5639" width="21.83203125" customWidth="1"/>
    <col min="5887" max="5887" width="12.27734375" customWidth="1"/>
    <col min="5888" max="5888" width="20" customWidth="1"/>
    <col min="5889" max="5890" width="14.44140625" customWidth="1"/>
    <col min="5891" max="5891" width="15" customWidth="1"/>
    <col min="5892" max="5892" width="14.1640625" customWidth="1"/>
    <col min="5893" max="5894" width="15.5546875" customWidth="1"/>
    <col min="5895" max="5895" width="21.83203125" customWidth="1"/>
    <col min="6143" max="6143" width="12.27734375" customWidth="1"/>
    <col min="6144" max="6144" width="20" customWidth="1"/>
    <col min="6145" max="6146" width="14.44140625" customWidth="1"/>
    <col min="6147" max="6147" width="15" customWidth="1"/>
    <col min="6148" max="6148" width="14.1640625" customWidth="1"/>
    <col min="6149" max="6150" width="15.5546875" customWidth="1"/>
    <col min="6151" max="6151" width="21.83203125" customWidth="1"/>
    <col min="6399" max="6399" width="12.27734375" customWidth="1"/>
    <col min="6400" max="6400" width="20" customWidth="1"/>
    <col min="6401" max="6402" width="14.44140625" customWidth="1"/>
    <col min="6403" max="6403" width="15" customWidth="1"/>
    <col min="6404" max="6404" width="14.1640625" customWidth="1"/>
    <col min="6405" max="6406" width="15.5546875" customWidth="1"/>
    <col min="6407" max="6407" width="21.83203125" customWidth="1"/>
    <col min="6655" max="6655" width="12.27734375" customWidth="1"/>
    <col min="6656" max="6656" width="20" customWidth="1"/>
    <col min="6657" max="6658" width="14.44140625" customWidth="1"/>
    <col min="6659" max="6659" width="15" customWidth="1"/>
    <col min="6660" max="6660" width="14.1640625" customWidth="1"/>
    <col min="6661" max="6662" width="15.5546875" customWidth="1"/>
    <col min="6663" max="6663" width="21.83203125" customWidth="1"/>
    <col min="6911" max="6911" width="12.27734375" customWidth="1"/>
    <col min="6912" max="6912" width="20" customWidth="1"/>
    <col min="6913" max="6914" width="14.44140625" customWidth="1"/>
    <col min="6915" max="6915" width="15" customWidth="1"/>
    <col min="6916" max="6916" width="14.1640625" customWidth="1"/>
    <col min="6917" max="6918" width="15.5546875" customWidth="1"/>
    <col min="6919" max="6919" width="21.83203125" customWidth="1"/>
    <col min="7167" max="7167" width="12.27734375" customWidth="1"/>
    <col min="7168" max="7168" width="20" customWidth="1"/>
    <col min="7169" max="7170" width="14.44140625" customWidth="1"/>
    <col min="7171" max="7171" width="15" customWidth="1"/>
    <col min="7172" max="7172" width="14.1640625" customWidth="1"/>
    <col min="7173" max="7174" width="15.5546875" customWidth="1"/>
    <col min="7175" max="7175" width="21.83203125" customWidth="1"/>
    <col min="7423" max="7423" width="12.27734375" customWidth="1"/>
    <col min="7424" max="7424" width="20" customWidth="1"/>
    <col min="7425" max="7426" width="14.44140625" customWidth="1"/>
    <col min="7427" max="7427" width="15" customWidth="1"/>
    <col min="7428" max="7428" width="14.1640625" customWidth="1"/>
    <col min="7429" max="7430" width="15.5546875" customWidth="1"/>
    <col min="7431" max="7431" width="21.83203125" customWidth="1"/>
    <col min="7679" max="7679" width="12.27734375" customWidth="1"/>
    <col min="7680" max="7680" width="20" customWidth="1"/>
    <col min="7681" max="7682" width="14.44140625" customWidth="1"/>
    <col min="7683" max="7683" width="15" customWidth="1"/>
    <col min="7684" max="7684" width="14.1640625" customWidth="1"/>
    <col min="7685" max="7686" width="15.5546875" customWidth="1"/>
    <col min="7687" max="7687" width="21.83203125" customWidth="1"/>
    <col min="7935" max="7935" width="12.27734375" customWidth="1"/>
    <col min="7936" max="7936" width="20" customWidth="1"/>
    <col min="7937" max="7938" width="14.44140625" customWidth="1"/>
    <col min="7939" max="7939" width="15" customWidth="1"/>
    <col min="7940" max="7940" width="14.1640625" customWidth="1"/>
    <col min="7941" max="7942" width="15.5546875" customWidth="1"/>
    <col min="7943" max="7943" width="21.83203125" customWidth="1"/>
    <col min="8191" max="8191" width="12.27734375" customWidth="1"/>
    <col min="8192" max="8192" width="20" customWidth="1"/>
    <col min="8193" max="8194" width="14.44140625" customWidth="1"/>
    <col min="8195" max="8195" width="15" customWidth="1"/>
    <col min="8196" max="8196" width="14.1640625" customWidth="1"/>
    <col min="8197" max="8198" width="15.5546875" customWidth="1"/>
    <col min="8199" max="8199" width="21.83203125" customWidth="1"/>
    <col min="8447" max="8447" width="12.27734375" customWidth="1"/>
    <col min="8448" max="8448" width="20" customWidth="1"/>
    <col min="8449" max="8450" width="14.44140625" customWidth="1"/>
    <col min="8451" max="8451" width="15" customWidth="1"/>
    <col min="8452" max="8452" width="14.1640625" customWidth="1"/>
    <col min="8453" max="8454" width="15.5546875" customWidth="1"/>
    <col min="8455" max="8455" width="21.83203125" customWidth="1"/>
    <col min="8703" max="8703" width="12.27734375" customWidth="1"/>
    <col min="8704" max="8704" width="20" customWidth="1"/>
    <col min="8705" max="8706" width="14.44140625" customWidth="1"/>
    <col min="8707" max="8707" width="15" customWidth="1"/>
    <col min="8708" max="8708" width="14.1640625" customWidth="1"/>
    <col min="8709" max="8710" width="15.5546875" customWidth="1"/>
    <col min="8711" max="8711" width="21.83203125" customWidth="1"/>
    <col min="8959" max="8959" width="12.27734375" customWidth="1"/>
    <col min="8960" max="8960" width="20" customWidth="1"/>
    <col min="8961" max="8962" width="14.44140625" customWidth="1"/>
    <col min="8963" max="8963" width="15" customWidth="1"/>
    <col min="8964" max="8964" width="14.1640625" customWidth="1"/>
    <col min="8965" max="8966" width="15.5546875" customWidth="1"/>
    <col min="8967" max="8967" width="21.83203125" customWidth="1"/>
    <col min="9215" max="9215" width="12.27734375" customWidth="1"/>
    <col min="9216" max="9216" width="20" customWidth="1"/>
    <col min="9217" max="9218" width="14.44140625" customWidth="1"/>
    <col min="9219" max="9219" width="15" customWidth="1"/>
    <col min="9220" max="9220" width="14.1640625" customWidth="1"/>
    <col min="9221" max="9222" width="15.5546875" customWidth="1"/>
    <col min="9223" max="9223" width="21.83203125" customWidth="1"/>
    <col min="9471" max="9471" width="12.27734375" customWidth="1"/>
    <col min="9472" max="9472" width="20" customWidth="1"/>
    <col min="9473" max="9474" width="14.44140625" customWidth="1"/>
    <col min="9475" max="9475" width="15" customWidth="1"/>
    <col min="9476" max="9476" width="14.1640625" customWidth="1"/>
    <col min="9477" max="9478" width="15.5546875" customWidth="1"/>
    <col min="9479" max="9479" width="21.83203125" customWidth="1"/>
    <col min="9727" max="9727" width="12.27734375" customWidth="1"/>
    <col min="9728" max="9728" width="20" customWidth="1"/>
    <col min="9729" max="9730" width="14.44140625" customWidth="1"/>
    <col min="9731" max="9731" width="15" customWidth="1"/>
    <col min="9732" max="9732" width="14.1640625" customWidth="1"/>
    <col min="9733" max="9734" width="15.5546875" customWidth="1"/>
    <col min="9735" max="9735" width="21.83203125" customWidth="1"/>
    <col min="9983" max="9983" width="12.27734375" customWidth="1"/>
    <col min="9984" max="9984" width="20" customWidth="1"/>
    <col min="9985" max="9986" width="14.44140625" customWidth="1"/>
    <col min="9987" max="9987" width="15" customWidth="1"/>
    <col min="9988" max="9988" width="14.1640625" customWidth="1"/>
    <col min="9989" max="9990" width="15.5546875" customWidth="1"/>
    <col min="9991" max="9991" width="21.83203125" customWidth="1"/>
    <col min="10239" max="10239" width="12.27734375" customWidth="1"/>
    <col min="10240" max="10240" width="20" customWidth="1"/>
    <col min="10241" max="10242" width="14.44140625" customWidth="1"/>
    <col min="10243" max="10243" width="15" customWidth="1"/>
    <col min="10244" max="10244" width="14.1640625" customWidth="1"/>
    <col min="10245" max="10246" width="15.5546875" customWidth="1"/>
    <col min="10247" max="10247" width="21.83203125" customWidth="1"/>
    <col min="10495" max="10495" width="12.27734375" customWidth="1"/>
    <col min="10496" max="10496" width="20" customWidth="1"/>
    <col min="10497" max="10498" width="14.44140625" customWidth="1"/>
    <col min="10499" max="10499" width="15" customWidth="1"/>
    <col min="10500" max="10500" width="14.1640625" customWidth="1"/>
    <col min="10501" max="10502" width="15.5546875" customWidth="1"/>
    <col min="10503" max="10503" width="21.83203125" customWidth="1"/>
    <col min="10751" max="10751" width="12.27734375" customWidth="1"/>
    <col min="10752" max="10752" width="20" customWidth="1"/>
    <col min="10753" max="10754" width="14.44140625" customWidth="1"/>
    <col min="10755" max="10755" width="15" customWidth="1"/>
    <col min="10756" max="10756" width="14.1640625" customWidth="1"/>
    <col min="10757" max="10758" width="15.5546875" customWidth="1"/>
    <col min="10759" max="10759" width="21.83203125" customWidth="1"/>
    <col min="11007" max="11007" width="12.27734375" customWidth="1"/>
    <col min="11008" max="11008" width="20" customWidth="1"/>
    <col min="11009" max="11010" width="14.44140625" customWidth="1"/>
    <col min="11011" max="11011" width="15" customWidth="1"/>
    <col min="11012" max="11012" width="14.1640625" customWidth="1"/>
    <col min="11013" max="11014" width="15.5546875" customWidth="1"/>
    <col min="11015" max="11015" width="21.83203125" customWidth="1"/>
    <col min="11263" max="11263" width="12.27734375" customWidth="1"/>
    <col min="11264" max="11264" width="20" customWidth="1"/>
    <col min="11265" max="11266" width="14.44140625" customWidth="1"/>
    <col min="11267" max="11267" width="15" customWidth="1"/>
    <col min="11268" max="11268" width="14.1640625" customWidth="1"/>
    <col min="11269" max="11270" width="15.5546875" customWidth="1"/>
    <col min="11271" max="11271" width="21.83203125" customWidth="1"/>
    <col min="11519" max="11519" width="12.27734375" customWidth="1"/>
    <col min="11520" max="11520" width="20" customWidth="1"/>
    <col min="11521" max="11522" width="14.44140625" customWidth="1"/>
    <col min="11523" max="11523" width="15" customWidth="1"/>
    <col min="11524" max="11524" width="14.1640625" customWidth="1"/>
    <col min="11525" max="11526" width="15.5546875" customWidth="1"/>
    <col min="11527" max="11527" width="21.83203125" customWidth="1"/>
    <col min="11775" max="11775" width="12.27734375" customWidth="1"/>
    <col min="11776" max="11776" width="20" customWidth="1"/>
    <col min="11777" max="11778" width="14.44140625" customWidth="1"/>
    <col min="11779" max="11779" width="15" customWidth="1"/>
    <col min="11780" max="11780" width="14.1640625" customWidth="1"/>
    <col min="11781" max="11782" width="15.5546875" customWidth="1"/>
    <col min="11783" max="11783" width="21.83203125" customWidth="1"/>
    <col min="12031" max="12031" width="12.27734375" customWidth="1"/>
    <col min="12032" max="12032" width="20" customWidth="1"/>
    <col min="12033" max="12034" width="14.44140625" customWidth="1"/>
    <col min="12035" max="12035" width="15" customWidth="1"/>
    <col min="12036" max="12036" width="14.1640625" customWidth="1"/>
    <col min="12037" max="12038" width="15.5546875" customWidth="1"/>
    <col min="12039" max="12039" width="21.83203125" customWidth="1"/>
    <col min="12287" max="12287" width="12.27734375" customWidth="1"/>
    <col min="12288" max="12288" width="20" customWidth="1"/>
    <col min="12289" max="12290" width="14.44140625" customWidth="1"/>
    <col min="12291" max="12291" width="15" customWidth="1"/>
    <col min="12292" max="12292" width="14.1640625" customWidth="1"/>
    <col min="12293" max="12294" width="15.5546875" customWidth="1"/>
    <col min="12295" max="12295" width="21.83203125" customWidth="1"/>
    <col min="12543" max="12543" width="12.27734375" customWidth="1"/>
    <col min="12544" max="12544" width="20" customWidth="1"/>
    <col min="12545" max="12546" width="14.44140625" customWidth="1"/>
    <col min="12547" max="12547" width="15" customWidth="1"/>
    <col min="12548" max="12548" width="14.1640625" customWidth="1"/>
    <col min="12549" max="12550" width="15.5546875" customWidth="1"/>
    <col min="12551" max="12551" width="21.83203125" customWidth="1"/>
    <col min="12799" max="12799" width="12.27734375" customWidth="1"/>
    <col min="12800" max="12800" width="20" customWidth="1"/>
    <col min="12801" max="12802" width="14.44140625" customWidth="1"/>
    <col min="12803" max="12803" width="15" customWidth="1"/>
    <col min="12804" max="12804" width="14.1640625" customWidth="1"/>
    <col min="12805" max="12806" width="15.5546875" customWidth="1"/>
    <col min="12807" max="12807" width="21.83203125" customWidth="1"/>
    <col min="13055" max="13055" width="12.27734375" customWidth="1"/>
    <col min="13056" max="13056" width="20" customWidth="1"/>
    <col min="13057" max="13058" width="14.44140625" customWidth="1"/>
    <col min="13059" max="13059" width="15" customWidth="1"/>
    <col min="13060" max="13060" width="14.1640625" customWidth="1"/>
    <col min="13061" max="13062" width="15.5546875" customWidth="1"/>
    <col min="13063" max="13063" width="21.83203125" customWidth="1"/>
    <col min="13311" max="13311" width="12.27734375" customWidth="1"/>
    <col min="13312" max="13312" width="20" customWidth="1"/>
    <col min="13313" max="13314" width="14.44140625" customWidth="1"/>
    <col min="13315" max="13315" width="15" customWidth="1"/>
    <col min="13316" max="13316" width="14.1640625" customWidth="1"/>
    <col min="13317" max="13318" width="15.5546875" customWidth="1"/>
    <col min="13319" max="13319" width="21.83203125" customWidth="1"/>
    <col min="13567" max="13567" width="12.27734375" customWidth="1"/>
    <col min="13568" max="13568" width="20" customWidth="1"/>
    <col min="13569" max="13570" width="14.44140625" customWidth="1"/>
    <col min="13571" max="13571" width="15" customWidth="1"/>
    <col min="13572" max="13572" width="14.1640625" customWidth="1"/>
    <col min="13573" max="13574" width="15.5546875" customWidth="1"/>
    <col min="13575" max="13575" width="21.83203125" customWidth="1"/>
    <col min="13823" max="13823" width="12.27734375" customWidth="1"/>
    <col min="13824" max="13824" width="20" customWidth="1"/>
    <col min="13825" max="13826" width="14.44140625" customWidth="1"/>
    <col min="13827" max="13827" width="15" customWidth="1"/>
    <col min="13828" max="13828" width="14.1640625" customWidth="1"/>
    <col min="13829" max="13830" width="15.5546875" customWidth="1"/>
    <col min="13831" max="13831" width="21.83203125" customWidth="1"/>
    <col min="14079" max="14079" width="12.27734375" customWidth="1"/>
    <col min="14080" max="14080" width="20" customWidth="1"/>
    <col min="14081" max="14082" width="14.44140625" customWidth="1"/>
    <col min="14083" max="14083" width="15" customWidth="1"/>
    <col min="14084" max="14084" width="14.1640625" customWidth="1"/>
    <col min="14085" max="14086" width="15.5546875" customWidth="1"/>
    <col min="14087" max="14087" width="21.83203125" customWidth="1"/>
    <col min="14335" max="14335" width="12.27734375" customWidth="1"/>
    <col min="14336" max="14336" width="20" customWidth="1"/>
    <col min="14337" max="14338" width="14.44140625" customWidth="1"/>
    <col min="14339" max="14339" width="15" customWidth="1"/>
    <col min="14340" max="14340" width="14.1640625" customWidth="1"/>
    <col min="14341" max="14342" width="15.5546875" customWidth="1"/>
    <col min="14343" max="14343" width="21.83203125" customWidth="1"/>
    <col min="14591" max="14591" width="12.27734375" customWidth="1"/>
    <col min="14592" max="14592" width="20" customWidth="1"/>
    <col min="14593" max="14594" width="14.44140625" customWidth="1"/>
    <col min="14595" max="14595" width="15" customWidth="1"/>
    <col min="14596" max="14596" width="14.1640625" customWidth="1"/>
    <col min="14597" max="14598" width="15.5546875" customWidth="1"/>
    <col min="14599" max="14599" width="21.83203125" customWidth="1"/>
    <col min="14847" max="14847" width="12.27734375" customWidth="1"/>
    <col min="14848" max="14848" width="20" customWidth="1"/>
    <col min="14849" max="14850" width="14.44140625" customWidth="1"/>
    <col min="14851" max="14851" width="15" customWidth="1"/>
    <col min="14852" max="14852" width="14.1640625" customWidth="1"/>
    <col min="14853" max="14854" width="15.5546875" customWidth="1"/>
    <col min="14855" max="14855" width="21.83203125" customWidth="1"/>
    <col min="15103" max="15103" width="12.27734375" customWidth="1"/>
    <col min="15104" max="15104" width="20" customWidth="1"/>
    <col min="15105" max="15106" width="14.44140625" customWidth="1"/>
    <col min="15107" max="15107" width="15" customWidth="1"/>
    <col min="15108" max="15108" width="14.1640625" customWidth="1"/>
    <col min="15109" max="15110" width="15.5546875" customWidth="1"/>
    <col min="15111" max="15111" width="21.83203125" customWidth="1"/>
    <col min="15359" max="15359" width="12.27734375" customWidth="1"/>
    <col min="15360" max="15360" width="20" customWidth="1"/>
    <col min="15361" max="15362" width="14.44140625" customWidth="1"/>
    <col min="15363" max="15363" width="15" customWidth="1"/>
    <col min="15364" max="15364" width="14.1640625" customWidth="1"/>
    <col min="15365" max="15366" width="15.5546875" customWidth="1"/>
    <col min="15367" max="15367" width="21.83203125" customWidth="1"/>
    <col min="15615" max="15615" width="12.27734375" customWidth="1"/>
    <col min="15616" max="15616" width="20" customWidth="1"/>
    <col min="15617" max="15618" width="14.44140625" customWidth="1"/>
    <col min="15619" max="15619" width="15" customWidth="1"/>
    <col min="15620" max="15620" width="14.1640625" customWidth="1"/>
    <col min="15621" max="15622" width="15.5546875" customWidth="1"/>
    <col min="15623" max="15623" width="21.83203125" customWidth="1"/>
    <col min="15871" max="15871" width="12.27734375" customWidth="1"/>
    <col min="15872" max="15872" width="20" customWidth="1"/>
    <col min="15873" max="15874" width="14.44140625" customWidth="1"/>
    <col min="15875" max="15875" width="15" customWidth="1"/>
    <col min="15876" max="15876" width="14.1640625" customWidth="1"/>
    <col min="15877" max="15878" width="15.5546875" customWidth="1"/>
    <col min="15879" max="15879" width="21.83203125" customWidth="1"/>
    <col min="16127" max="16127" width="12.27734375" customWidth="1"/>
    <col min="16128" max="16128" width="20" customWidth="1"/>
    <col min="16129" max="16130" width="14.44140625" customWidth="1"/>
    <col min="16131" max="16131" width="15" customWidth="1"/>
    <col min="16132" max="16132" width="14.1640625" customWidth="1"/>
    <col min="16133" max="16134" width="15.5546875" customWidth="1"/>
    <col min="16135" max="16135" width="21.83203125" customWidth="1"/>
  </cols>
  <sheetData>
    <row r="1" spans="1:7" ht="13.8" x14ac:dyDescent="0.45">
      <c r="A1" s="182" t="s">
        <v>228</v>
      </c>
      <c r="B1" s="182"/>
      <c r="C1" s="182"/>
      <c r="D1" s="182"/>
      <c r="E1" s="182"/>
      <c r="F1" s="182"/>
      <c r="G1" s="182"/>
    </row>
    <row r="2" spans="1:7" ht="13.8" x14ac:dyDescent="0.45">
      <c r="A2" s="191" t="s">
        <v>36</v>
      </c>
      <c r="B2" s="191"/>
      <c r="C2" s="191"/>
      <c r="D2" s="191"/>
      <c r="E2" s="191"/>
      <c r="F2" s="191"/>
      <c r="G2" s="191"/>
    </row>
    <row r="3" spans="1:7" ht="13.8" x14ac:dyDescent="0.45">
      <c r="A3" s="102"/>
      <c r="B3" s="102"/>
      <c r="C3" s="102"/>
      <c r="D3" s="102"/>
      <c r="E3" s="102"/>
      <c r="F3" s="102"/>
      <c r="G3" s="102"/>
    </row>
    <row r="4" spans="1:7" ht="15.75" customHeight="1" thickBot="1" x14ac:dyDescent="0.45">
      <c r="A4" s="183" t="s">
        <v>29</v>
      </c>
      <c r="B4" s="185" t="s">
        <v>28</v>
      </c>
      <c r="C4" s="272" t="s">
        <v>225</v>
      </c>
      <c r="D4" s="187" t="s">
        <v>226</v>
      </c>
      <c r="E4" s="188"/>
      <c r="F4" s="187" t="s">
        <v>227</v>
      </c>
      <c r="G4" s="189"/>
    </row>
    <row r="5" spans="1:7" ht="12.75" customHeight="1" thickTop="1" x14ac:dyDescent="0.4">
      <c r="A5" s="184"/>
      <c r="B5" s="186"/>
      <c r="C5" s="273"/>
      <c r="D5" s="22" t="s">
        <v>31</v>
      </c>
      <c r="E5" s="22" t="s">
        <v>32</v>
      </c>
      <c r="F5" s="22" t="s">
        <v>31</v>
      </c>
      <c r="G5" s="23" t="s">
        <v>32</v>
      </c>
    </row>
    <row r="6" spans="1:7" ht="13.8" x14ac:dyDescent="0.45">
      <c r="A6" s="165">
        <v>3201</v>
      </c>
      <c r="B6" s="9" t="s">
        <v>26</v>
      </c>
      <c r="C6" s="10">
        <v>1342404</v>
      </c>
      <c r="D6" s="10">
        <v>1155389</v>
      </c>
      <c r="E6" s="11">
        <f>D6/C6*100</f>
        <v>86.068649974225337</v>
      </c>
      <c r="F6" s="10">
        <f>C6-D6</f>
        <v>187015</v>
      </c>
      <c r="G6" s="166">
        <f>F6/C6*100</f>
        <v>13.931350025774655</v>
      </c>
    </row>
    <row r="7" spans="1:7" ht="13.8" x14ac:dyDescent="0.45">
      <c r="A7" s="167">
        <v>3202</v>
      </c>
      <c r="B7" s="14" t="s">
        <v>9</v>
      </c>
      <c r="C7" s="15">
        <v>791731</v>
      </c>
      <c r="D7" s="15">
        <v>744246</v>
      </c>
      <c r="E7" s="16">
        <f>D7/C7*100</f>
        <v>94.002382122210705</v>
      </c>
      <c r="F7" s="15">
        <f t="shared" ref="F7:F33" si="0">C7-D7</f>
        <v>47485</v>
      </c>
      <c r="G7" s="168">
        <f t="shared" ref="G7:G33" si="1">F7/C7*100</f>
        <v>5.9976178777892999</v>
      </c>
    </row>
    <row r="8" spans="1:7" ht="13.8" x14ac:dyDescent="0.45">
      <c r="A8" s="165">
        <v>3203</v>
      </c>
      <c r="B8" s="9" t="s">
        <v>25</v>
      </c>
      <c r="C8" s="10">
        <v>714420</v>
      </c>
      <c r="D8" s="10">
        <v>630187</v>
      </c>
      <c r="E8" s="11">
        <f t="shared" ref="E8:E33" si="2">D8/C8*100</f>
        <v>88.209596595839983</v>
      </c>
      <c r="F8" s="10">
        <f t="shared" si="0"/>
        <v>84233</v>
      </c>
      <c r="G8" s="166">
        <f t="shared" si="1"/>
        <v>11.790403404160017</v>
      </c>
    </row>
    <row r="9" spans="1:7" ht="13.8" x14ac:dyDescent="0.45">
      <c r="A9" s="167">
        <v>3204</v>
      </c>
      <c r="B9" s="14" t="s">
        <v>19</v>
      </c>
      <c r="C9" s="15">
        <v>1208490</v>
      </c>
      <c r="D9" s="15">
        <v>1084568</v>
      </c>
      <c r="E9" s="16">
        <f t="shared" si="2"/>
        <v>89.745715727891834</v>
      </c>
      <c r="F9" s="15">
        <f t="shared" si="0"/>
        <v>123922</v>
      </c>
      <c r="G9" s="168">
        <f t="shared" si="1"/>
        <v>10.254284272108167</v>
      </c>
    </row>
    <row r="10" spans="1:7" ht="13.8" x14ac:dyDescent="0.45">
      <c r="A10" s="165">
        <v>3205</v>
      </c>
      <c r="B10" s="9" t="s">
        <v>20</v>
      </c>
      <c r="C10" s="10">
        <v>696077</v>
      </c>
      <c r="D10" s="10">
        <v>568191</v>
      </c>
      <c r="E10" s="11">
        <f t="shared" si="2"/>
        <v>81.62760729057274</v>
      </c>
      <c r="F10" s="10">
        <f t="shared" si="0"/>
        <v>127886</v>
      </c>
      <c r="G10" s="166">
        <f t="shared" si="1"/>
        <v>18.372392709427263</v>
      </c>
    </row>
    <row r="11" spans="1:7" ht="13.8" x14ac:dyDescent="0.45">
      <c r="A11" s="167">
        <v>3206</v>
      </c>
      <c r="B11" s="14" t="s">
        <v>27</v>
      </c>
      <c r="C11" s="15">
        <v>515230</v>
      </c>
      <c r="D11" s="15">
        <v>440047</v>
      </c>
      <c r="E11" s="16">
        <f t="shared" si="2"/>
        <v>85.407876094171527</v>
      </c>
      <c r="F11" s="15">
        <f t="shared" si="0"/>
        <v>75183</v>
      </c>
      <c r="G11" s="168">
        <f t="shared" si="1"/>
        <v>14.592123905828466</v>
      </c>
    </row>
    <row r="12" spans="1:7" ht="13.8" x14ac:dyDescent="0.45">
      <c r="A12" s="165">
        <v>3207</v>
      </c>
      <c r="B12" s="9" t="s">
        <v>11</v>
      </c>
      <c r="C12" s="10">
        <v>345262</v>
      </c>
      <c r="D12" s="10">
        <v>287168</v>
      </c>
      <c r="E12" s="11">
        <f t="shared" si="2"/>
        <v>83.173937473570788</v>
      </c>
      <c r="F12" s="10">
        <f t="shared" si="0"/>
        <v>58094</v>
      </c>
      <c r="G12" s="166">
        <f t="shared" si="1"/>
        <v>16.826062526429205</v>
      </c>
    </row>
    <row r="13" spans="1:7" ht="13.8" x14ac:dyDescent="0.45">
      <c r="A13" s="167">
        <v>3208</v>
      </c>
      <c r="B13" s="14" t="s">
        <v>13</v>
      </c>
      <c r="C13" s="15">
        <v>341410</v>
      </c>
      <c r="D13" s="15">
        <v>262082</v>
      </c>
      <c r="E13" s="16">
        <f t="shared" si="2"/>
        <v>76.764593890044225</v>
      </c>
      <c r="F13" s="15">
        <f t="shared" si="0"/>
        <v>79328</v>
      </c>
      <c r="G13" s="168">
        <f t="shared" si="1"/>
        <v>23.235406109955772</v>
      </c>
    </row>
    <row r="14" spans="1:7" ht="13.8" x14ac:dyDescent="0.45">
      <c r="A14" s="165">
        <v>3209</v>
      </c>
      <c r="B14" s="9" t="s">
        <v>14</v>
      </c>
      <c r="C14" s="10">
        <v>590268</v>
      </c>
      <c r="D14" s="10">
        <v>517630</v>
      </c>
      <c r="E14" s="11">
        <f t="shared" si="2"/>
        <v>87.694064391090151</v>
      </c>
      <c r="F14" s="10">
        <f t="shared" si="0"/>
        <v>72638</v>
      </c>
      <c r="G14" s="166">
        <f t="shared" si="1"/>
        <v>12.305935608909852</v>
      </c>
    </row>
    <row r="15" spans="1:7" ht="13.8" x14ac:dyDescent="0.45">
      <c r="A15" s="167">
        <v>3210</v>
      </c>
      <c r="B15" s="14" t="s">
        <v>15</v>
      </c>
      <c r="C15" s="15">
        <v>364839</v>
      </c>
      <c r="D15" s="15">
        <v>248825</v>
      </c>
      <c r="E15" s="16">
        <f t="shared" si="2"/>
        <v>68.201316197007444</v>
      </c>
      <c r="F15" s="15">
        <f t="shared" si="0"/>
        <v>116014</v>
      </c>
      <c r="G15" s="168">
        <f t="shared" si="1"/>
        <v>31.798683802992556</v>
      </c>
    </row>
    <row r="16" spans="1:7" ht="13.8" x14ac:dyDescent="0.45">
      <c r="A16" s="165">
        <v>3211</v>
      </c>
      <c r="B16" s="9" t="s">
        <v>0</v>
      </c>
      <c r="C16" s="10">
        <v>350470</v>
      </c>
      <c r="D16" s="10">
        <v>303131</v>
      </c>
      <c r="E16" s="11">
        <f t="shared" si="2"/>
        <v>86.492709789710958</v>
      </c>
      <c r="F16" s="10">
        <f t="shared" si="0"/>
        <v>47339</v>
      </c>
      <c r="G16" s="166">
        <f t="shared" si="1"/>
        <v>13.507290210289041</v>
      </c>
    </row>
    <row r="17" spans="1:7" ht="13.8" x14ac:dyDescent="0.45">
      <c r="A17" s="167">
        <v>3212</v>
      </c>
      <c r="B17" s="14" t="s">
        <v>22</v>
      </c>
      <c r="C17" s="15">
        <v>558780</v>
      </c>
      <c r="D17" s="15">
        <v>403174</v>
      </c>
      <c r="E17" s="16">
        <f t="shared" si="2"/>
        <v>72.152546619420875</v>
      </c>
      <c r="F17" s="15">
        <f t="shared" si="0"/>
        <v>155606</v>
      </c>
      <c r="G17" s="168">
        <f t="shared" si="1"/>
        <v>27.847453380579118</v>
      </c>
    </row>
    <row r="18" spans="1:7" ht="13.8" x14ac:dyDescent="0.45">
      <c r="A18" s="165">
        <v>3213</v>
      </c>
      <c r="B18" s="9" t="s">
        <v>6</v>
      </c>
      <c r="C18" s="10">
        <v>454766</v>
      </c>
      <c r="D18" s="10">
        <v>409007</v>
      </c>
      <c r="E18" s="11">
        <f t="shared" si="2"/>
        <v>89.937902129886581</v>
      </c>
      <c r="F18" s="10">
        <f t="shared" si="0"/>
        <v>45759</v>
      </c>
      <c r="G18" s="166">
        <f t="shared" si="1"/>
        <v>10.062097870113421</v>
      </c>
    </row>
    <row r="19" spans="1:7" ht="13.8" x14ac:dyDescent="0.45">
      <c r="A19" s="167">
        <v>3214</v>
      </c>
      <c r="B19" s="14" t="s">
        <v>5</v>
      </c>
      <c r="C19" s="15">
        <v>287810</v>
      </c>
      <c r="D19" s="15">
        <v>245984</v>
      </c>
      <c r="E19" s="16">
        <f t="shared" si="2"/>
        <v>85.467495917445532</v>
      </c>
      <c r="F19" s="15">
        <f t="shared" si="0"/>
        <v>41826</v>
      </c>
      <c r="G19" s="168">
        <f t="shared" si="1"/>
        <v>14.532504082554462</v>
      </c>
    </row>
    <row r="20" spans="1:7" ht="13.8" x14ac:dyDescent="0.45">
      <c r="A20" s="165">
        <v>3215</v>
      </c>
      <c r="B20" s="9" t="s">
        <v>18</v>
      </c>
      <c r="C20" s="10">
        <v>695269</v>
      </c>
      <c r="D20" s="10">
        <v>601628</v>
      </c>
      <c r="E20" s="11">
        <f t="shared" si="2"/>
        <v>86.531687735250671</v>
      </c>
      <c r="F20" s="10">
        <f t="shared" si="0"/>
        <v>93641</v>
      </c>
      <c r="G20" s="166">
        <f t="shared" si="1"/>
        <v>13.468312264749327</v>
      </c>
    </row>
    <row r="21" spans="1:7" ht="13.8" x14ac:dyDescent="0.45">
      <c r="A21" s="167">
        <v>3216</v>
      </c>
      <c r="B21" s="14" t="s">
        <v>10</v>
      </c>
      <c r="C21" s="15">
        <v>774841</v>
      </c>
      <c r="D21" s="15">
        <v>688255</v>
      </c>
      <c r="E21" s="16">
        <f t="shared" si="2"/>
        <v>88.825320291517869</v>
      </c>
      <c r="F21" s="15">
        <f t="shared" si="0"/>
        <v>86586</v>
      </c>
      <c r="G21" s="168">
        <f t="shared" si="1"/>
        <v>11.174679708482127</v>
      </c>
    </row>
    <row r="22" spans="1:7" ht="13.8" x14ac:dyDescent="0.45">
      <c r="A22" s="165">
        <v>3217</v>
      </c>
      <c r="B22" s="9" t="s">
        <v>1</v>
      </c>
      <c r="C22" s="10">
        <v>530486</v>
      </c>
      <c r="D22" s="10">
        <v>472649</v>
      </c>
      <c r="E22" s="11">
        <f t="shared" si="2"/>
        <v>89.097356009395156</v>
      </c>
      <c r="F22" s="10">
        <f t="shared" si="0"/>
        <v>57837</v>
      </c>
      <c r="G22" s="166">
        <f t="shared" si="1"/>
        <v>10.902643990604842</v>
      </c>
    </row>
    <row r="23" spans="1:7" ht="13.8" x14ac:dyDescent="0.45">
      <c r="A23" s="167">
        <v>3218</v>
      </c>
      <c r="B23" s="14" t="s">
        <v>21</v>
      </c>
      <c r="C23" s="15">
        <v>114633</v>
      </c>
      <c r="D23" s="15">
        <v>113362</v>
      </c>
      <c r="E23" s="16">
        <f t="shared" si="2"/>
        <v>98.891244231591244</v>
      </c>
      <c r="F23" s="15">
        <f t="shared" si="0"/>
        <v>1271</v>
      </c>
      <c r="G23" s="168">
        <f t="shared" si="1"/>
        <v>1.1087557684087479</v>
      </c>
    </row>
    <row r="24" spans="1:7" ht="13.8" x14ac:dyDescent="0.45">
      <c r="A24" s="165">
        <v>3271</v>
      </c>
      <c r="B24" s="9" t="s">
        <v>24</v>
      </c>
      <c r="C24" s="10">
        <v>324485</v>
      </c>
      <c r="D24" s="10">
        <v>300805</v>
      </c>
      <c r="E24" s="11">
        <f t="shared" si="2"/>
        <v>92.702282077753978</v>
      </c>
      <c r="F24" s="10">
        <f t="shared" si="0"/>
        <v>23680</v>
      </c>
      <c r="G24" s="166">
        <f t="shared" si="1"/>
        <v>7.2977179222460204</v>
      </c>
    </row>
    <row r="25" spans="1:7" ht="13.8" x14ac:dyDescent="0.45">
      <c r="A25" s="167">
        <v>3272</v>
      </c>
      <c r="B25" s="14" t="s">
        <v>16</v>
      </c>
      <c r="C25" s="15">
        <v>113417</v>
      </c>
      <c r="D25" s="15">
        <v>112187</v>
      </c>
      <c r="E25" s="16">
        <f t="shared" si="2"/>
        <v>98.915506493735506</v>
      </c>
      <c r="F25" s="15">
        <f t="shared" si="0"/>
        <v>1230</v>
      </c>
      <c r="G25" s="168">
        <f t="shared" si="1"/>
        <v>1.0844935062644929</v>
      </c>
    </row>
    <row r="26" spans="1:7" ht="13.8" x14ac:dyDescent="0.45">
      <c r="A26" s="165">
        <v>3273</v>
      </c>
      <c r="B26" s="9" t="s">
        <v>8</v>
      </c>
      <c r="C26" s="10">
        <v>744887</v>
      </c>
      <c r="D26" s="10">
        <v>674140</v>
      </c>
      <c r="E26" s="11">
        <f t="shared" si="2"/>
        <v>90.502317801223541</v>
      </c>
      <c r="F26" s="10">
        <f t="shared" si="0"/>
        <v>70747</v>
      </c>
      <c r="G26" s="166">
        <f t="shared" si="1"/>
        <v>9.4976821987764577</v>
      </c>
    </row>
    <row r="27" spans="1:7" ht="13.8" x14ac:dyDescent="0.45">
      <c r="A27" s="167">
        <v>3274</v>
      </c>
      <c r="B27" s="14" t="s">
        <v>12</v>
      </c>
      <c r="C27" s="15">
        <v>109291</v>
      </c>
      <c r="D27" s="15">
        <v>94374</v>
      </c>
      <c r="E27" s="16">
        <f t="shared" si="2"/>
        <v>86.351117658361616</v>
      </c>
      <c r="F27" s="15">
        <f t="shared" si="0"/>
        <v>14917</v>
      </c>
      <c r="G27" s="168">
        <f t="shared" si="1"/>
        <v>13.648882341638377</v>
      </c>
    </row>
    <row r="28" spans="1:7" ht="13.8" x14ac:dyDescent="0.45">
      <c r="A28" s="165">
        <v>3275</v>
      </c>
      <c r="B28" s="9" t="s">
        <v>4</v>
      </c>
      <c r="C28" s="10">
        <v>760226</v>
      </c>
      <c r="D28" s="10">
        <v>722301</v>
      </c>
      <c r="E28" s="11">
        <f t="shared" si="2"/>
        <v>95.01135188746504</v>
      </c>
      <c r="F28" s="10">
        <f t="shared" si="0"/>
        <v>37925</v>
      </c>
      <c r="G28" s="166">
        <f t="shared" si="1"/>
        <v>4.9886481125349569</v>
      </c>
    </row>
    <row r="29" spans="1:7" ht="13.8" x14ac:dyDescent="0.45">
      <c r="A29" s="167">
        <v>3276</v>
      </c>
      <c r="B29" s="14" t="s">
        <v>3</v>
      </c>
      <c r="C29" s="15">
        <v>590553</v>
      </c>
      <c r="D29" s="15">
        <v>539105</v>
      </c>
      <c r="E29" s="16">
        <f t="shared" si="2"/>
        <v>91.288165499116928</v>
      </c>
      <c r="F29" s="15">
        <f t="shared" si="0"/>
        <v>51448</v>
      </c>
      <c r="G29" s="168">
        <f t="shared" si="1"/>
        <v>8.7118345008830698</v>
      </c>
    </row>
    <row r="30" spans="1:7" ht="13.8" x14ac:dyDescent="0.45">
      <c r="A30" s="165">
        <v>3277</v>
      </c>
      <c r="B30" s="9" t="s">
        <v>23</v>
      </c>
      <c r="C30" s="10">
        <v>169058</v>
      </c>
      <c r="D30" s="10">
        <v>152341</v>
      </c>
      <c r="E30" s="11">
        <f t="shared" si="2"/>
        <v>90.111677649090851</v>
      </c>
      <c r="F30" s="10">
        <f t="shared" si="0"/>
        <v>16717</v>
      </c>
      <c r="G30" s="166">
        <f t="shared" si="1"/>
        <v>9.8883223509091547</v>
      </c>
    </row>
    <row r="31" spans="1:7" ht="13.8" x14ac:dyDescent="0.45">
      <c r="A31" s="167">
        <v>3278</v>
      </c>
      <c r="B31" s="14" t="s">
        <v>17</v>
      </c>
      <c r="C31" s="15">
        <v>232838</v>
      </c>
      <c r="D31" s="15">
        <v>216311</v>
      </c>
      <c r="E31" s="16">
        <f t="shared" si="2"/>
        <v>92.901931815253519</v>
      </c>
      <c r="F31" s="15">
        <f t="shared" si="0"/>
        <v>16527</v>
      </c>
      <c r="G31" s="168">
        <f t="shared" si="1"/>
        <v>7.0980681847464755</v>
      </c>
    </row>
    <row r="32" spans="1:7" ht="13.8" x14ac:dyDescent="0.45">
      <c r="A32" s="165">
        <v>3279</v>
      </c>
      <c r="B32" s="9" t="s">
        <v>2</v>
      </c>
      <c r="C32" s="10">
        <v>60777</v>
      </c>
      <c r="D32" s="10">
        <v>59435</v>
      </c>
      <c r="E32" s="11">
        <f t="shared" si="2"/>
        <v>97.791927867449857</v>
      </c>
      <c r="F32" s="10">
        <f t="shared" si="0"/>
        <v>1342</v>
      </c>
      <c r="G32" s="166">
        <f t="shared" si="1"/>
        <v>2.208072132550142</v>
      </c>
    </row>
    <row r="33" spans="1:7" ht="13.8" x14ac:dyDescent="0.45">
      <c r="A33" s="270" t="s">
        <v>34</v>
      </c>
      <c r="B33" s="271"/>
      <c r="C33" s="18">
        <f>SUM(C6:C32)</f>
        <v>13782718</v>
      </c>
      <c r="D33" s="18">
        <f>SUM(D6:D32)</f>
        <v>12046522</v>
      </c>
      <c r="E33" s="169">
        <f t="shared" si="2"/>
        <v>87.403094222779572</v>
      </c>
      <c r="F33" s="18">
        <f t="shared" si="0"/>
        <v>1736196</v>
      </c>
      <c r="G33" s="170">
        <f t="shared" si="1"/>
        <v>12.59690577722043</v>
      </c>
    </row>
    <row r="35" spans="1:7" ht="13.8" x14ac:dyDescent="0.45">
      <c r="A35" s="7" t="s">
        <v>86</v>
      </c>
    </row>
  </sheetData>
  <mergeCells count="8">
    <mergeCell ref="A33:B33"/>
    <mergeCell ref="C4:C5"/>
    <mergeCell ref="A1:G1"/>
    <mergeCell ref="A2:G2"/>
    <mergeCell ref="A4:A5"/>
    <mergeCell ref="B4:B5"/>
    <mergeCell ref="D4:E4"/>
    <mergeCell ref="F4:G4"/>
  </mergeCells>
  <pageMargins left="0.7" right="0.7" top="0.75" bottom="0.75" header="0.3" footer="0.3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35"/>
  <sheetViews>
    <sheetView workbookViewId="0">
      <selection activeCell="L12" sqref="L12"/>
    </sheetView>
  </sheetViews>
  <sheetFormatPr defaultRowHeight="12.3" x14ac:dyDescent="0.4"/>
  <cols>
    <col min="1" max="1" width="13.1640625" customWidth="1"/>
    <col min="2" max="2" width="22.5546875" customWidth="1"/>
    <col min="3" max="3" width="13.27734375" customWidth="1"/>
    <col min="4" max="4" width="7.44140625" customWidth="1"/>
    <col min="5" max="5" width="15.83203125" customWidth="1"/>
    <col min="6" max="6" width="8" customWidth="1"/>
    <col min="7" max="7" width="11.27734375" customWidth="1"/>
    <col min="8" max="8" width="9.44140625" customWidth="1"/>
    <col min="9" max="9" width="17.44140625" hidden="1" customWidth="1"/>
    <col min="257" max="257" width="13.1640625" customWidth="1"/>
    <col min="258" max="258" width="22.5546875" customWidth="1"/>
    <col min="259" max="259" width="13.27734375" customWidth="1"/>
    <col min="260" max="260" width="12.1640625" customWidth="1"/>
    <col min="261" max="261" width="15.83203125" customWidth="1"/>
    <col min="262" max="262" width="12.1640625" customWidth="1"/>
    <col min="263" max="263" width="11.27734375" customWidth="1"/>
    <col min="264" max="264" width="12.1640625" customWidth="1"/>
    <col min="265" max="265" width="20.83203125" customWidth="1"/>
    <col min="513" max="513" width="13.1640625" customWidth="1"/>
    <col min="514" max="514" width="22.5546875" customWidth="1"/>
    <col min="515" max="515" width="13.27734375" customWidth="1"/>
    <col min="516" max="516" width="12.1640625" customWidth="1"/>
    <col min="517" max="517" width="15.83203125" customWidth="1"/>
    <col min="518" max="518" width="12.1640625" customWidth="1"/>
    <col min="519" max="519" width="11.27734375" customWidth="1"/>
    <col min="520" max="520" width="12.1640625" customWidth="1"/>
    <col min="521" max="521" width="20.83203125" customWidth="1"/>
    <col min="769" max="769" width="13.1640625" customWidth="1"/>
    <col min="770" max="770" width="22.5546875" customWidth="1"/>
    <col min="771" max="771" width="13.27734375" customWidth="1"/>
    <col min="772" max="772" width="12.1640625" customWidth="1"/>
    <col min="773" max="773" width="15.83203125" customWidth="1"/>
    <col min="774" max="774" width="12.1640625" customWidth="1"/>
    <col min="775" max="775" width="11.27734375" customWidth="1"/>
    <col min="776" max="776" width="12.1640625" customWidth="1"/>
    <col min="777" max="777" width="20.83203125" customWidth="1"/>
    <col min="1025" max="1025" width="13.1640625" customWidth="1"/>
    <col min="1026" max="1026" width="22.5546875" customWidth="1"/>
    <col min="1027" max="1027" width="13.27734375" customWidth="1"/>
    <col min="1028" max="1028" width="12.1640625" customWidth="1"/>
    <col min="1029" max="1029" width="15.83203125" customWidth="1"/>
    <col min="1030" max="1030" width="12.1640625" customWidth="1"/>
    <col min="1031" max="1031" width="11.27734375" customWidth="1"/>
    <col min="1032" max="1032" width="12.1640625" customWidth="1"/>
    <col min="1033" max="1033" width="20.83203125" customWidth="1"/>
    <col min="1281" max="1281" width="13.1640625" customWidth="1"/>
    <col min="1282" max="1282" width="22.5546875" customWidth="1"/>
    <col min="1283" max="1283" width="13.27734375" customWidth="1"/>
    <col min="1284" max="1284" width="12.1640625" customWidth="1"/>
    <col min="1285" max="1285" width="15.83203125" customWidth="1"/>
    <col min="1286" max="1286" width="12.1640625" customWidth="1"/>
    <col min="1287" max="1287" width="11.27734375" customWidth="1"/>
    <col min="1288" max="1288" width="12.1640625" customWidth="1"/>
    <col min="1289" max="1289" width="20.83203125" customWidth="1"/>
    <col min="1537" max="1537" width="13.1640625" customWidth="1"/>
    <col min="1538" max="1538" width="22.5546875" customWidth="1"/>
    <col min="1539" max="1539" width="13.27734375" customWidth="1"/>
    <col min="1540" max="1540" width="12.1640625" customWidth="1"/>
    <col min="1541" max="1541" width="15.83203125" customWidth="1"/>
    <col min="1542" max="1542" width="12.1640625" customWidth="1"/>
    <col min="1543" max="1543" width="11.27734375" customWidth="1"/>
    <col min="1544" max="1544" width="12.1640625" customWidth="1"/>
    <col min="1545" max="1545" width="20.83203125" customWidth="1"/>
    <col min="1793" max="1793" width="13.1640625" customWidth="1"/>
    <col min="1794" max="1794" width="22.5546875" customWidth="1"/>
    <col min="1795" max="1795" width="13.27734375" customWidth="1"/>
    <col min="1796" max="1796" width="12.1640625" customWidth="1"/>
    <col min="1797" max="1797" width="15.83203125" customWidth="1"/>
    <col min="1798" max="1798" width="12.1640625" customWidth="1"/>
    <col min="1799" max="1799" width="11.27734375" customWidth="1"/>
    <col min="1800" max="1800" width="12.1640625" customWidth="1"/>
    <col min="1801" max="1801" width="20.83203125" customWidth="1"/>
    <col min="2049" max="2049" width="13.1640625" customWidth="1"/>
    <col min="2050" max="2050" width="22.5546875" customWidth="1"/>
    <col min="2051" max="2051" width="13.27734375" customWidth="1"/>
    <col min="2052" max="2052" width="12.1640625" customWidth="1"/>
    <col min="2053" max="2053" width="15.83203125" customWidth="1"/>
    <col min="2054" max="2054" width="12.1640625" customWidth="1"/>
    <col min="2055" max="2055" width="11.27734375" customWidth="1"/>
    <col min="2056" max="2056" width="12.1640625" customWidth="1"/>
    <col min="2057" max="2057" width="20.83203125" customWidth="1"/>
    <col min="2305" max="2305" width="13.1640625" customWidth="1"/>
    <col min="2306" max="2306" width="22.5546875" customWidth="1"/>
    <col min="2307" max="2307" width="13.27734375" customWidth="1"/>
    <col min="2308" max="2308" width="12.1640625" customWidth="1"/>
    <col min="2309" max="2309" width="15.83203125" customWidth="1"/>
    <col min="2310" max="2310" width="12.1640625" customWidth="1"/>
    <col min="2311" max="2311" width="11.27734375" customWidth="1"/>
    <col min="2312" max="2312" width="12.1640625" customWidth="1"/>
    <col min="2313" max="2313" width="20.83203125" customWidth="1"/>
    <col min="2561" max="2561" width="13.1640625" customWidth="1"/>
    <col min="2562" max="2562" width="22.5546875" customWidth="1"/>
    <col min="2563" max="2563" width="13.27734375" customWidth="1"/>
    <col min="2564" max="2564" width="12.1640625" customWidth="1"/>
    <col min="2565" max="2565" width="15.83203125" customWidth="1"/>
    <col min="2566" max="2566" width="12.1640625" customWidth="1"/>
    <col min="2567" max="2567" width="11.27734375" customWidth="1"/>
    <col min="2568" max="2568" width="12.1640625" customWidth="1"/>
    <col min="2569" max="2569" width="20.83203125" customWidth="1"/>
    <col min="2817" max="2817" width="13.1640625" customWidth="1"/>
    <col min="2818" max="2818" width="22.5546875" customWidth="1"/>
    <col min="2819" max="2819" width="13.27734375" customWidth="1"/>
    <col min="2820" max="2820" width="12.1640625" customWidth="1"/>
    <col min="2821" max="2821" width="15.83203125" customWidth="1"/>
    <col min="2822" max="2822" width="12.1640625" customWidth="1"/>
    <col min="2823" max="2823" width="11.27734375" customWidth="1"/>
    <col min="2824" max="2824" width="12.1640625" customWidth="1"/>
    <col min="2825" max="2825" width="20.83203125" customWidth="1"/>
    <col min="3073" max="3073" width="13.1640625" customWidth="1"/>
    <col min="3074" max="3074" width="22.5546875" customWidth="1"/>
    <col min="3075" max="3075" width="13.27734375" customWidth="1"/>
    <col min="3076" max="3076" width="12.1640625" customWidth="1"/>
    <col min="3077" max="3077" width="15.83203125" customWidth="1"/>
    <col min="3078" max="3078" width="12.1640625" customWidth="1"/>
    <col min="3079" max="3079" width="11.27734375" customWidth="1"/>
    <col min="3080" max="3080" width="12.1640625" customWidth="1"/>
    <col min="3081" max="3081" width="20.83203125" customWidth="1"/>
    <col min="3329" max="3329" width="13.1640625" customWidth="1"/>
    <col min="3330" max="3330" width="22.5546875" customWidth="1"/>
    <col min="3331" max="3331" width="13.27734375" customWidth="1"/>
    <col min="3332" max="3332" width="12.1640625" customWidth="1"/>
    <col min="3333" max="3333" width="15.83203125" customWidth="1"/>
    <col min="3334" max="3334" width="12.1640625" customWidth="1"/>
    <col min="3335" max="3335" width="11.27734375" customWidth="1"/>
    <col min="3336" max="3336" width="12.1640625" customWidth="1"/>
    <col min="3337" max="3337" width="20.83203125" customWidth="1"/>
    <col min="3585" max="3585" width="13.1640625" customWidth="1"/>
    <col min="3586" max="3586" width="22.5546875" customWidth="1"/>
    <col min="3587" max="3587" width="13.27734375" customWidth="1"/>
    <col min="3588" max="3588" width="12.1640625" customWidth="1"/>
    <col min="3589" max="3589" width="15.83203125" customWidth="1"/>
    <col min="3590" max="3590" width="12.1640625" customWidth="1"/>
    <col min="3591" max="3591" width="11.27734375" customWidth="1"/>
    <col min="3592" max="3592" width="12.1640625" customWidth="1"/>
    <col min="3593" max="3593" width="20.83203125" customWidth="1"/>
    <col min="3841" max="3841" width="13.1640625" customWidth="1"/>
    <col min="3842" max="3842" width="22.5546875" customWidth="1"/>
    <col min="3843" max="3843" width="13.27734375" customWidth="1"/>
    <col min="3844" max="3844" width="12.1640625" customWidth="1"/>
    <col min="3845" max="3845" width="15.83203125" customWidth="1"/>
    <col min="3846" max="3846" width="12.1640625" customWidth="1"/>
    <col min="3847" max="3847" width="11.27734375" customWidth="1"/>
    <col min="3848" max="3848" width="12.1640625" customWidth="1"/>
    <col min="3849" max="3849" width="20.83203125" customWidth="1"/>
    <col min="4097" max="4097" width="13.1640625" customWidth="1"/>
    <col min="4098" max="4098" width="22.5546875" customWidth="1"/>
    <col min="4099" max="4099" width="13.27734375" customWidth="1"/>
    <col min="4100" max="4100" width="12.1640625" customWidth="1"/>
    <col min="4101" max="4101" width="15.83203125" customWidth="1"/>
    <col min="4102" max="4102" width="12.1640625" customWidth="1"/>
    <col min="4103" max="4103" width="11.27734375" customWidth="1"/>
    <col min="4104" max="4104" width="12.1640625" customWidth="1"/>
    <col min="4105" max="4105" width="20.83203125" customWidth="1"/>
    <col min="4353" max="4353" width="13.1640625" customWidth="1"/>
    <col min="4354" max="4354" width="22.5546875" customWidth="1"/>
    <col min="4355" max="4355" width="13.27734375" customWidth="1"/>
    <col min="4356" max="4356" width="12.1640625" customWidth="1"/>
    <col min="4357" max="4357" width="15.83203125" customWidth="1"/>
    <col min="4358" max="4358" width="12.1640625" customWidth="1"/>
    <col min="4359" max="4359" width="11.27734375" customWidth="1"/>
    <col min="4360" max="4360" width="12.1640625" customWidth="1"/>
    <col min="4361" max="4361" width="20.83203125" customWidth="1"/>
    <col min="4609" max="4609" width="13.1640625" customWidth="1"/>
    <col min="4610" max="4610" width="22.5546875" customWidth="1"/>
    <col min="4611" max="4611" width="13.27734375" customWidth="1"/>
    <col min="4612" max="4612" width="12.1640625" customWidth="1"/>
    <col min="4613" max="4613" width="15.83203125" customWidth="1"/>
    <col min="4614" max="4614" width="12.1640625" customWidth="1"/>
    <col min="4615" max="4615" width="11.27734375" customWidth="1"/>
    <col min="4616" max="4616" width="12.1640625" customWidth="1"/>
    <col min="4617" max="4617" width="20.83203125" customWidth="1"/>
    <col min="4865" max="4865" width="13.1640625" customWidth="1"/>
    <col min="4866" max="4866" width="22.5546875" customWidth="1"/>
    <col min="4867" max="4867" width="13.27734375" customWidth="1"/>
    <col min="4868" max="4868" width="12.1640625" customWidth="1"/>
    <col min="4869" max="4869" width="15.83203125" customWidth="1"/>
    <col min="4870" max="4870" width="12.1640625" customWidth="1"/>
    <col min="4871" max="4871" width="11.27734375" customWidth="1"/>
    <col min="4872" max="4872" width="12.1640625" customWidth="1"/>
    <col min="4873" max="4873" width="20.83203125" customWidth="1"/>
    <col min="5121" max="5121" width="13.1640625" customWidth="1"/>
    <col min="5122" max="5122" width="22.5546875" customWidth="1"/>
    <col min="5123" max="5123" width="13.27734375" customWidth="1"/>
    <col min="5124" max="5124" width="12.1640625" customWidth="1"/>
    <col min="5125" max="5125" width="15.83203125" customWidth="1"/>
    <col min="5126" max="5126" width="12.1640625" customWidth="1"/>
    <col min="5127" max="5127" width="11.27734375" customWidth="1"/>
    <col min="5128" max="5128" width="12.1640625" customWidth="1"/>
    <col min="5129" max="5129" width="20.83203125" customWidth="1"/>
    <col min="5377" max="5377" width="13.1640625" customWidth="1"/>
    <col min="5378" max="5378" width="22.5546875" customWidth="1"/>
    <col min="5379" max="5379" width="13.27734375" customWidth="1"/>
    <col min="5380" max="5380" width="12.1640625" customWidth="1"/>
    <col min="5381" max="5381" width="15.83203125" customWidth="1"/>
    <col min="5382" max="5382" width="12.1640625" customWidth="1"/>
    <col min="5383" max="5383" width="11.27734375" customWidth="1"/>
    <col min="5384" max="5384" width="12.1640625" customWidth="1"/>
    <col min="5385" max="5385" width="20.83203125" customWidth="1"/>
    <col min="5633" max="5633" width="13.1640625" customWidth="1"/>
    <col min="5634" max="5634" width="22.5546875" customWidth="1"/>
    <col min="5635" max="5635" width="13.27734375" customWidth="1"/>
    <col min="5636" max="5636" width="12.1640625" customWidth="1"/>
    <col min="5637" max="5637" width="15.83203125" customWidth="1"/>
    <col min="5638" max="5638" width="12.1640625" customWidth="1"/>
    <col min="5639" max="5639" width="11.27734375" customWidth="1"/>
    <col min="5640" max="5640" width="12.1640625" customWidth="1"/>
    <col min="5641" max="5641" width="20.83203125" customWidth="1"/>
    <col min="5889" max="5889" width="13.1640625" customWidth="1"/>
    <col min="5890" max="5890" width="22.5546875" customWidth="1"/>
    <col min="5891" max="5891" width="13.27734375" customWidth="1"/>
    <col min="5892" max="5892" width="12.1640625" customWidth="1"/>
    <col min="5893" max="5893" width="15.83203125" customWidth="1"/>
    <col min="5894" max="5894" width="12.1640625" customWidth="1"/>
    <col min="5895" max="5895" width="11.27734375" customWidth="1"/>
    <col min="5896" max="5896" width="12.1640625" customWidth="1"/>
    <col min="5897" max="5897" width="20.83203125" customWidth="1"/>
    <col min="6145" max="6145" width="13.1640625" customWidth="1"/>
    <col min="6146" max="6146" width="22.5546875" customWidth="1"/>
    <col min="6147" max="6147" width="13.27734375" customWidth="1"/>
    <col min="6148" max="6148" width="12.1640625" customWidth="1"/>
    <col min="6149" max="6149" width="15.83203125" customWidth="1"/>
    <col min="6150" max="6150" width="12.1640625" customWidth="1"/>
    <col min="6151" max="6151" width="11.27734375" customWidth="1"/>
    <col min="6152" max="6152" width="12.1640625" customWidth="1"/>
    <col min="6153" max="6153" width="20.83203125" customWidth="1"/>
    <col min="6401" max="6401" width="13.1640625" customWidth="1"/>
    <col min="6402" max="6402" width="22.5546875" customWidth="1"/>
    <col min="6403" max="6403" width="13.27734375" customWidth="1"/>
    <col min="6404" max="6404" width="12.1640625" customWidth="1"/>
    <col min="6405" max="6405" width="15.83203125" customWidth="1"/>
    <col min="6406" max="6406" width="12.1640625" customWidth="1"/>
    <col min="6407" max="6407" width="11.27734375" customWidth="1"/>
    <col min="6408" max="6408" width="12.1640625" customWidth="1"/>
    <col min="6409" max="6409" width="20.83203125" customWidth="1"/>
    <col min="6657" max="6657" width="13.1640625" customWidth="1"/>
    <col min="6658" max="6658" width="22.5546875" customWidth="1"/>
    <col min="6659" max="6659" width="13.27734375" customWidth="1"/>
    <col min="6660" max="6660" width="12.1640625" customWidth="1"/>
    <col min="6661" max="6661" width="15.83203125" customWidth="1"/>
    <col min="6662" max="6662" width="12.1640625" customWidth="1"/>
    <col min="6663" max="6663" width="11.27734375" customWidth="1"/>
    <col min="6664" max="6664" width="12.1640625" customWidth="1"/>
    <col min="6665" max="6665" width="20.83203125" customWidth="1"/>
    <col min="6913" max="6913" width="13.1640625" customWidth="1"/>
    <col min="6914" max="6914" width="22.5546875" customWidth="1"/>
    <col min="6915" max="6915" width="13.27734375" customWidth="1"/>
    <col min="6916" max="6916" width="12.1640625" customWidth="1"/>
    <col min="6917" max="6917" width="15.83203125" customWidth="1"/>
    <col min="6918" max="6918" width="12.1640625" customWidth="1"/>
    <col min="6919" max="6919" width="11.27734375" customWidth="1"/>
    <col min="6920" max="6920" width="12.1640625" customWidth="1"/>
    <col min="6921" max="6921" width="20.83203125" customWidth="1"/>
    <col min="7169" max="7169" width="13.1640625" customWidth="1"/>
    <col min="7170" max="7170" width="22.5546875" customWidth="1"/>
    <col min="7171" max="7171" width="13.27734375" customWidth="1"/>
    <col min="7172" max="7172" width="12.1640625" customWidth="1"/>
    <col min="7173" max="7173" width="15.83203125" customWidth="1"/>
    <col min="7174" max="7174" width="12.1640625" customWidth="1"/>
    <col min="7175" max="7175" width="11.27734375" customWidth="1"/>
    <col min="7176" max="7176" width="12.1640625" customWidth="1"/>
    <col min="7177" max="7177" width="20.83203125" customWidth="1"/>
    <col min="7425" max="7425" width="13.1640625" customWidth="1"/>
    <col min="7426" max="7426" width="22.5546875" customWidth="1"/>
    <col min="7427" max="7427" width="13.27734375" customWidth="1"/>
    <col min="7428" max="7428" width="12.1640625" customWidth="1"/>
    <col min="7429" max="7429" width="15.83203125" customWidth="1"/>
    <col min="7430" max="7430" width="12.1640625" customWidth="1"/>
    <col min="7431" max="7431" width="11.27734375" customWidth="1"/>
    <col min="7432" max="7432" width="12.1640625" customWidth="1"/>
    <col min="7433" max="7433" width="20.83203125" customWidth="1"/>
    <col min="7681" max="7681" width="13.1640625" customWidth="1"/>
    <col min="7682" max="7682" width="22.5546875" customWidth="1"/>
    <col min="7683" max="7683" width="13.27734375" customWidth="1"/>
    <col min="7684" max="7684" width="12.1640625" customWidth="1"/>
    <col min="7685" max="7685" width="15.83203125" customWidth="1"/>
    <col min="7686" max="7686" width="12.1640625" customWidth="1"/>
    <col min="7687" max="7687" width="11.27734375" customWidth="1"/>
    <col min="7688" max="7688" width="12.1640625" customWidth="1"/>
    <col min="7689" max="7689" width="20.83203125" customWidth="1"/>
    <col min="7937" max="7937" width="13.1640625" customWidth="1"/>
    <col min="7938" max="7938" width="22.5546875" customWidth="1"/>
    <col min="7939" max="7939" width="13.27734375" customWidth="1"/>
    <col min="7940" max="7940" width="12.1640625" customWidth="1"/>
    <col min="7941" max="7941" width="15.83203125" customWidth="1"/>
    <col min="7942" max="7942" width="12.1640625" customWidth="1"/>
    <col min="7943" max="7943" width="11.27734375" customWidth="1"/>
    <col min="7944" max="7944" width="12.1640625" customWidth="1"/>
    <col min="7945" max="7945" width="20.83203125" customWidth="1"/>
    <col min="8193" max="8193" width="13.1640625" customWidth="1"/>
    <col min="8194" max="8194" width="22.5546875" customWidth="1"/>
    <col min="8195" max="8195" width="13.27734375" customWidth="1"/>
    <col min="8196" max="8196" width="12.1640625" customWidth="1"/>
    <col min="8197" max="8197" width="15.83203125" customWidth="1"/>
    <col min="8198" max="8198" width="12.1640625" customWidth="1"/>
    <col min="8199" max="8199" width="11.27734375" customWidth="1"/>
    <col min="8200" max="8200" width="12.1640625" customWidth="1"/>
    <col min="8201" max="8201" width="20.83203125" customWidth="1"/>
    <col min="8449" max="8449" width="13.1640625" customWidth="1"/>
    <col min="8450" max="8450" width="22.5546875" customWidth="1"/>
    <col min="8451" max="8451" width="13.27734375" customWidth="1"/>
    <col min="8452" max="8452" width="12.1640625" customWidth="1"/>
    <col min="8453" max="8453" width="15.83203125" customWidth="1"/>
    <col min="8454" max="8454" width="12.1640625" customWidth="1"/>
    <col min="8455" max="8455" width="11.27734375" customWidth="1"/>
    <col min="8456" max="8456" width="12.1640625" customWidth="1"/>
    <col min="8457" max="8457" width="20.83203125" customWidth="1"/>
    <col min="8705" max="8705" width="13.1640625" customWidth="1"/>
    <col min="8706" max="8706" width="22.5546875" customWidth="1"/>
    <col min="8707" max="8707" width="13.27734375" customWidth="1"/>
    <col min="8708" max="8708" width="12.1640625" customWidth="1"/>
    <col min="8709" max="8709" width="15.83203125" customWidth="1"/>
    <col min="8710" max="8710" width="12.1640625" customWidth="1"/>
    <col min="8711" max="8711" width="11.27734375" customWidth="1"/>
    <col min="8712" max="8712" width="12.1640625" customWidth="1"/>
    <col min="8713" max="8713" width="20.83203125" customWidth="1"/>
    <col min="8961" max="8961" width="13.1640625" customWidth="1"/>
    <col min="8962" max="8962" width="22.5546875" customWidth="1"/>
    <col min="8963" max="8963" width="13.27734375" customWidth="1"/>
    <col min="8964" max="8964" width="12.1640625" customWidth="1"/>
    <col min="8965" max="8965" width="15.83203125" customWidth="1"/>
    <col min="8966" max="8966" width="12.1640625" customWidth="1"/>
    <col min="8967" max="8967" width="11.27734375" customWidth="1"/>
    <col min="8968" max="8968" width="12.1640625" customWidth="1"/>
    <col min="8969" max="8969" width="20.83203125" customWidth="1"/>
    <col min="9217" max="9217" width="13.1640625" customWidth="1"/>
    <col min="9218" max="9218" width="22.5546875" customWidth="1"/>
    <col min="9219" max="9219" width="13.27734375" customWidth="1"/>
    <col min="9220" max="9220" width="12.1640625" customWidth="1"/>
    <col min="9221" max="9221" width="15.83203125" customWidth="1"/>
    <col min="9222" max="9222" width="12.1640625" customWidth="1"/>
    <col min="9223" max="9223" width="11.27734375" customWidth="1"/>
    <col min="9224" max="9224" width="12.1640625" customWidth="1"/>
    <col min="9225" max="9225" width="20.83203125" customWidth="1"/>
    <col min="9473" max="9473" width="13.1640625" customWidth="1"/>
    <col min="9474" max="9474" width="22.5546875" customWidth="1"/>
    <col min="9475" max="9475" width="13.27734375" customWidth="1"/>
    <col min="9476" max="9476" width="12.1640625" customWidth="1"/>
    <col min="9477" max="9477" width="15.83203125" customWidth="1"/>
    <col min="9478" max="9478" width="12.1640625" customWidth="1"/>
    <col min="9479" max="9479" width="11.27734375" customWidth="1"/>
    <col min="9480" max="9480" width="12.1640625" customWidth="1"/>
    <col min="9481" max="9481" width="20.83203125" customWidth="1"/>
    <col min="9729" max="9729" width="13.1640625" customWidth="1"/>
    <col min="9730" max="9730" width="22.5546875" customWidth="1"/>
    <col min="9731" max="9731" width="13.27734375" customWidth="1"/>
    <col min="9732" max="9732" width="12.1640625" customWidth="1"/>
    <col min="9733" max="9733" width="15.83203125" customWidth="1"/>
    <col min="9734" max="9734" width="12.1640625" customWidth="1"/>
    <col min="9735" max="9735" width="11.27734375" customWidth="1"/>
    <col min="9736" max="9736" width="12.1640625" customWidth="1"/>
    <col min="9737" max="9737" width="20.83203125" customWidth="1"/>
    <col min="9985" max="9985" width="13.1640625" customWidth="1"/>
    <col min="9986" max="9986" width="22.5546875" customWidth="1"/>
    <col min="9987" max="9987" width="13.27734375" customWidth="1"/>
    <col min="9988" max="9988" width="12.1640625" customWidth="1"/>
    <col min="9989" max="9989" width="15.83203125" customWidth="1"/>
    <col min="9990" max="9990" width="12.1640625" customWidth="1"/>
    <col min="9991" max="9991" width="11.27734375" customWidth="1"/>
    <col min="9992" max="9992" width="12.1640625" customWidth="1"/>
    <col min="9993" max="9993" width="20.83203125" customWidth="1"/>
    <col min="10241" max="10241" width="13.1640625" customWidth="1"/>
    <col min="10242" max="10242" width="22.5546875" customWidth="1"/>
    <col min="10243" max="10243" width="13.27734375" customWidth="1"/>
    <col min="10244" max="10244" width="12.1640625" customWidth="1"/>
    <col min="10245" max="10245" width="15.83203125" customWidth="1"/>
    <col min="10246" max="10246" width="12.1640625" customWidth="1"/>
    <col min="10247" max="10247" width="11.27734375" customWidth="1"/>
    <col min="10248" max="10248" width="12.1640625" customWidth="1"/>
    <col min="10249" max="10249" width="20.83203125" customWidth="1"/>
    <col min="10497" max="10497" width="13.1640625" customWidth="1"/>
    <col min="10498" max="10498" width="22.5546875" customWidth="1"/>
    <col min="10499" max="10499" width="13.27734375" customWidth="1"/>
    <col min="10500" max="10500" width="12.1640625" customWidth="1"/>
    <col min="10501" max="10501" width="15.83203125" customWidth="1"/>
    <col min="10502" max="10502" width="12.1640625" customWidth="1"/>
    <col min="10503" max="10503" width="11.27734375" customWidth="1"/>
    <col min="10504" max="10504" width="12.1640625" customWidth="1"/>
    <col min="10505" max="10505" width="20.83203125" customWidth="1"/>
    <col min="10753" max="10753" width="13.1640625" customWidth="1"/>
    <col min="10754" max="10754" width="22.5546875" customWidth="1"/>
    <col min="10755" max="10755" width="13.27734375" customWidth="1"/>
    <col min="10756" max="10756" width="12.1640625" customWidth="1"/>
    <col min="10757" max="10757" width="15.83203125" customWidth="1"/>
    <col min="10758" max="10758" width="12.1640625" customWidth="1"/>
    <col min="10759" max="10759" width="11.27734375" customWidth="1"/>
    <col min="10760" max="10760" width="12.1640625" customWidth="1"/>
    <col min="10761" max="10761" width="20.83203125" customWidth="1"/>
    <col min="11009" max="11009" width="13.1640625" customWidth="1"/>
    <col min="11010" max="11010" width="22.5546875" customWidth="1"/>
    <col min="11011" max="11011" width="13.27734375" customWidth="1"/>
    <col min="11012" max="11012" width="12.1640625" customWidth="1"/>
    <col min="11013" max="11013" width="15.83203125" customWidth="1"/>
    <col min="11014" max="11014" width="12.1640625" customWidth="1"/>
    <col min="11015" max="11015" width="11.27734375" customWidth="1"/>
    <col min="11016" max="11016" width="12.1640625" customWidth="1"/>
    <col min="11017" max="11017" width="20.83203125" customWidth="1"/>
    <col min="11265" max="11265" width="13.1640625" customWidth="1"/>
    <col min="11266" max="11266" width="22.5546875" customWidth="1"/>
    <col min="11267" max="11267" width="13.27734375" customWidth="1"/>
    <col min="11268" max="11268" width="12.1640625" customWidth="1"/>
    <col min="11269" max="11269" width="15.83203125" customWidth="1"/>
    <col min="11270" max="11270" width="12.1640625" customWidth="1"/>
    <col min="11271" max="11271" width="11.27734375" customWidth="1"/>
    <col min="11272" max="11272" width="12.1640625" customWidth="1"/>
    <col min="11273" max="11273" width="20.83203125" customWidth="1"/>
    <col min="11521" max="11521" width="13.1640625" customWidth="1"/>
    <col min="11522" max="11522" width="22.5546875" customWidth="1"/>
    <col min="11523" max="11523" width="13.27734375" customWidth="1"/>
    <col min="11524" max="11524" width="12.1640625" customWidth="1"/>
    <col min="11525" max="11525" width="15.83203125" customWidth="1"/>
    <col min="11526" max="11526" width="12.1640625" customWidth="1"/>
    <col min="11527" max="11527" width="11.27734375" customWidth="1"/>
    <col min="11528" max="11528" width="12.1640625" customWidth="1"/>
    <col min="11529" max="11529" width="20.83203125" customWidth="1"/>
    <col min="11777" max="11777" width="13.1640625" customWidth="1"/>
    <col min="11778" max="11778" width="22.5546875" customWidth="1"/>
    <col min="11779" max="11779" width="13.27734375" customWidth="1"/>
    <col min="11780" max="11780" width="12.1640625" customWidth="1"/>
    <col min="11781" max="11781" width="15.83203125" customWidth="1"/>
    <col min="11782" max="11782" width="12.1640625" customWidth="1"/>
    <col min="11783" max="11783" width="11.27734375" customWidth="1"/>
    <col min="11784" max="11784" width="12.1640625" customWidth="1"/>
    <col min="11785" max="11785" width="20.83203125" customWidth="1"/>
    <col min="12033" max="12033" width="13.1640625" customWidth="1"/>
    <col min="12034" max="12034" width="22.5546875" customWidth="1"/>
    <col min="12035" max="12035" width="13.27734375" customWidth="1"/>
    <col min="12036" max="12036" width="12.1640625" customWidth="1"/>
    <col min="12037" max="12037" width="15.83203125" customWidth="1"/>
    <col min="12038" max="12038" width="12.1640625" customWidth="1"/>
    <col min="12039" max="12039" width="11.27734375" customWidth="1"/>
    <col min="12040" max="12040" width="12.1640625" customWidth="1"/>
    <col min="12041" max="12041" width="20.83203125" customWidth="1"/>
    <col min="12289" max="12289" width="13.1640625" customWidth="1"/>
    <col min="12290" max="12290" width="22.5546875" customWidth="1"/>
    <col min="12291" max="12291" width="13.27734375" customWidth="1"/>
    <col min="12292" max="12292" width="12.1640625" customWidth="1"/>
    <col min="12293" max="12293" width="15.83203125" customWidth="1"/>
    <col min="12294" max="12294" width="12.1640625" customWidth="1"/>
    <col min="12295" max="12295" width="11.27734375" customWidth="1"/>
    <col min="12296" max="12296" width="12.1640625" customWidth="1"/>
    <col min="12297" max="12297" width="20.83203125" customWidth="1"/>
    <col min="12545" max="12545" width="13.1640625" customWidth="1"/>
    <col min="12546" max="12546" width="22.5546875" customWidth="1"/>
    <col min="12547" max="12547" width="13.27734375" customWidth="1"/>
    <col min="12548" max="12548" width="12.1640625" customWidth="1"/>
    <col min="12549" max="12549" width="15.83203125" customWidth="1"/>
    <col min="12550" max="12550" width="12.1640625" customWidth="1"/>
    <col min="12551" max="12551" width="11.27734375" customWidth="1"/>
    <col min="12552" max="12552" width="12.1640625" customWidth="1"/>
    <col min="12553" max="12553" width="20.83203125" customWidth="1"/>
    <col min="12801" max="12801" width="13.1640625" customWidth="1"/>
    <col min="12802" max="12802" width="22.5546875" customWidth="1"/>
    <col min="12803" max="12803" width="13.27734375" customWidth="1"/>
    <col min="12804" max="12804" width="12.1640625" customWidth="1"/>
    <col min="12805" max="12805" width="15.83203125" customWidth="1"/>
    <col min="12806" max="12806" width="12.1640625" customWidth="1"/>
    <col min="12807" max="12807" width="11.27734375" customWidth="1"/>
    <col min="12808" max="12808" width="12.1640625" customWidth="1"/>
    <col min="12809" max="12809" width="20.83203125" customWidth="1"/>
    <col min="13057" max="13057" width="13.1640625" customWidth="1"/>
    <col min="13058" max="13058" width="22.5546875" customWidth="1"/>
    <col min="13059" max="13059" width="13.27734375" customWidth="1"/>
    <col min="13060" max="13060" width="12.1640625" customWidth="1"/>
    <col min="13061" max="13061" width="15.83203125" customWidth="1"/>
    <col min="13062" max="13062" width="12.1640625" customWidth="1"/>
    <col min="13063" max="13063" width="11.27734375" customWidth="1"/>
    <col min="13064" max="13064" width="12.1640625" customWidth="1"/>
    <col min="13065" max="13065" width="20.83203125" customWidth="1"/>
    <col min="13313" max="13313" width="13.1640625" customWidth="1"/>
    <col min="13314" max="13314" width="22.5546875" customWidth="1"/>
    <col min="13315" max="13315" width="13.27734375" customWidth="1"/>
    <col min="13316" max="13316" width="12.1640625" customWidth="1"/>
    <col min="13317" max="13317" width="15.83203125" customWidth="1"/>
    <col min="13318" max="13318" width="12.1640625" customWidth="1"/>
    <col min="13319" max="13319" width="11.27734375" customWidth="1"/>
    <col min="13320" max="13320" width="12.1640625" customWidth="1"/>
    <col min="13321" max="13321" width="20.83203125" customWidth="1"/>
    <col min="13569" max="13569" width="13.1640625" customWidth="1"/>
    <col min="13570" max="13570" width="22.5546875" customWidth="1"/>
    <col min="13571" max="13571" width="13.27734375" customWidth="1"/>
    <col min="13572" max="13572" width="12.1640625" customWidth="1"/>
    <col min="13573" max="13573" width="15.83203125" customWidth="1"/>
    <col min="13574" max="13574" width="12.1640625" customWidth="1"/>
    <col min="13575" max="13575" width="11.27734375" customWidth="1"/>
    <col min="13576" max="13576" width="12.1640625" customWidth="1"/>
    <col min="13577" max="13577" width="20.83203125" customWidth="1"/>
    <col min="13825" max="13825" width="13.1640625" customWidth="1"/>
    <col min="13826" max="13826" width="22.5546875" customWidth="1"/>
    <col min="13827" max="13827" width="13.27734375" customWidth="1"/>
    <col min="13828" max="13828" width="12.1640625" customWidth="1"/>
    <col min="13829" max="13829" width="15.83203125" customWidth="1"/>
    <col min="13830" max="13830" width="12.1640625" customWidth="1"/>
    <col min="13831" max="13831" width="11.27734375" customWidth="1"/>
    <col min="13832" max="13832" width="12.1640625" customWidth="1"/>
    <col min="13833" max="13833" width="20.83203125" customWidth="1"/>
    <col min="14081" max="14081" width="13.1640625" customWidth="1"/>
    <col min="14082" max="14082" width="22.5546875" customWidth="1"/>
    <col min="14083" max="14083" width="13.27734375" customWidth="1"/>
    <col min="14084" max="14084" width="12.1640625" customWidth="1"/>
    <col min="14085" max="14085" width="15.83203125" customWidth="1"/>
    <col min="14086" max="14086" width="12.1640625" customWidth="1"/>
    <col min="14087" max="14087" width="11.27734375" customWidth="1"/>
    <col min="14088" max="14088" width="12.1640625" customWidth="1"/>
    <col min="14089" max="14089" width="20.83203125" customWidth="1"/>
    <col min="14337" max="14337" width="13.1640625" customWidth="1"/>
    <col min="14338" max="14338" width="22.5546875" customWidth="1"/>
    <col min="14339" max="14339" width="13.27734375" customWidth="1"/>
    <col min="14340" max="14340" width="12.1640625" customWidth="1"/>
    <col min="14341" max="14341" width="15.83203125" customWidth="1"/>
    <col min="14342" max="14342" width="12.1640625" customWidth="1"/>
    <col min="14343" max="14343" width="11.27734375" customWidth="1"/>
    <col min="14344" max="14344" width="12.1640625" customWidth="1"/>
    <col min="14345" max="14345" width="20.83203125" customWidth="1"/>
    <col min="14593" max="14593" width="13.1640625" customWidth="1"/>
    <col min="14594" max="14594" width="22.5546875" customWidth="1"/>
    <col min="14595" max="14595" width="13.27734375" customWidth="1"/>
    <col min="14596" max="14596" width="12.1640625" customWidth="1"/>
    <col min="14597" max="14597" width="15.83203125" customWidth="1"/>
    <col min="14598" max="14598" width="12.1640625" customWidth="1"/>
    <col min="14599" max="14599" width="11.27734375" customWidth="1"/>
    <col min="14600" max="14600" width="12.1640625" customWidth="1"/>
    <col min="14601" max="14601" width="20.83203125" customWidth="1"/>
    <col min="14849" max="14849" width="13.1640625" customWidth="1"/>
    <col min="14850" max="14850" width="22.5546875" customWidth="1"/>
    <col min="14851" max="14851" width="13.27734375" customWidth="1"/>
    <col min="14852" max="14852" width="12.1640625" customWidth="1"/>
    <col min="14853" max="14853" width="15.83203125" customWidth="1"/>
    <col min="14854" max="14854" width="12.1640625" customWidth="1"/>
    <col min="14855" max="14855" width="11.27734375" customWidth="1"/>
    <col min="14856" max="14856" width="12.1640625" customWidth="1"/>
    <col min="14857" max="14857" width="20.83203125" customWidth="1"/>
    <col min="15105" max="15105" width="13.1640625" customWidth="1"/>
    <col min="15106" max="15106" width="22.5546875" customWidth="1"/>
    <col min="15107" max="15107" width="13.27734375" customWidth="1"/>
    <col min="15108" max="15108" width="12.1640625" customWidth="1"/>
    <col min="15109" max="15109" width="15.83203125" customWidth="1"/>
    <col min="15110" max="15110" width="12.1640625" customWidth="1"/>
    <col min="15111" max="15111" width="11.27734375" customWidth="1"/>
    <col min="15112" max="15112" width="12.1640625" customWidth="1"/>
    <col min="15113" max="15113" width="20.83203125" customWidth="1"/>
    <col min="15361" max="15361" width="13.1640625" customWidth="1"/>
    <col min="15362" max="15362" width="22.5546875" customWidth="1"/>
    <col min="15363" max="15363" width="13.27734375" customWidth="1"/>
    <col min="15364" max="15364" width="12.1640625" customWidth="1"/>
    <col min="15365" max="15365" width="15.83203125" customWidth="1"/>
    <col min="15366" max="15366" width="12.1640625" customWidth="1"/>
    <col min="15367" max="15367" width="11.27734375" customWidth="1"/>
    <col min="15368" max="15368" width="12.1640625" customWidth="1"/>
    <col min="15369" max="15369" width="20.83203125" customWidth="1"/>
    <col min="15617" max="15617" width="13.1640625" customWidth="1"/>
    <col min="15618" max="15618" width="22.5546875" customWidth="1"/>
    <col min="15619" max="15619" width="13.27734375" customWidth="1"/>
    <col min="15620" max="15620" width="12.1640625" customWidth="1"/>
    <col min="15621" max="15621" width="15.83203125" customWidth="1"/>
    <col min="15622" max="15622" width="12.1640625" customWidth="1"/>
    <col min="15623" max="15623" width="11.27734375" customWidth="1"/>
    <col min="15624" max="15624" width="12.1640625" customWidth="1"/>
    <col min="15625" max="15625" width="20.83203125" customWidth="1"/>
    <col min="15873" max="15873" width="13.1640625" customWidth="1"/>
    <col min="15874" max="15874" width="22.5546875" customWidth="1"/>
    <col min="15875" max="15875" width="13.27734375" customWidth="1"/>
    <col min="15876" max="15876" width="12.1640625" customWidth="1"/>
    <col min="15877" max="15877" width="15.83203125" customWidth="1"/>
    <col min="15878" max="15878" width="12.1640625" customWidth="1"/>
    <col min="15879" max="15879" width="11.27734375" customWidth="1"/>
    <col min="15880" max="15880" width="12.1640625" customWidth="1"/>
    <col min="15881" max="15881" width="20.83203125" customWidth="1"/>
    <col min="16129" max="16129" width="13.1640625" customWidth="1"/>
    <col min="16130" max="16130" width="22.5546875" customWidth="1"/>
    <col min="16131" max="16131" width="13.27734375" customWidth="1"/>
    <col min="16132" max="16132" width="12.1640625" customWidth="1"/>
    <col min="16133" max="16133" width="15.83203125" customWidth="1"/>
    <col min="16134" max="16134" width="12.1640625" customWidth="1"/>
    <col min="16135" max="16135" width="11.27734375" customWidth="1"/>
    <col min="16136" max="16136" width="12.1640625" customWidth="1"/>
    <col min="16137" max="16137" width="20.83203125" customWidth="1"/>
  </cols>
  <sheetData>
    <row r="1" spans="1:9" ht="13.8" x14ac:dyDescent="0.45">
      <c r="A1" s="182" t="s">
        <v>156</v>
      </c>
      <c r="B1" s="182"/>
      <c r="C1" s="182"/>
      <c r="D1" s="182"/>
      <c r="E1" s="182"/>
      <c r="F1" s="182"/>
      <c r="G1" s="182"/>
      <c r="H1" s="182"/>
      <c r="I1" s="182"/>
    </row>
    <row r="2" spans="1:9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191"/>
    </row>
    <row r="3" spans="1:9" ht="13.8" x14ac:dyDescent="0.45">
      <c r="A3" s="102"/>
      <c r="B3" s="102"/>
      <c r="C3" s="102"/>
      <c r="D3" s="102"/>
      <c r="E3" s="102"/>
      <c r="F3" s="102"/>
      <c r="G3" s="102"/>
      <c r="H3" s="102"/>
      <c r="I3" s="102"/>
    </row>
    <row r="4" spans="1:9" ht="12.75" customHeight="1" thickBot="1" x14ac:dyDescent="0.45">
      <c r="A4" s="232" t="s">
        <v>29</v>
      </c>
      <c r="B4" s="234" t="s">
        <v>28</v>
      </c>
      <c r="C4" s="236" t="s">
        <v>30</v>
      </c>
      <c r="D4" s="237"/>
      <c r="E4" s="236" t="s">
        <v>33</v>
      </c>
      <c r="F4" s="237"/>
      <c r="G4" s="236" t="s">
        <v>7</v>
      </c>
      <c r="H4" s="237"/>
      <c r="I4" s="274" t="s">
        <v>157</v>
      </c>
    </row>
    <row r="5" spans="1:9" ht="14.1" thickTop="1" x14ac:dyDescent="0.4">
      <c r="A5" s="233"/>
      <c r="B5" s="235"/>
      <c r="C5" s="110" t="s">
        <v>31</v>
      </c>
      <c r="D5" s="110" t="s">
        <v>32</v>
      </c>
      <c r="E5" s="110" t="s">
        <v>31</v>
      </c>
      <c r="F5" s="110" t="s">
        <v>32</v>
      </c>
      <c r="G5" s="110" t="s">
        <v>31</v>
      </c>
      <c r="H5" s="110" t="s">
        <v>32</v>
      </c>
      <c r="I5" s="275"/>
    </row>
    <row r="6" spans="1:9" ht="13.8" x14ac:dyDescent="0.45">
      <c r="A6" s="91">
        <v>3201</v>
      </c>
      <c r="B6" s="60" t="s">
        <v>26</v>
      </c>
      <c r="C6" s="61">
        <v>359831</v>
      </c>
      <c r="D6" s="62">
        <f>C6/$G$33*100</f>
        <v>5.0278927594521274</v>
      </c>
      <c r="E6" s="61">
        <v>345873</v>
      </c>
      <c r="F6" s="62">
        <f>E6/$G$33*100</f>
        <v>4.832858626382901</v>
      </c>
      <c r="G6" s="61">
        <v>705704</v>
      </c>
      <c r="H6" s="62">
        <f>G6/$G$33*100</f>
        <v>9.8607513858350266</v>
      </c>
      <c r="I6" s="61">
        <v>2481687</v>
      </c>
    </row>
    <row r="7" spans="1:9" ht="13.8" x14ac:dyDescent="0.45">
      <c r="A7" s="92">
        <v>3202</v>
      </c>
      <c r="B7" s="63" t="s">
        <v>9</v>
      </c>
      <c r="C7" s="64">
        <v>120768</v>
      </c>
      <c r="D7" s="65">
        <f t="shared" ref="D7:D32" si="0">C7/$G$33*100</f>
        <v>1.6874826037042792</v>
      </c>
      <c r="E7" s="64">
        <v>117338</v>
      </c>
      <c r="F7" s="65">
        <f t="shared" ref="F7:F33" si="1">E7/$G$33*100</f>
        <v>1.6395554596702167</v>
      </c>
      <c r="G7" s="64">
        <v>238106</v>
      </c>
      <c r="H7" s="65">
        <f t="shared" ref="H7:H33" si="2">G7/$G$33*100</f>
        <v>3.3270380633744954</v>
      </c>
      <c r="I7" s="64">
        <v>1358010</v>
      </c>
    </row>
    <row r="8" spans="1:9" ht="13.8" x14ac:dyDescent="0.45">
      <c r="A8" s="91">
        <v>3203</v>
      </c>
      <c r="B8" s="60" t="s">
        <v>25</v>
      </c>
      <c r="C8" s="61">
        <v>122821</v>
      </c>
      <c r="D8" s="62">
        <f t="shared" si="0"/>
        <v>1.7161690254832676</v>
      </c>
      <c r="E8" s="61">
        <v>116720</v>
      </c>
      <c r="F8" s="62">
        <f t="shared" si="1"/>
        <v>1.6309201899871113</v>
      </c>
      <c r="G8" s="61">
        <v>239541</v>
      </c>
      <c r="H8" s="62">
        <f t="shared" si="2"/>
        <v>3.3470892154703793</v>
      </c>
      <c r="I8" s="61">
        <v>1209603</v>
      </c>
    </row>
    <row r="9" spans="1:9" ht="13.8" x14ac:dyDescent="0.45">
      <c r="A9" s="92">
        <v>3204</v>
      </c>
      <c r="B9" s="63" t="s">
        <v>19</v>
      </c>
      <c r="C9" s="64">
        <v>290620</v>
      </c>
      <c r="D9" s="65">
        <f t="shared" si="0"/>
        <v>4.0608124195857975</v>
      </c>
      <c r="E9" s="64">
        <v>271764</v>
      </c>
      <c r="F9" s="65">
        <f t="shared" si="1"/>
        <v>3.7973388837530617</v>
      </c>
      <c r="G9" s="64">
        <v>562384</v>
      </c>
      <c r="H9" s="65">
        <f t="shared" si="2"/>
        <v>7.8581513033388593</v>
      </c>
      <c r="I9" s="64">
        <v>1806248</v>
      </c>
    </row>
    <row r="10" spans="1:9" ht="13.8" x14ac:dyDescent="0.45">
      <c r="A10" s="91">
        <v>3205</v>
      </c>
      <c r="B10" s="60" t="s">
        <v>20</v>
      </c>
      <c r="C10" s="61">
        <v>252317</v>
      </c>
      <c r="D10" s="62">
        <f t="shared" si="0"/>
        <v>3.5256073473010447</v>
      </c>
      <c r="E10" s="61">
        <v>258502</v>
      </c>
      <c r="F10" s="62">
        <f t="shared" si="1"/>
        <v>3.6120299087735459</v>
      </c>
      <c r="G10" s="61">
        <v>510819</v>
      </c>
      <c r="H10" s="62">
        <f t="shared" si="2"/>
        <v>7.1376372560745898</v>
      </c>
      <c r="I10" s="61">
        <v>1184793</v>
      </c>
    </row>
    <row r="11" spans="1:9" ht="13.8" x14ac:dyDescent="0.45">
      <c r="A11" s="92">
        <v>3206</v>
      </c>
      <c r="B11" s="63" t="s">
        <v>27</v>
      </c>
      <c r="C11" s="64">
        <v>129791</v>
      </c>
      <c r="D11" s="65">
        <f t="shared" si="0"/>
        <v>1.8135603356632728</v>
      </c>
      <c r="E11" s="64">
        <v>110208</v>
      </c>
      <c r="F11" s="65">
        <f t="shared" si="1"/>
        <v>1.5399284809638414</v>
      </c>
      <c r="G11" s="64">
        <v>239999</v>
      </c>
      <c r="H11" s="65">
        <f t="shared" si="2"/>
        <v>3.353488816627114</v>
      </c>
      <c r="I11" s="64">
        <v>962506</v>
      </c>
    </row>
    <row r="12" spans="1:9" ht="13.8" x14ac:dyDescent="0.45">
      <c r="A12" s="91">
        <v>3207</v>
      </c>
      <c r="B12" s="60" t="s">
        <v>11</v>
      </c>
      <c r="C12" s="61">
        <v>186758</v>
      </c>
      <c r="D12" s="62">
        <f t="shared" si="0"/>
        <v>2.6095561415491173</v>
      </c>
      <c r="E12" s="61">
        <v>182991</v>
      </c>
      <c r="F12" s="62">
        <f t="shared" si="1"/>
        <v>2.556920120681387</v>
      </c>
      <c r="G12" s="61">
        <v>369749</v>
      </c>
      <c r="H12" s="62">
        <f t="shared" si="2"/>
        <v>5.1664762622305043</v>
      </c>
      <c r="I12" s="61">
        <v>670774</v>
      </c>
    </row>
    <row r="13" spans="1:9" ht="13.8" x14ac:dyDescent="0.45">
      <c r="A13" s="92">
        <v>3208</v>
      </c>
      <c r="B13" s="63" t="s">
        <v>13</v>
      </c>
      <c r="C13" s="64">
        <v>82392</v>
      </c>
      <c r="D13" s="65">
        <f t="shared" si="0"/>
        <v>1.1512575076543701</v>
      </c>
      <c r="E13" s="64">
        <v>79549</v>
      </c>
      <c r="F13" s="65">
        <f t="shared" si="1"/>
        <v>1.1115324725264284</v>
      </c>
      <c r="G13" s="64">
        <v>161941</v>
      </c>
      <c r="H13" s="65">
        <f t="shared" si="2"/>
        <v>2.2627899801807985</v>
      </c>
      <c r="I13" s="64">
        <v>610444</v>
      </c>
    </row>
    <row r="14" spans="1:9" ht="13.8" x14ac:dyDescent="0.45">
      <c r="A14" s="91">
        <v>3209</v>
      </c>
      <c r="B14" s="60" t="s">
        <v>14</v>
      </c>
      <c r="C14" s="61">
        <v>168068</v>
      </c>
      <c r="D14" s="62">
        <f t="shared" si="0"/>
        <v>2.34840211181249</v>
      </c>
      <c r="E14" s="61">
        <v>157038</v>
      </c>
      <c r="F14" s="62">
        <f t="shared" si="1"/>
        <v>2.1942807127758397</v>
      </c>
      <c r="G14" s="61">
        <v>325106</v>
      </c>
      <c r="H14" s="62">
        <f t="shared" si="2"/>
        <v>4.5426828245883293</v>
      </c>
      <c r="I14" s="61">
        <v>1158988</v>
      </c>
    </row>
    <row r="15" spans="1:9" ht="13.8" x14ac:dyDescent="0.45">
      <c r="A15" s="92">
        <v>3210</v>
      </c>
      <c r="B15" s="63" t="s">
        <v>15</v>
      </c>
      <c r="C15" s="64">
        <v>112444</v>
      </c>
      <c r="D15" s="65">
        <f t="shared" si="0"/>
        <v>1.5711719486198661</v>
      </c>
      <c r="E15" s="64">
        <v>96611</v>
      </c>
      <c r="F15" s="65">
        <f t="shared" si="1"/>
        <v>1.3499385750072379</v>
      </c>
      <c r="G15" s="64">
        <v>209055</v>
      </c>
      <c r="H15" s="65">
        <f t="shared" si="2"/>
        <v>2.921110523627104</v>
      </c>
      <c r="I15" s="64">
        <v>710339</v>
      </c>
    </row>
    <row r="16" spans="1:9" ht="13.8" x14ac:dyDescent="0.45">
      <c r="A16" s="91">
        <v>3211</v>
      </c>
      <c r="B16" s="60" t="s">
        <v>0</v>
      </c>
      <c r="C16" s="61">
        <v>108893</v>
      </c>
      <c r="D16" s="62">
        <f t="shared" si="0"/>
        <v>1.5215540802627359</v>
      </c>
      <c r="E16" s="61">
        <v>90232</v>
      </c>
      <c r="F16" s="62">
        <f t="shared" si="1"/>
        <v>1.2608052654465134</v>
      </c>
      <c r="G16" s="61">
        <v>199125</v>
      </c>
      <c r="H16" s="62">
        <f t="shared" si="2"/>
        <v>2.7823593457092488</v>
      </c>
      <c r="I16" s="61">
        <v>627109</v>
      </c>
    </row>
    <row r="17" spans="1:9" ht="13.8" x14ac:dyDescent="0.45">
      <c r="A17" s="92">
        <v>3212</v>
      </c>
      <c r="B17" s="63" t="s">
        <v>22</v>
      </c>
      <c r="C17" s="64">
        <v>151894</v>
      </c>
      <c r="D17" s="65">
        <f t="shared" si="0"/>
        <v>2.1224039696530355</v>
      </c>
      <c r="E17" s="64">
        <v>151020</v>
      </c>
      <c r="F17" s="65">
        <f t="shared" si="1"/>
        <v>2.1101916303277379</v>
      </c>
      <c r="G17" s="64">
        <v>302914</v>
      </c>
      <c r="H17" s="65">
        <f t="shared" si="2"/>
        <v>4.2325955999807734</v>
      </c>
      <c r="I17" s="64">
        <v>937954</v>
      </c>
    </row>
    <row r="18" spans="1:9" ht="13.8" x14ac:dyDescent="0.45">
      <c r="A18" s="91">
        <v>3213</v>
      </c>
      <c r="B18" s="60" t="s">
        <v>6</v>
      </c>
      <c r="C18" s="61">
        <v>74112</v>
      </c>
      <c r="D18" s="62">
        <f t="shared" si="0"/>
        <v>1.0355616614147087</v>
      </c>
      <c r="E18" s="61">
        <v>72497</v>
      </c>
      <c r="F18" s="62">
        <f t="shared" si="1"/>
        <v>1.0129953822266586</v>
      </c>
      <c r="G18" s="61">
        <v>146609</v>
      </c>
      <c r="H18" s="62">
        <f t="shared" si="2"/>
        <v>2.0485570436413676</v>
      </c>
      <c r="I18" s="61">
        <v>854415</v>
      </c>
    </row>
    <row r="19" spans="1:9" ht="13.8" x14ac:dyDescent="0.45">
      <c r="A19" s="92">
        <v>3214</v>
      </c>
      <c r="B19" s="63" t="s">
        <v>5</v>
      </c>
      <c r="C19" s="64">
        <v>63029</v>
      </c>
      <c r="D19" s="65">
        <f t="shared" si="0"/>
        <v>0.88069969717869823</v>
      </c>
      <c r="E19" s="64">
        <v>57287</v>
      </c>
      <c r="F19" s="65">
        <f t="shared" si="1"/>
        <v>0.80046714293858512</v>
      </c>
      <c r="G19" s="64">
        <v>120316</v>
      </c>
      <c r="H19" s="65">
        <f t="shared" si="2"/>
        <v>1.6811668401172832</v>
      </c>
      <c r="I19" s="64">
        <v>493483</v>
      </c>
    </row>
    <row r="20" spans="1:9" ht="13.8" x14ac:dyDescent="0.45">
      <c r="A20" s="91">
        <v>3215</v>
      </c>
      <c r="B20" s="60" t="s">
        <v>18</v>
      </c>
      <c r="C20" s="61">
        <v>137162</v>
      </c>
      <c r="D20" s="62">
        <f t="shared" si="0"/>
        <v>1.9165547900874929</v>
      </c>
      <c r="E20" s="61">
        <v>134646</v>
      </c>
      <c r="F20" s="62">
        <f t="shared" si="1"/>
        <v>1.8813989025103204</v>
      </c>
      <c r="G20" s="61">
        <v>271808</v>
      </c>
      <c r="H20" s="62">
        <f t="shared" si="2"/>
        <v>3.7979536925978135</v>
      </c>
      <c r="I20" s="61">
        <v>1238716</v>
      </c>
    </row>
    <row r="21" spans="1:9" ht="13.8" x14ac:dyDescent="0.45">
      <c r="A21" s="92">
        <v>3216</v>
      </c>
      <c r="B21" s="63" t="s">
        <v>10</v>
      </c>
      <c r="C21" s="64">
        <v>140369</v>
      </c>
      <c r="D21" s="65">
        <f t="shared" si="0"/>
        <v>1.9613659711129268</v>
      </c>
      <c r="E21" s="64">
        <v>139558</v>
      </c>
      <c r="F21" s="65">
        <f t="shared" si="1"/>
        <v>1.9500339262698876</v>
      </c>
      <c r="G21" s="64">
        <v>279927</v>
      </c>
      <c r="H21" s="65">
        <f t="shared" si="2"/>
        <v>3.9113998973828146</v>
      </c>
      <c r="I21" s="64">
        <v>1477122</v>
      </c>
    </row>
    <row r="22" spans="1:9" ht="13.8" x14ac:dyDescent="0.45">
      <c r="A22" s="91">
        <v>3217</v>
      </c>
      <c r="B22" s="60" t="s">
        <v>1</v>
      </c>
      <c r="C22" s="61">
        <v>77118</v>
      </c>
      <c r="D22" s="62">
        <f t="shared" si="0"/>
        <v>1.0775642838538901</v>
      </c>
      <c r="E22" s="61">
        <v>72258</v>
      </c>
      <c r="F22" s="62">
        <f t="shared" si="1"/>
        <v>1.0096558523653931</v>
      </c>
      <c r="G22" s="61">
        <v>149376</v>
      </c>
      <c r="H22" s="62">
        <f t="shared" si="2"/>
        <v>2.0872201362192833</v>
      </c>
      <c r="I22" s="61">
        <v>875776</v>
      </c>
    </row>
    <row r="23" spans="1:9" ht="13.8" x14ac:dyDescent="0.45">
      <c r="A23" s="92">
        <v>3218</v>
      </c>
      <c r="B23" s="63" t="s">
        <v>21</v>
      </c>
      <c r="C23" s="64">
        <v>70935</v>
      </c>
      <c r="D23" s="65">
        <f t="shared" si="0"/>
        <v>0.99116966823796904</v>
      </c>
      <c r="E23" s="64">
        <v>69496</v>
      </c>
      <c r="F23" s="65">
        <f t="shared" si="1"/>
        <v>0.97106262442892644</v>
      </c>
      <c r="G23" s="64">
        <v>140431</v>
      </c>
      <c r="H23" s="65">
        <f t="shared" si="2"/>
        <v>1.9622322926668954</v>
      </c>
      <c r="I23" s="64">
        <v>236278</v>
      </c>
    </row>
    <row r="24" spans="1:9" ht="13.8" x14ac:dyDescent="0.45">
      <c r="A24" s="91">
        <v>3271</v>
      </c>
      <c r="B24" s="60" t="s">
        <v>24</v>
      </c>
      <c r="C24" s="61">
        <v>32934</v>
      </c>
      <c r="D24" s="62">
        <f t="shared" si="0"/>
        <v>0.46018442029674034</v>
      </c>
      <c r="E24" s="61">
        <v>32515</v>
      </c>
      <c r="F24" s="62">
        <f t="shared" si="1"/>
        <v>0.4543297633433081</v>
      </c>
      <c r="G24" s="61">
        <v>65449</v>
      </c>
      <c r="H24" s="62">
        <f t="shared" si="2"/>
        <v>0.91451418364004844</v>
      </c>
      <c r="I24" s="61">
        <v>501609</v>
      </c>
    </row>
    <row r="25" spans="1:9" ht="13.8" x14ac:dyDescent="0.45">
      <c r="A25" s="92">
        <v>3272</v>
      </c>
      <c r="B25" s="63" t="s">
        <v>16</v>
      </c>
      <c r="C25" s="64">
        <v>48472</v>
      </c>
      <c r="D25" s="65">
        <f t="shared" si="0"/>
        <v>0.67729578006387303</v>
      </c>
      <c r="E25" s="64">
        <v>49074</v>
      </c>
      <c r="F25" s="65">
        <f t="shared" si="1"/>
        <v>0.68570748289434114</v>
      </c>
      <c r="G25" s="64">
        <v>97546</v>
      </c>
      <c r="H25" s="65">
        <f t="shared" si="2"/>
        <v>1.3630032629582143</v>
      </c>
      <c r="I25" s="64">
        <v>164992</v>
      </c>
    </row>
    <row r="26" spans="1:9" ht="13.8" x14ac:dyDescent="0.45">
      <c r="A26" s="91">
        <v>3273</v>
      </c>
      <c r="B26" s="60" t="s">
        <v>8</v>
      </c>
      <c r="C26" s="61">
        <v>331624</v>
      </c>
      <c r="D26" s="62">
        <f t="shared" si="0"/>
        <v>4.6337583711813384</v>
      </c>
      <c r="E26" s="61">
        <v>318922</v>
      </c>
      <c r="F26" s="62">
        <f t="shared" si="1"/>
        <v>4.456274236044119</v>
      </c>
      <c r="G26" s="61">
        <v>650546</v>
      </c>
      <c r="H26" s="62">
        <f t="shared" si="2"/>
        <v>9.0900326072254565</v>
      </c>
      <c r="I26" s="61">
        <v>1215450</v>
      </c>
    </row>
    <row r="27" spans="1:9" ht="13.8" x14ac:dyDescent="0.45">
      <c r="A27" s="92">
        <v>3274</v>
      </c>
      <c r="B27" s="63" t="s">
        <v>12</v>
      </c>
      <c r="C27" s="64">
        <v>44865</v>
      </c>
      <c r="D27" s="65">
        <f t="shared" si="0"/>
        <v>0.62689542772251328</v>
      </c>
      <c r="E27" s="64">
        <v>41858</v>
      </c>
      <c r="F27" s="65">
        <f t="shared" si="1"/>
        <v>0.58487883235504201</v>
      </c>
      <c r="G27" s="64">
        <v>86723</v>
      </c>
      <c r="H27" s="65">
        <f t="shared" si="2"/>
        <v>1.2117742600775554</v>
      </c>
      <c r="I27" s="64">
        <v>154758</v>
      </c>
    </row>
    <row r="28" spans="1:9" ht="13.8" x14ac:dyDescent="0.45">
      <c r="A28" s="91">
        <v>3275</v>
      </c>
      <c r="B28" s="60" t="s">
        <v>4</v>
      </c>
      <c r="C28" s="61">
        <v>166038</v>
      </c>
      <c r="D28" s="62">
        <f t="shared" si="0"/>
        <v>2.3200370673841673</v>
      </c>
      <c r="E28" s="61">
        <v>166851</v>
      </c>
      <c r="F28" s="62">
        <f t="shared" si="1"/>
        <v>2.3313970580837862</v>
      </c>
      <c r="G28" s="61">
        <v>332889</v>
      </c>
      <c r="H28" s="62">
        <f t="shared" si="2"/>
        <v>4.6514341254679534</v>
      </c>
      <c r="I28" s="61">
        <v>1183048</v>
      </c>
    </row>
    <row r="29" spans="1:9" ht="13.8" x14ac:dyDescent="0.45">
      <c r="A29" s="92">
        <v>3276</v>
      </c>
      <c r="B29" s="63" t="s">
        <v>3</v>
      </c>
      <c r="C29" s="64">
        <v>160334</v>
      </c>
      <c r="D29" s="65">
        <f t="shared" si="0"/>
        <v>2.240335484419067</v>
      </c>
      <c r="E29" s="64">
        <v>159254</v>
      </c>
      <c r="F29" s="65">
        <f t="shared" si="1"/>
        <v>2.2252447218660678</v>
      </c>
      <c r="G29" s="64">
        <v>319588</v>
      </c>
      <c r="H29" s="65">
        <f t="shared" si="2"/>
        <v>4.4655802062851349</v>
      </c>
      <c r="I29" s="64">
        <v>886941</v>
      </c>
    </row>
    <row r="30" spans="1:9" ht="13.8" x14ac:dyDescent="0.45">
      <c r="A30" s="91">
        <v>3277</v>
      </c>
      <c r="B30" s="60" t="s">
        <v>23</v>
      </c>
      <c r="C30" s="61">
        <v>83893</v>
      </c>
      <c r="D30" s="62">
        <f t="shared" si="0"/>
        <v>1.1722308730173814</v>
      </c>
      <c r="E30" s="61">
        <v>78240</v>
      </c>
      <c r="F30" s="62">
        <f t="shared" si="1"/>
        <v>1.0932419093950616</v>
      </c>
      <c r="G30" s="61">
        <v>162133</v>
      </c>
      <c r="H30" s="62">
        <f t="shared" si="2"/>
        <v>2.2654727824124428</v>
      </c>
      <c r="I30" s="61">
        <v>272331</v>
      </c>
    </row>
    <row r="31" spans="1:9" ht="13.8" x14ac:dyDescent="0.45">
      <c r="A31" s="92">
        <v>3278</v>
      </c>
      <c r="B31" s="63" t="s">
        <v>17</v>
      </c>
      <c r="C31" s="64">
        <v>96615</v>
      </c>
      <c r="D31" s="65">
        <f t="shared" si="0"/>
        <v>1.3499944667203971</v>
      </c>
      <c r="E31" s="64">
        <v>91859</v>
      </c>
      <c r="F31" s="65">
        <f t="shared" si="1"/>
        <v>1.283539219774041</v>
      </c>
      <c r="G31" s="64">
        <v>188474</v>
      </c>
      <c r="H31" s="65">
        <f t="shared" si="2"/>
        <v>2.6335336864944381</v>
      </c>
      <c r="I31" s="64">
        <v>354774</v>
      </c>
    </row>
    <row r="32" spans="1:9" ht="13.8" x14ac:dyDescent="0.45">
      <c r="A32" s="91">
        <v>3279</v>
      </c>
      <c r="B32" s="60" t="s">
        <v>2</v>
      </c>
      <c r="C32" s="61">
        <v>39890</v>
      </c>
      <c r="D32" s="62">
        <f t="shared" si="0"/>
        <v>0.55738010948068772</v>
      </c>
      <c r="E32" s="61">
        <v>40548</v>
      </c>
      <c r="F32" s="62">
        <f t="shared" si="1"/>
        <v>0.56657429629538547</v>
      </c>
      <c r="G32" s="61">
        <v>80438</v>
      </c>
      <c r="H32" s="62">
        <f t="shared" si="2"/>
        <v>1.1239544057760733</v>
      </c>
      <c r="I32" s="61">
        <v>100101</v>
      </c>
    </row>
    <row r="33" spans="1:9" ht="13.8" x14ac:dyDescent="0.45">
      <c r="A33" s="230" t="s">
        <v>34</v>
      </c>
      <c r="B33" s="231"/>
      <c r="C33" s="104">
        <f t="shared" ref="C33:I33" si="3">SUM(C6:C32)</f>
        <v>3653987</v>
      </c>
      <c r="D33" s="105">
        <f>C33/$G$33*100</f>
        <v>51.056898322913256</v>
      </c>
      <c r="E33" s="104">
        <f t="shared" si="3"/>
        <v>3502709</v>
      </c>
      <c r="F33" s="105">
        <f t="shared" si="1"/>
        <v>48.943101677086744</v>
      </c>
      <c r="G33" s="104">
        <f t="shared" si="3"/>
        <v>7156696</v>
      </c>
      <c r="H33" s="105">
        <f t="shared" si="2"/>
        <v>100</v>
      </c>
      <c r="I33" s="104">
        <f t="shared" si="3"/>
        <v>23728249</v>
      </c>
    </row>
    <row r="34" spans="1:9" ht="13.8" x14ac:dyDescent="0.45">
      <c r="A34" s="6"/>
      <c r="B34" s="6"/>
      <c r="C34" s="6"/>
      <c r="D34" s="6"/>
      <c r="E34" s="6"/>
      <c r="F34" s="111"/>
      <c r="G34" s="6"/>
      <c r="H34" s="6"/>
      <c r="I34" s="6"/>
    </row>
    <row r="35" spans="1:9" ht="13.8" x14ac:dyDescent="0.45">
      <c r="A35" s="25" t="s">
        <v>86</v>
      </c>
      <c r="B35" s="6"/>
      <c r="C35" s="6"/>
      <c r="D35" s="6"/>
      <c r="E35" s="6"/>
      <c r="F35" s="6"/>
      <c r="G35" s="6"/>
      <c r="H35" s="6"/>
      <c r="I35" s="6"/>
    </row>
  </sheetData>
  <mergeCells count="9">
    <mergeCell ref="A33:B33"/>
    <mergeCell ref="A2:I2"/>
    <mergeCell ref="A1:I1"/>
    <mergeCell ref="A4:A5"/>
    <mergeCell ref="B4:B5"/>
    <mergeCell ref="C4:D4"/>
    <mergeCell ref="E4:F4"/>
    <mergeCell ref="G4:H4"/>
    <mergeCell ref="I4:I5"/>
  </mergeCells>
  <pageMargins left="0.7" right="0.7" top="0.75" bottom="0.75" header="0.3" footer="0.3"/>
  <pageSetup paperSize="9" orientation="portrait" horizontalDpi="0" verticalDpi="0" r:id="rId1"/>
  <ignoredErrors>
    <ignoredError sqref="D33:H33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35"/>
  <sheetViews>
    <sheetView workbookViewId="0">
      <selection activeCell="M15" sqref="M15"/>
    </sheetView>
  </sheetViews>
  <sheetFormatPr defaultRowHeight="12.3" x14ac:dyDescent="0.4"/>
  <cols>
    <col min="1" max="1" width="11.83203125" customWidth="1"/>
    <col min="2" max="2" width="20.88671875" customWidth="1"/>
    <col min="3" max="3" width="13.71875" customWidth="1"/>
    <col min="4" max="4" width="6.83203125" bestFit="1" customWidth="1"/>
    <col min="5" max="5" width="14" customWidth="1"/>
    <col min="6" max="6" width="6.83203125" bestFit="1" customWidth="1"/>
    <col min="7" max="7" width="13.38671875" customWidth="1"/>
    <col min="8" max="8" width="8.1640625" customWidth="1"/>
    <col min="9" max="9" width="17.44140625" hidden="1" customWidth="1"/>
    <col min="257" max="257" width="12.27734375" customWidth="1"/>
    <col min="258" max="258" width="20" customWidth="1"/>
    <col min="259" max="260" width="14.44140625" customWidth="1"/>
    <col min="261" max="261" width="15" customWidth="1"/>
    <col min="262" max="262" width="14.1640625" customWidth="1"/>
    <col min="263" max="264" width="15.5546875" customWidth="1"/>
    <col min="265" max="265" width="21.83203125" customWidth="1"/>
    <col min="513" max="513" width="12.27734375" customWidth="1"/>
    <col min="514" max="514" width="20" customWidth="1"/>
    <col min="515" max="516" width="14.44140625" customWidth="1"/>
    <col min="517" max="517" width="15" customWidth="1"/>
    <col min="518" max="518" width="14.1640625" customWidth="1"/>
    <col min="519" max="520" width="15.5546875" customWidth="1"/>
    <col min="521" max="521" width="21.83203125" customWidth="1"/>
    <col min="769" max="769" width="12.27734375" customWidth="1"/>
    <col min="770" max="770" width="20" customWidth="1"/>
    <col min="771" max="772" width="14.44140625" customWidth="1"/>
    <col min="773" max="773" width="15" customWidth="1"/>
    <col min="774" max="774" width="14.1640625" customWidth="1"/>
    <col min="775" max="776" width="15.5546875" customWidth="1"/>
    <col min="777" max="777" width="21.83203125" customWidth="1"/>
    <col min="1025" max="1025" width="12.27734375" customWidth="1"/>
    <col min="1026" max="1026" width="20" customWidth="1"/>
    <col min="1027" max="1028" width="14.44140625" customWidth="1"/>
    <col min="1029" max="1029" width="15" customWidth="1"/>
    <col min="1030" max="1030" width="14.1640625" customWidth="1"/>
    <col min="1031" max="1032" width="15.5546875" customWidth="1"/>
    <col min="1033" max="1033" width="21.83203125" customWidth="1"/>
    <col min="1281" max="1281" width="12.27734375" customWidth="1"/>
    <col min="1282" max="1282" width="20" customWidth="1"/>
    <col min="1283" max="1284" width="14.44140625" customWidth="1"/>
    <col min="1285" max="1285" width="15" customWidth="1"/>
    <col min="1286" max="1286" width="14.1640625" customWidth="1"/>
    <col min="1287" max="1288" width="15.5546875" customWidth="1"/>
    <col min="1289" max="1289" width="21.83203125" customWidth="1"/>
    <col min="1537" max="1537" width="12.27734375" customWidth="1"/>
    <col min="1538" max="1538" width="20" customWidth="1"/>
    <col min="1539" max="1540" width="14.44140625" customWidth="1"/>
    <col min="1541" max="1541" width="15" customWidth="1"/>
    <col min="1542" max="1542" width="14.1640625" customWidth="1"/>
    <col min="1543" max="1544" width="15.5546875" customWidth="1"/>
    <col min="1545" max="1545" width="21.83203125" customWidth="1"/>
    <col min="1793" max="1793" width="12.27734375" customWidth="1"/>
    <col min="1794" max="1794" width="20" customWidth="1"/>
    <col min="1795" max="1796" width="14.44140625" customWidth="1"/>
    <col min="1797" max="1797" width="15" customWidth="1"/>
    <col min="1798" max="1798" width="14.1640625" customWidth="1"/>
    <col min="1799" max="1800" width="15.5546875" customWidth="1"/>
    <col min="1801" max="1801" width="21.83203125" customWidth="1"/>
    <col min="2049" max="2049" width="12.27734375" customWidth="1"/>
    <col min="2050" max="2050" width="20" customWidth="1"/>
    <col min="2051" max="2052" width="14.44140625" customWidth="1"/>
    <col min="2053" max="2053" width="15" customWidth="1"/>
    <col min="2054" max="2054" width="14.1640625" customWidth="1"/>
    <col min="2055" max="2056" width="15.5546875" customWidth="1"/>
    <col min="2057" max="2057" width="21.83203125" customWidth="1"/>
    <col min="2305" max="2305" width="12.27734375" customWidth="1"/>
    <col min="2306" max="2306" width="20" customWidth="1"/>
    <col min="2307" max="2308" width="14.44140625" customWidth="1"/>
    <col min="2309" max="2309" width="15" customWidth="1"/>
    <col min="2310" max="2310" width="14.1640625" customWidth="1"/>
    <col min="2311" max="2312" width="15.5546875" customWidth="1"/>
    <col min="2313" max="2313" width="21.83203125" customWidth="1"/>
    <col min="2561" max="2561" width="12.27734375" customWidth="1"/>
    <col min="2562" max="2562" width="20" customWidth="1"/>
    <col min="2563" max="2564" width="14.44140625" customWidth="1"/>
    <col min="2565" max="2565" width="15" customWidth="1"/>
    <col min="2566" max="2566" width="14.1640625" customWidth="1"/>
    <col min="2567" max="2568" width="15.5546875" customWidth="1"/>
    <col min="2569" max="2569" width="21.83203125" customWidth="1"/>
    <col min="2817" max="2817" width="12.27734375" customWidth="1"/>
    <col min="2818" max="2818" width="20" customWidth="1"/>
    <col min="2819" max="2820" width="14.44140625" customWidth="1"/>
    <col min="2821" max="2821" width="15" customWidth="1"/>
    <col min="2822" max="2822" width="14.1640625" customWidth="1"/>
    <col min="2823" max="2824" width="15.5546875" customWidth="1"/>
    <col min="2825" max="2825" width="21.83203125" customWidth="1"/>
    <col min="3073" max="3073" width="12.27734375" customWidth="1"/>
    <col min="3074" max="3074" width="20" customWidth="1"/>
    <col min="3075" max="3076" width="14.44140625" customWidth="1"/>
    <col min="3077" max="3077" width="15" customWidth="1"/>
    <col min="3078" max="3078" width="14.1640625" customWidth="1"/>
    <col min="3079" max="3080" width="15.5546875" customWidth="1"/>
    <col min="3081" max="3081" width="21.83203125" customWidth="1"/>
    <col min="3329" max="3329" width="12.27734375" customWidth="1"/>
    <col min="3330" max="3330" width="20" customWidth="1"/>
    <col min="3331" max="3332" width="14.44140625" customWidth="1"/>
    <col min="3333" max="3333" width="15" customWidth="1"/>
    <col min="3334" max="3334" width="14.1640625" customWidth="1"/>
    <col min="3335" max="3336" width="15.5546875" customWidth="1"/>
    <col min="3337" max="3337" width="21.83203125" customWidth="1"/>
    <col min="3585" max="3585" width="12.27734375" customWidth="1"/>
    <col min="3586" max="3586" width="20" customWidth="1"/>
    <col min="3587" max="3588" width="14.44140625" customWidth="1"/>
    <col min="3589" max="3589" width="15" customWidth="1"/>
    <col min="3590" max="3590" width="14.1640625" customWidth="1"/>
    <col min="3591" max="3592" width="15.5546875" customWidth="1"/>
    <col min="3593" max="3593" width="21.83203125" customWidth="1"/>
    <col min="3841" max="3841" width="12.27734375" customWidth="1"/>
    <col min="3842" max="3842" width="20" customWidth="1"/>
    <col min="3843" max="3844" width="14.44140625" customWidth="1"/>
    <col min="3845" max="3845" width="15" customWidth="1"/>
    <col min="3846" max="3846" width="14.1640625" customWidth="1"/>
    <col min="3847" max="3848" width="15.5546875" customWidth="1"/>
    <col min="3849" max="3849" width="21.83203125" customWidth="1"/>
    <col min="4097" max="4097" width="12.27734375" customWidth="1"/>
    <col min="4098" max="4098" width="20" customWidth="1"/>
    <col min="4099" max="4100" width="14.44140625" customWidth="1"/>
    <col min="4101" max="4101" width="15" customWidth="1"/>
    <col min="4102" max="4102" width="14.1640625" customWidth="1"/>
    <col min="4103" max="4104" width="15.5546875" customWidth="1"/>
    <col min="4105" max="4105" width="21.83203125" customWidth="1"/>
    <col min="4353" max="4353" width="12.27734375" customWidth="1"/>
    <col min="4354" max="4354" width="20" customWidth="1"/>
    <col min="4355" max="4356" width="14.44140625" customWidth="1"/>
    <col min="4357" max="4357" width="15" customWidth="1"/>
    <col min="4358" max="4358" width="14.1640625" customWidth="1"/>
    <col min="4359" max="4360" width="15.5546875" customWidth="1"/>
    <col min="4361" max="4361" width="21.83203125" customWidth="1"/>
    <col min="4609" max="4609" width="12.27734375" customWidth="1"/>
    <col min="4610" max="4610" width="20" customWidth="1"/>
    <col min="4611" max="4612" width="14.44140625" customWidth="1"/>
    <col min="4613" max="4613" width="15" customWidth="1"/>
    <col min="4614" max="4614" width="14.1640625" customWidth="1"/>
    <col min="4615" max="4616" width="15.5546875" customWidth="1"/>
    <col min="4617" max="4617" width="21.83203125" customWidth="1"/>
    <col min="4865" max="4865" width="12.27734375" customWidth="1"/>
    <col min="4866" max="4866" width="20" customWidth="1"/>
    <col min="4867" max="4868" width="14.44140625" customWidth="1"/>
    <col min="4869" max="4869" width="15" customWidth="1"/>
    <col min="4870" max="4870" width="14.1640625" customWidth="1"/>
    <col min="4871" max="4872" width="15.5546875" customWidth="1"/>
    <col min="4873" max="4873" width="21.83203125" customWidth="1"/>
    <col min="5121" max="5121" width="12.27734375" customWidth="1"/>
    <col min="5122" max="5122" width="20" customWidth="1"/>
    <col min="5123" max="5124" width="14.44140625" customWidth="1"/>
    <col min="5125" max="5125" width="15" customWidth="1"/>
    <col min="5126" max="5126" width="14.1640625" customWidth="1"/>
    <col min="5127" max="5128" width="15.5546875" customWidth="1"/>
    <col min="5129" max="5129" width="21.83203125" customWidth="1"/>
    <col min="5377" max="5377" width="12.27734375" customWidth="1"/>
    <col min="5378" max="5378" width="20" customWidth="1"/>
    <col min="5379" max="5380" width="14.44140625" customWidth="1"/>
    <col min="5381" max="5381" width="15" customWidth="1"/>
    <col min="5382" max="5382" width="14.1640625" customWidth="1"/>
    <col min="5383" max="5384" width="15.5546875" customWidth="1"/>
    <col min="5385" max="5385" width="21.83203125" customWidth="1"/>
    <col min="5633" max="5633" width="12.27734375" customWidth="1"/>
    <col min="5634" max="5634" width="20" customWidth="1"/>
    <col min="5635" max="5636" width="14.44140625" customWidth="1"/>
    <col min="5637" max="5637" width="15" customWidth="1"/>
    <col min="5638" max="5638" width="14.1640625" customWidth="1"/>
    <col min="5639" max="5640" width="15.5546875" customWidth="1"/>
    <col min="5641" max="5641" width="21.83203125" customWidth="1"/>
    <col min="5889" max="5889" width="12.27734375" customWidth="1"/>
    <col min="5890" max="5890" width="20" customWidth="1"/>
    <col min="5891" max="5892" width="14.44140625" customWidth="1"/>
    <col min="5893" max="5893" width="15" customWidth="1"/>
    <col min="5894" max="5894" width="14.1640625" customWidth="1"/>
    <col min="5895" max="5896" width="15.5546875" customWidth="1"/>
    <col min="5897" max="5897" width="21.83203125" customWidth="1"/>
    <col min="6145" max="6145" width="12.27734375" customWidth="1"/>
    <col min="6146" max="6146" width="20" customWidth="1"/>
    <col min="6147" max="6148" width="14.44140625" customWidth="1"/>
    <col min="6149" max="6149" width="15" customWidth="1"/>
    <col min="6150" max="6150" width="14.1640625" customWidth="1"/>
    <col min="6151" max="6152" width="15.5546875" customWidth="1"/>
    <col min="6153" max="6153" width="21.83203125" customWidth="1"/>
    <col min="6401" max="6401" width="12.27734375" customWidth="1"/>
    <col min="6402" max="6402" width="20" customWidth="1"/>
    <col min="6403" max="6404" width="14.44140625" customWidth="1"/>
    <col min="6405" max="6405" width="15" customWidth="1"/>
    <col min="6406" max="6406" width="14.1640625" customWidth="1"/>
    <col min="6407" max="6408" width="15.5546875" customWidth="1"/>
    <col min="6409" max="6409" width="21.83203125" customWidth="1"/>
    <col min="6657" max="6657" width="12.27734375" customWidth="1"/>
    <col min="6658" max="6658" width="20" customWidth="1"/>
    <col min="6659" max="6660" width="14.44140625" customWidth="1"/>
    <col min="6661" max="6661" width="15" customWidth="1"/>
    <col min="6662" max="6662" width="14.1640625" customWidth="1"/>
    <col min="6663" max="6664" width="15.5546875" customWidth="1"/>
    <col min="6665" max="6665" width="21.83203125" customWidth="1"/>
    <col min="6913" max="6913" width="12.27734375" customWidth="1"/>
    <col min="6914" max="6914" width="20" customWidth="1"/>
    <col min="6915" max="6916" width="14.44140625" customWidth="1"/>
    <col min="6917" max="6917" width="15" customWidth="1"/>
    <col min="6918" max="6918" width="14.1640625" customWidth="1"/>
    <col min="6919" max="6920" width="15.5546875" customWidth="1"/>
    <col min="6921" max="6921" width="21.83203125" customWidth="1"/>
    <col min="7169" max="7169" width="12.27734375" customWidth="1"/>
    <col min="7170" max="7170" width="20" customWidth="1"/>
    <col min="7171" max="7172" width="14.44140625" customWidth="1"/>
    <col min="7173" max="7173" width="15" customWidth="1"/>
    <col min="7174" max="7174" width="14.1640625" customWidth="1"/>
    <col min="7175" max="7176" width="15.5546875" customWidth="1"/>
    <col min="7177" max="7177" width="21.83203125" customWidth="1"/>
    <col min="7425" max="7425" width="12.27734375" customWidth="1"/>
    <col min="7426" max="7426" width="20" customWidth="1"/>
    <col min="7427" max="7428" width="14.44140625" customWidth="1"/>
    <col min="7429" max="7429" width="15" customWidth="1"/>
    <col min="7430" max="7430" width="14.1640625" customWidth="1"/>
    <col min="7431" max="7432" width="15.5546875" customWidth="1"/>
    <col min="7433" max="7433" width="21.83203125" customWidth="1"/>
    <col min="7681" max="7681" width="12.27734375" customWidth="1"/>
    <col min="7682" max="7682" width="20" customWidth="1"/>
    <col min="7683" max="7684" width="14.44140625" customWidth="1"/>
    <col min="7685" max="7685" width="15" customWidth="1"/>
    <col min="7686" max="7686" width="14.1640625" customWidth="1"/>
    <col min="7687" max="7688" width="15.5546875" customWidth="1"/>
    <col min="7689" max="7689" width="21.83203125" customWidth="1"/>
    <col min="7937" max="7937" width="12.27734375" customWidth="1"/>
    <col min="7938" max="7938" width="20" customWidth="1"/>
    <col min="7939" max="7940" width="14.44140625" customWidth="1"/>
    <col min="7941" max="7941" width="15" customWidth="1"/>
    <col min="7942" max="7942" width="14.1640625" customWidth="1"/>
    <col min="7943" max="7944" width="15.5546875" customWidth="1"/>
    <col min="7945" max="7945" width="21.83203125" customWidth="1"/>
    <col min="8193" max="8193" width="12.27734375" customWidth="1"/>
    <col min="8194" max="8194" width="20" customWidth="1"/>
    <col min="8195" max="8196" width="14.44140625" customWidth="1"/>
    <col min="8197" max="8197" width="15" customWidth="1"/>
    <col min="8198" max="8198" width="14.1640625" customWidth="1"/>
    <col min="8199" max="8200" width="15.5546875" customWidth="1"/>
    <col min="8201" max="8201" width="21.83203125" customWidth="1"/>
    <col min="8449" max="8449" width="12.27734375" customWidth="1"/>
    <col min="8450" max="8450" width="20" customWidth="1"/>
    <col min="8451" max="8452" width="14.44140625" customWidth="1"/>
    <col min="8453" max="8453" width="15" customWidth="1"/>
    <col min="8454" max="8454" width="14.1640625" customWidth="1"/>
    <col min="8455" max="8456" width="15.5546875" customWidth="1"/>
    <col min="8457" max="8457" width="21.83203125" customWidth="1"/>
    <col min="8705" max="8705" width="12.27734375" customWidth="1"/>
    <col min="8706" max="8706" width="20" customWidth="1"/>
    <col min="8707" max="8708" width="14.44140625" customWidth="1"/>
    <col min="8709" max="8709" width="15" customWidth="1"/>
    <col min="8710" max="8710" width="14.1640625" customWidth="1"/>
    <col min="8711" max="8712" width="15.5546875" customWidth="1"/>
    <col min="8713" max="8713" width="21.83203125" customWidth="1"/>
    <col min="8961" max="8961" width="12.27734375" customWidth="1"/>
    <col min="8962" max="8962" width="20" customWidth="1"/>
    <col min="8963" max="8964" width="14.44140625" customWidth="1"/>
    <col min="8965" max="8965" width="15" customWidth="1"/>
    <col min="8966" max="8966" width="14.1640625" customWidth="1"/>
    <col min="8967" max="8968" width="15.5546875" customWidth="1"/>
    <col min="8969" max="8969" width="21.83203125" customWidth="1"/>
    <col min="9217" max="9217" width="12.27734375" customWidth="1"/>
    <col min="9218" max="9218" width="20" customWidth="1"/>
    <col min="9219" max="9220" width="14.44140625" customWidth="1"/>
    <col min="9221" max="9221" width="15" customWidth="1"/>
    <col min="9222" max="9222" width="14.1640625" customWidth="1"/>
    <col min="9223" max="9224" width="15.5546875" customWidth="1"/>
    <col min="9225" max="9225" width="21.83203125" customWidth="1"/>
    <col min="9473" max="9473" width="12.27734375" customWidth="1"/>
    <col min="9474" max="9474" width="20" customWidth="1"/>
    <col min="9475" max="9476" width="14.44140625" customWidth="1"/>
    <col min="9477" max="9477" width="15" customWidth="1"/>
    <col min="9478" max="9478" width="14.1640625" customWidth="1"/>
    <col min="9479" max="9480" width="15.5546875" customWidth="1"/>
    <col min="9481" max="9481" width="21.83203125" customWidth="1"/>
    <col min="9729" max="9729" width="12.27734375" customWidth="1"/>
    <col min="9730" max="9730" width="20" customWidth="1"/>
    <col min="9731" max="9732" width="14.44140625" customWidth="1"/>
    <col min="9733" max="9733" width="15" customWidth="1"/>
    <col min="9734" max="9734" width="14.1640625" customWidth="1"/>
    <col min="9735" max="9736" width="15.5546875" customWidth="1"/>
    <col min="9737" max="9737" width="21.83203125" customWidth="1"/>
    <col min="9985" max="9985" width="12.27734375" customWidth="1"/>
    <col min="9986" max="9986" width="20" customWidth="1"/>
    <col min="9987" max="9988" width="14.44140625" customWidth="1"/>
    <col min="9989" max="9989" width="15" customWidth="1"/>
    <col min="9990" max="9990" width="14.1640625" customWidth="1"/>
    <col min="9991" max="9992" width="15.5546875" customWidth="1"/>
    <col min="9993" max="9993" width="21.83203125" customWidth="1"/>
    <col min="10241" max="10241" width="12.27734375" customWidth="1"/>
    <col min="10242" max="10242" width="20" customWidth="1"/>
    <col min="10243" max="10244" width="14.44140625" customWidth="1"/>
    <col min="10245" max="10245" width="15" customWidth="1"/>
    <col min="10246" max="10246" width="14.1640625" customWidth="1"/>
    <col min="10247" max="10248" width="15.5546875" customWidth="1"/>
    <col min="10249" max="10249" width="21.83203125" customWidth="1"/>
    <col min="10497" max="10497" width="12.27734375" customWidth="1"/>
    <col min="10498" max="10498" width="20" customWidth="1"/>
    <col min="10499" max="10500" width="14.44140625" customWidth="1"/>
    <col min="10501" max="10501" width="15" customWidth="1"/>
    <col min="10502" max="10502" width="14.1640625" customWidth="1"/>
    <col min="10503" max="10504" width="15.5546875" customWidth="1"/>
    <col min="10505" max="10505" width="21.83203125" customWidth="1"/>
    <col min="10753" max="10753" width="12.27734375" customWidth="1"/>
    <col min="10754" max="10754" width="20" customWidth="1"/>
    <col min="10755" max="10756" width="14.44140625" customWidth="1"/>
    <col min="10757" max="10757" width="15" customWidth="1"/>
    <col min="10758" max="10758" width="14.1640625" customWidth="1"/>
    <col min="10759" max="10760" width="15.5546875" customWidth="1"/>
    <col min="10761" max="10761" width="21.83203125" customWidth="1"/>
    <col min="11009" max="11009" width="12.27734375" customWidth="1"/>
    <col min="11010" max="11010" width="20" customWidth="1"/>
    <col min="11011" max="11012" width="14.44140625" customWidth="1"/>
    <col min="11013" max="11013" width="15" customWidth="1"/>
    <col min="11014" max="11014" width="14.1640625" customWidth="1"/>
    <col min="11015" max="11016" width="15.5546875" customWidth="1"/>
    <col min="11017" max="11017" width="21.83203125" customWidth="1"/>
    <col min="11265" max="11265" width="12.27734375" customWidth="1"/>
    <col min="11266" max="11266" width="20" customWidth="1"/>
    <col min="11267" max="11268" width="14.44140625" customWidth="1"/>
    <col min="11269" max="11269" width="15" customWidth="1"/>
    <col min="11270" max="11270" width="14.1640625" customWidth="1"/>
    <col min="11271" max="11272" width="15.5546875" customWidth="1"/>
    <col min="11273" max="11273" width="21.83203125" customWidth="1"/>
    <col min="11521" max="11521" width="12.27734375" customWidth="1"/>
    <col min="11522" max="11522" width="20" customWidth="1"/>
    <col min="11523" max="11524" width="14.44140625" customWidth="1"/>
    <col min="11525" max="11525" width="15" customWidth="1"/>
    <col min="11526" max="11526" width="14.1640625" customWidth="1"/>
    <col min="11527" max="11528" width="15.5546875" customWidth="1"/>
    <col min="11529" max="11529" width="21.83203125" customWidth="1"/>
    <col min="11777" max="11777" width="12.27734375" customWidth="1"/>
    <col min="11778" max="11778" width="20" customWidth="1"/>
    <col min="11779" max="11780" width="14.44140625" customWidth="1"/>
    <col min="11781" max="11781" width="15" customWidth="1"/>
    <col min="11782" max="11782" width="14.1640625" customWidth="1"/>
    <col min="11783" max="11784" width="15.5546875" customWidth="1"/>
    <col min="11785" max="11785" width="21.83203125" customWidth="1"/>
    <col min="12033" max="12033" width="12.27734375" customWidth="1"/>
    <col min="12034" max="12034" width="20" customWidth="1"/>
    <col min="12035" max="12036" width="14.44140625" customWidth="1"/>
    <col min="12037" max="12037" width="15" customWidth="1"/>
    <col min="12038" max="12038" width="14.1640625" customWidth="1"/>
    <col min="12039" max="12040" width="15.5546875" customWidth="1"/>
    <col min="12041" max="12041" width="21.83203125" customWidth="1"/>
    <col min="12289" max="12289" width="12.27734375" customWidth="1"/>
    <col min="12290" max="12290" width="20" customWidth="1"/>
    <col min="12291" max="12292" width="14.44140625" customWidth="1"/>
    <col min="12293" max="12293" width="15" customWidth="1"/>
    <col min="12294" max="12294" width="14.1640625" customWidth="1"/>
    <col min="12295" max="12296" width="15.5546875" customWidth="1"/>
    <col min="12297" max="12297" width="21.83203125" customWidth="1"/>
    <col min="12545" max="12545" width="12.27734375" customWidth="1"/>
    <col min="12546" max="12546" width="20" customWidth="1"/>
    <col min="12547" max="12548" width="14.44140625" customWidth="1"/>
    <col min="12549" max="12549" width="15" customWidth="1"/>
    <col min="12550" max="12550" width="14.1640625" customWidth="1"/>
    <col min="12551" max="12552" width="15.5546875" customWidth="1"/>
    <col min="12553" max="12553" width="21.83203125" customWidth="1"/>
    <col min="12801" max="12801" width="12.27734375" customWidth="1"/>
    <col min="12802" max="12802" width="20" customWidth="1"/>
    <col min="12803" max="12804" width="14.44140625" customWidth="1"/>
    <col min="12805" max="12805" width="15" customWidth="1"/>
    <col min="12806" max="12806" width="14.1640625" customWidth="1"/>
    <col min="12807" max="12808" width="15.5546875" customWidth="1"/>
    <col min="12809" max="12809" width="21.83203125" customWidth="1"/>
    <col min="13057" max="13057" width="12.27734375" customWidth="1"/>
    <col min="13058" max="13058" width="20" customWidth="1"/>
    <col min="13059" max="13060" width="14.44140625" customWidth="1"/>
    <col min="13061" max="13061" width="15" customWidth="1"/>
    <col min="13062" max="13062" width="14.1640625" customWidth="1"/>
    <col min="13063" max="13064" width="15.5546875" customWidth="1"/>
    <col min="13065" max="13065" width="21.83203125" customWidth="1"/>
    <col min="13313" max="13313" width="12.27734375" customWidth="1"/>
    <col min="13314" max="13314" width="20" customWidth="1"/>
    <col min="13315" max="13316" width="14.44140625" customWidth="1"/>
    <col min="13317" max="13317" width="15" customWidth="1"/>
    <col min="13318" max="13318" width="14.1640625" customWidth="1"/>
    <col min="13319" max="13320" width="15.5546875" customWidth="1"/>
    <col min="13321" max="13321" width="21.83203125" customWidth="1"/>
    <col min="13569" max="13569" width="12.27734375" customWidth="1"/>
    <col min="13570" max="13570" width="20" customWidth="1"/>
    <col min="13571" max="13572" width="14.44140625" customWidth="1"/>
    <col min="13573" max="13573" width="15" customWidth="1"/>
    <col min="13574" max="13574" width="14.1640625" customWidth="1"/>
    <col min="13575" max="13576" width="15.5546875" customWidth="1"/>
    <col min="13577" max="13577" width="21.83203125" customWidth="1"/>
    <col min="13825" max="13825" width="12.27734375" customWidth="1"/>
    <col min="13826" max="13826" width="20" customWidth="1"/>
    <col min="13827" max="13828" width="14.44140625" customWidth="1"/>
    <col min="13829" max="13829" width="15" customWidth="1"/>
    <col min="13830" max="13830" width="14.1640625" customWidth="1"/>
    <col min="13831" max="13832" width="15.5546875" customWidth="1"/>
    <col min="13833" max="13833" width="21.83203125" customWidth="1"/>
    <col min="14081" max="14081" width="12.27734375" customWidth="1"/>
    <col min="14082" max="14082" width="20" customWidth="1"/>
    <col min="14083" max="14084" width="14.44140625" customWidth="1"/>
    <col min="14085" max="14085" width="15" customWidth="1"/>
    <col min="14086" max="14086" width="14.1640625" customWidth="1"/>
    <col min="14087" max="14088" width="15.5546875" customWidth="1"/>
    <col min="14089" max="14089" width="21.83203125" customWidth="1"/>
    <col min="14337" max="14337" width="12.27734375" customWidth="1"/>
    <col min="14338" max="14338" width="20" customWidth="1"/>
    <col min="14339" max="14340" width="14.44140625" customWidth="1"/>
    <col min="14341" max="14341" width="15" customWidth="1"/>
    <col min="14342" max="14342" width="14.1640625" customWidth="1"/>
    <col min="14343" max="14344" width="15.5546875" customWidth="1"/>
    <col min="14345" max="14345" width="21.83203125" customWidth="1"/>
    <col min="14593" max="14593" width="12.27734375" customWidth="1"/>
    <col min="14594" max="14594" width="20" customWidth="1"/>
    <col min="14595" max="14596" width="14.44140625" customWidth="1"/>
    <col min="14597" max="14597" width="15" customWidth="1"/>
    <col min="14598" max="14598" width="14.1640625" customWidth="1"/>
    <col min="14599" max="14600" width="15.5546875" customWidth="1"/>
    <col min="14601" max="14601" width="21.83203125" customWidth="1"/>
    <col min="14849" max="14849" width="12.27734375" customWidth="1"/>
    <col min="14850" max="14850" width="20" customWidth="1"/>
    <col min="14851" max="14852" width="14.44140625" customWidth="1"/>
    <col min="14853" max="14853" width="15" customWidth="1"/>
    <col min="14854" max="14854" width="14.1640625" customWidth="1"/>
    <col min="14855" max="14856" width="15.5546875" customWidth="1"/>
    <col min="14857" max="14857" width="21.83203125" customWidth="1"/>
    <col min="15105" max="15105" width="12.27734375" customWidth="1"/>
    <col min="15106" max="15106" width="20" customWidth="1"/>
    <col min="15107" max="15108" width="14.44140625" customWidth="1"/>
    <col min="15109" max="15109" width="15" customWidth="1"/>
    <col min="15110" max="15110" width="14.1640625" customWidth="1"/>
    <col min="15111" max="15112" width="15.5546875" customWidth="1"/>
    <col min="15113" max="15113" width="21.83203125" customWidth="1"/>
    <col min="15361" max="15361" width="12.27734375" customWidth="1"/>
    <col min="15362" max="15362" width="20" customWidth="1"/>
    <col min="15363" max="15364" width="14.44140625" customWidth="1"/>
    <col min="15365" max="15365" width="15" customWidth="1"/>
    <col min="15366" max="15366" width="14.1640625" customWidth="1"/>
    <col min="15367" max="15368" width="15.5546875" customWidth="1"/>
    <col min="15369" max="15369" width="21.83203125" customWidth="1"/>
    <col min="15617" max="15617" width="12.27734375" customWidth="1"/>
    <col min="15618" max="15618" width="20" customWidth="1"/>
    <col min="15619" max="15620" width="14.44140625" customWidth="1"/>
    <col min="15621" max="15621" width="15" customWidth="1"/>
    <col min="15622" max="15622" width="14.1640625" customWidth="1"/>
    <col min="15623" max="15624" width="15.5546875" customWidth="1"/>
    <col min="15625" max="15625" width="21.83203125" customWidth="1"/>
    <col min="15873" max="15873" width="12.27734375" customWidth="1"/>
    <col min="15874" max="15874" width="20" customWidth="1"/>
    <col min="15875" max="15876" width="14.44140625" customWidth="1"/>
    <col min="15877" max="15877" width="15" customWidth="1"/>
    <col min="15878" max="15878" width="14.1640625" customWidth="1"/>
    <col min="15879" max="15880" width="15.5546875" customWidth="1"/>
    <col min="15881" max="15881" width="21.83203125" customWidth="1"/>
    <col min="16129" max="16129" width="12.27734375" customWidth="1"/>
    <col min="16130" max="16130" width="20" customWidth="1"/>
    <col min="16131" max="16132" width="14.44140625" customWidth="1"/>
    <col min="16133" max="16133" width="15" customWidth="1"/>
    <col min="16134" max="16134" width="14.1640625" customWidth="1"/>
    <col min="16135" max="16136" width="15.5546875" customWidth="1"/>
    <col min="16137" max="16137" width="21.83203125" customWidth="1"/>
  </cols>
  <sheetData>
    <row r="1" spans="1:9" ht="13.8" x14ac:dyDescent="0.45">
      <c r="A1" s="182" t="s">
        <v>158</v>
      </c>
      <c r="B1" s="182"/>
      <c r="C1" s="182"/>
      <c r="D1" s="182"/>
      <c r="E1" s="182"/>
      <c r="F1" s="182"/>
      <c r="G1" s="182"/>
      <c r="H1" s="182"/>
      <c r="I1" s="182"/>
    </row>
    <row r="2" spans="1:9" ht="13.8" x14ac:dyDescent="0.45">
      <c r="A2" s="191" t="s">
        <v>36</v>
      </c>
      <c r="B2" s="191"/>
      <c r="C2" s="191"/>
      <c r="D2" s="191"/>
      <c r="E2" s="191"/>
      <c r="F2" s="191"/>
      <c r="G2" s="191"/>
      <c r="H2" s="191"/>
      <c r="I2" s="191"/>
    </row>
    <row r="3" spans="1:9" ht="13.8" x14ac:dyDescent="0.45">
      <c r="A3" s="102"/>
      <c r="B3" s="102"/>
      <c r="C3" s="102"/>
      <c r="D3" s="102"/>
      <c r="E3" s="102"/>
      <c r="F3" s="102"/>
      <c r="G3" s="102"/>
      <c r="H3" s="102"/>
      <c r="I3" s="102"/>
    </row>
    <row r="4" spans="1:9" ht="15.75" customHeight="1" thickBot="1" x14ac:dyDescent="0.45">
      <c r="A4" s="232" t="s">
        <v>29</v>
      </c>
      <c r="B4" s="234" t="s">
        <v>28</v>
      </c>
      <c r="C4" s="236" t="s">
        <v>30</v>
      </c>
      <c r="D4" s="237"/>
      <c r="E4" s="236" t="s">
        <v>33</v>
      </c>
      <c r="F4" s="237"/>
      <c r="G4" s="236" t="s">
        <v>7</v>
      </c>
      <c r="H4" s="237"/>
      <c r="I4" s="274" t="s">
        <v>159</v>
      </c>
    </row>
    <row r="5" spans="1:9" ht="12.75" customHeight="1" thickTop="1" x14ac:dyDescent="0.4">
      <c r="A5" s="233"/>
      <c r="B5" s="235"/>
      <c r="C5" s="110" t="s">
        <v>31</v>
      </c>
      <c r="D5" s="110" t="s">
        <v>32</v>
      </c>
      <c r="E5" s="110" t="s">
        <v>31</v>
      </c>
      <c r="F5" s="110" t="s">
        <v>32</v>
      </c>
      <c r="G5" s="110" t="s">
        <v>31</v>
      </c>
      <c r="H5" s="110" t="s">
        <v>32</v>
      </c>
      <c r="I5" s="275"/>
    </row>
    <row r="6" spans="1:9" ht="13.8" x14ac:dyDescent="0.45">
      <c r="A6" s="91">
        <v>3201</v>
      </c>
      <c r="B6" s="60" t="s">
        <v>26</v>
      </c>
      <c r="C6" s="61">
        <v>6021</v>
      </c>
      <c r="D6" s="62">
        <f>C6/$G$33*100</f>
        <v>1.4755906283697677</v>
      </c>
      <c r="E6" s="61">
        <v>13043</v>
      </c>
      <c r="F6" s="62">
        <f>E6/$G$33*100</f>
        <v>3.196500343103617</v>
      </c>
      <c r="G6" s="61">
        <v>19064</v>
      </c>
      <c r="H6" s="62">
        <f>G6/$G$33*100</f>
        <v>4.6720909714733843</v>
      </c>
      <c r="I6" s="61">
        <v>209230</v>
      </c>
    </row>
    <row r="7" spans="1:9" ht="13.8" x14ac:dyDescent="0.45">
      <c r="A7" s="92">
        <v>3202</v>
      </c>
      <c r="B7" s="63" t="s">
        <v>9</v>
      </c>
      <c r="C7" s="64">
        <v>606</v>
      </c>
      <c r="D7" s="65">
        <f t="shared" ref="D7:D33" si="0">C7/$G$33*100</f>
        <v>0.14851485148514851</v>
      </c>
      <c r="E7" s="64">
        <v>1489</v>
      </c>
      <c r="F7" s="65">
        <f t="shared" ref="F7:F33" si="1">E7/$G$33*100</f>
        <v>0.36491520439172631</v>
      </c>
      <c r="G7" s="64">
        <v>2095</v>
      </c>
      <c r="H7" s="65">
        <f t="shared" ref="H7:H33" si="2">G7/$G$33*100</f>
        <v>0.51343005587687474</v>
      </c>
      <c r="I7" s="64">
        <v>151089</v>
      </c>
    </row>
    <row r="8" spans="1:9" ht="13.8" x14ac:dyDescent="0.45">
      <c r="A8" s="91">
        <v>3203</v>
      </c>
      <c r="B8" s="60" t="s">
        <v>25</v>
      </c>
      <c r="C8" s="61">
        <v>3167</v>
      </c>
      <c r="D8" s="62">
        <f t="shared" si="0"/>
        <v>0.77614939711792963</v>
      </c>
      <c r="E8" s="61">
        <v>9838</v>
      </c>
      <c r="F8" s="62">
        <f t="shared" si="1"/>
        <v>2.411038133516322</v>
      </c>
      <c r="G8" s="61">
        <v>13005</v>
      </c>
      <c r="H8" s="62">
        <f t="shared" si="2"/>
        <v>3.1871875306342514</v>
      </c>
      <c r="I8" s="61">
        <v>125399</v>
      </c>
    </row>
    <row r="9" spans="1:9" ht="13.8" x14ac:dyDescent="0.45">
      <c r="A9" s="92">
        <v>3204</v>
      </c>
      <c r="B9" s="63" t="s">
        <v>19</v>
      </c>
      <c r="C9" s="64">
        <v>4325</v>
      </c>
      <c r="D9" s="65">
        <f t="shared" si="0"/>
        <v>1.0599451034212333</v>
      </c>
      <c r="E9" s="64">
        <v>8981</v>
      </c>
      <c r="F9" s="65">
        <f t="shared" si="1"/>
        <v>2.2010097049308888</v>
      </c>
      <c r="G9" s="64">
        <v>13306</v>
      </c>
      <c r="H9" s="65">
        <f t="shared" si="2"/>
        <v>3.2609548083521225</v>
      </c>
      <c r="I9" s="64">
        <v>158166</v>
      </c>
    </row>
    <row r="10" spans="1:9" ht="13.8" x14ac:dyDescent="0.45">
      <c r="A10" s="91">
        <v>3205</v>
      </c>
      <c r="B10" s="60" t="s">
        <v>20</v>
      </c>
      <c r="C10" s="61">
        <v>3038</v>
      </c>
      <c r="D10" s="62">
        <f t="shared" si="0"/>
        <v>0.7445348495245564</v>
      </c>
      <c r="E10" s="61">
        <v>7359</v>
      </c>
      <c r="F10" s="62">
        <f t="shared" si="1"/>
        <v>1.8034996568963828</v>
      </c>
      <c r="G10" s="61">
        <v>10397</v>
      </c>
      <c r="H10" s="62">
        <f t="shared" si="2"/>
        <v>2.5480345064209393</v>
      </c>
      <c r="I10" s="61">
        <v>118176</v>
      </c>
    </row>
    <row r="11" spans="1:9" ht="13.8" x14ac:dyDescent="0.45">
      <c r="A11" s="92">
        <v>3206</v>
      </c>
      <c r="B11" s="63" t="s">
        <v>27</v>
      </c>
      <c r="C11" s="64">
        <v>2377</v>
      </c>
      <c r="D11" s="65">
        <f t="shared" si="0"/>
        <v>0.5825409273600628</v>
      </c>
      <c r="E11" s="64">
        <v>4090</v>
      </c>
      <c r="F11" s="65">
        <f t="shared" si="1"/>
        <v>1.0023527105185766</v>
      </c>
      <c r="G11" s="64">
        <v>6467</v>
      </c>
      <c r="H11" s="65">
        <f t="shared" si="2"/>
        <v>1.5848936378786391</v>
      </c>
      <c r="I11" s="64">
        <v>118903</v>
      </c>
    </row>
    <row r="12" spans="1:9" ht="13.8" x14ac:dyDescent="0.45">
      <c r="A12" s="91">
        <v>3207</v>
      </c>
      <c r="B12" s="60" t="s">
        <v>11</v>
      </c>
      <c r="C12" s="61">
        <v>10228</v>
      </c>
      <c r="D12" s="62">
        <f t="shared" si="0"/>
        <v>2.5066169983334969</v>
      </c>
      <c r="E12" s="61">
        <v>13324</v>
      </c>
      <c r="F12" s="62">
        <f t="shared" si="1"/>
        <v>3.2653661405744536</v>
      </c>
      <c r="G12" s="61">
        <v>23552</v>
      </c>
      <c r="H12" s="62">
        <f t="shared" si="2"/>
        <v>5.7719831389079506</v>
      </c>
      <c r="I12" s="61">
        <v>90539</v>
      </c>
    </row>
    <row r="13" spans="1:9" ht="13.8" x14ac:dyDescent="0.45">
      <c r="A13" s="92">
        <v>3208</v>
      </c>
      <c r="B13" s="63" t="s">
        <v>13</v>
      </c>
      <c r="C13" s="64">
        <v>1622</v>
      </c>
      <c r="D13" s="65">
        <f t="shared" si="0"/>
        <v>0.39751004803450646</v>
      </c>
      <c r="E13" s="64">
        <v>2611</v>
      </c>
      <c r="F13" s="65">
        <f t="shared" si="1"/>
        <v>0.63988824625036755</v>
      </c>
      <c r="G13" s="64">
        <v>4233</v>
      </c>
      <c r="H13" s="65">
        <f t="shared" si="2"/>
        <v>1.0373982942848741</v>
      </c>
      <c r="I13" s="64">
        <v>72724</v>
      </c>
    </row>
    <row r="14" spans="1:9" ht="13.8" x14ac:dyDescent="0.45">
      <c r="A14" s="91">
        <v>3209</v>
      </c>
      <c r="B14" s="60" t="s">
        <v>14</v>
      </c>
      <c r="C14" s="61">
        <v>124067</v>
      </c>
      <c r="D14" s="62">
        <f t="shared" si="0"/>
        <v>30.405597490442116</v>
      </c>
      <c r="E14" s="61">
        <v>42741</v>
      </c>
      <c r="F14" s="62">
        <f t="shared" si="1"/>
        <v>10.474708361925302</v>
      </c>
      <c r="G14" s="61">
        <v>166808</v>
      </c>
      <c r="H14" s="62">
        <f t="shared" si="2"/>
        <v>40.880305852367414</v>
      </c>
      <c r="I14" s="61">
        <v>140750</v>
      </c>
    </row>
    <row r="15" spans="1:9" ht="13.8" x14ac:dyDescent="0.45">
      <c r="A15" s="92">
        <v>3210</v>
      </c>
      <c r="B15" s="63" t="s">
        <v>15</v>
      </c>
      <c r="C15" s="64">
        <v>3503</v>
      </c>
      <c r="D15" s="65">
        <f t="shared" si="0"/>
        <v>0.85849426526811101</v>
      </c>
      <c r="E15" s="64">
        <v>5500</v>
      </c>
      <c r="F15" s="65">
        <f t="shared" si="1"/>
        <v>1.3479070679345162</v>
      </c>
      <c r="G15" s="64">
        <v>9003</v>
      </c>
      <c r="H15" s="65">
        <f t="shared" si="2"/>
        <v>2.2064013332026273</v>
      </c>
      <c r="I15" s="64">
        <v>89887</v>
      </c>
    </row>
    <row r="16" spans="1:9" ht="13.8" x14ac:dyDescent="0.45">
      <c r="A16" s="91">
        <v>3211</v>
      </c>
      <c r="B16" s="60" t="s">
        <v>0</v>
      </c>
      <c r="C16" s="61">
        <v>1803</v>
      </c>
      <c r="D16" s="62">
        <f t="shared" si="0"/>
        <v>0.44186844427016958</v>
      </c>
      <c r="E16" s="61">
        <v>3539</v>
      </c>
      <c r="F16" s="62">
        <f t="shared" si="1"/>
        <v>0.86731692971277319</v>
      </c>
      <c r="G16" s="61">
        <v>5342</v>
      </c>
      <c r="H16" s="62">
        <f t="shared" si="2"/>
        <v>1.3091853739829429</v>
      </c>
      <c r="I16" s="61">
        <v>72556</v>
      </c>
    </row>
    <row r="17" spans="1:9" ht="13.8" x14ac:dyDescent="0.45">
      <c r="A17" s="92">
        <v>3212</v>
      </c>
      <c r="B17" s="63" t="s">
        <v>22</v>
      </c>
      <c r="C17" s="64">
        <v>6027</v>
      </c>
      <c r="D17" s="65">
        <f t="shared" si="0"/>
        <v>1.477061072443878</v>
      </c>
      <c r="E17" s="64">
        <v>11843</v>
      </c>
      <c r="F17" s="65">
        <f t="shared" si="1"/>
        <v>2.902411528281541</v>
      </c>
      <c r="G17" s="64">
        <v>17870</v>
      </c>
      <c r="H17" s="65">
        <f t="shared" si="2"/>
        <v>4.3794726007254186</v>
      </c>
      <c r="I17" s="64">
        <v>114880</v>
      </c>
    </row>
    <row r="18" spans="1:9" ht="13.8" x14ac:dyDescent="0.45">
      <c r="A18" s="91">
        <v>3213</v>
      </c>
      <c r="B18" s="60" t="s">
        <v>6</v>
      </c>
      <c r="C18" s="61">
        <v>1012</v>
      </c>
      <c r="D18" s="62">
        <f t="shared" si="0"/>
        <v>0.24801490049995101</v>
      </c>
      <c r="E18" s="61">
        <v>2651</v>
      </c>
      <c r="F18" s="62">
        <f t="shared" si="1"/>
        <v>0.64969120674443681</v>
      </c>
      <c r="G18" s="61">
        <v>3663</v>
      </c>
      <c r="H18" s="62">
        <f t="shared" si="2"/>
        <v>0.89770610724438793</v>
      </c>
      <c r="I18" s="61">
        <v>90378</v>
      </c>
    </row>
    <row r="19" spans="1:9" ht="13.8" x14ac:dyDescent="0.45">
      <c r="A19" s="92">
        <v>3214</v>
      </c>
      <c r="B19" s="63" t="s">
        <v>5</v>
      </c>
      <c r="C19" s="64">
        <v>1070</v>
      </c>
      <c r="D19" s="65">
        <f t="shared" si="0"/>
        <v>0.26222919321635135</v>
      </c>
      <c r="E19" s="64">
        <v>1686</v>
      </c>
      <c r="F19" s="65">
        <f t="shared" si="1"/>
        <v>0.4131947848250172</v>
      </c>
      <c r="G19" s="64">
        <v>2756</v>
      </c>
      <c r="H19" s="65">
        <f t="shared" si="2"/>
        <v>0.67542397804136844</v>
      </c>
      <c r="I19" s="64">
        <v>62887</v>
      </c>
    </row>
    <row r="20" spans="1:9" ht="13.8" x14ac:dyDescent="0.45">
      <c r="A20" s="91">
        <v>3215</v>
      </c>
      <c r="B20" s="60" t="s">
        <v>18</v>
      </c>
      <c r="C20" s="61">
        <v>2372</v>
      </c>
      <c r="D20" s="62">
        <f t="shared" si="0"/>
        <v>0.58131555729830409</v>
      </c>
      <c r="E20" s="61">
        <v>5723</v>
      </c>
      <c r="F20" s="62">
        <f t="shared" si="1"/>
        <v>1.402558572688952</v>
      </c>
      <c r="G20" s="61">
        <v>8095</v>
      </c>
      <c r="H20" s="62">
        <f t="shared" si="2"/>
        <v>1.983874129987256</v>
      </c>
      <c r="I20" s="61">
        <v>132400</v>
      </c>
    </row>
    <row r="21" spans="1:9" ht="13.8" x14ac:dyDescent="0.45">
      <c r="A21" s="92">
        <v>3216</v>
      </c>
      <c r="B21" s="63" t="s">
        <v>10</v>
      </c>
      <c r="C21" s="64">
        <v>1288</v>
      </c>
      <c r="D21" s="65">
        <f t="shared" si="0"/>
        <v>0.31565532790902856</v>
      </c>
      <c r="E21" s="64">
        <v>2871</v>
      </c>
      <c r="F21" s="65">
        <f t="shared" si="1"/>
        <v>0.70360748946181739</v>
      </c>
      <c r="G21" s="64">
        <v>4159</v>
      </c>
      <c r="H21" s="65">
        <f t="shared" si="2"/>
        <v>1.019262817370846</v>
      </c>
      <c r="I21" s="64">
        <v>89254</v>
      </c>
    </row>
    <row r="22" spans="1:9" ht="13.8" x14ac:dyDescent="0.45">
      <c r="A22" s="91">
        <v>3217</v>
      </c>
      <c r="B22" s="60" t="s">
        <v>1</v>
      </c>
      <c r="C22" s="61">
        <v>1672</v>
      </c>
      <c r="D22" s="62">
        <f t="shared" si="0"/>
        <v>0.40976374865209286</v>
      </c>
      <c r="E22" s="61">
        <v>3266</v>
      </c>
      <c r="F22" s="62">
        <f t="shared" si="1"/>
        <v>0.80041172434075092</v>
      </c>
      <c r="G22" s="61">
        <v>4938</v>
      </c>
      <c r="H22" s="62">
        <f t="shared" si="2"/>
        <v>1.2101754729928438</v>
      </c>
      <c r="I22" s="61">
        <v>83520</v>
      </c>
    </row>
    <row r="23" spans="1:9" ht="13.8" x14ac:dyDescent="0.45">
      <c r="A23" s="92">
        <v>3218</v>
      </c>
      <c r="B23" s="63" t="s">
        <v>21</v>
      </c>
      <c r="C23" s="64">
        <v>3272</v>
      </c>
      <c r="D23" s="65">
        <f t="shared" si="0"/>
        <v>0.80188216841486137</v>
      </c>
      <c r="E23" s="64">
        <v>7195</v>
      </c>
      <c r="F23" s="65">
        <f t="shared" si="1"/>
        <v>1.7633075188706988</v>
      </c>
      <c r="G23" s="64">
        <v>10467</v>
      </c>
      <c r="H23" s="65">
        <f t="shared" si="2"/>
        <v>2.5651896872855602</v>
      </c>
      <c r="I23" s="64">
        <v>31682</v>
      </c>
    </row>
    <row r="24" spans="1:9" ht="13.8" x14ac:dyDescent="0.45">
      <c r="A24" s="91">
        <v>3271</v>
      </c>
      <c r="B24" s="60" t="s">
        <v>24</v>
      </c>
      <c r="C24" s="61">
        <v>1218</v>
      </c>
      <c r="D24" s="62">
        <f t="shared" si="0"/>
        <v>0.29850014704440742</v>
      </c>
      <c r="E24" s="61">
        <v>2994</v>
      </c>
      <c r="F24" s="62">
        <f t="shared" si="1"/>
        <v>0.73375159298108028</v>
      </c>
      <c r="G24" s="61">
        <v>4212</v>
      </c>
      <c r="H24" s="62">
        <f t="shared" si="2"/>
        <v>1.0322517400254878</v>
      </c>
      <c r="I24" s="61">
        <v>55956</v>
      </c>
    </row>
    <row r="25" spans="1:9" ht="13.8" x14ac:dyDescent="0.45">
      <c r="A25" s="92">
        <v>3272</v>
      </c>
      <c r="B25" s="63" t="s">
        <v>16</v>
      </c>
      <c r="C25" s="64">
        <v>898</v>
      </c>
      <c r="D25" s="65">
        <f t="shared" si="0"/>
        <v>0.22007646309185375</v>
      </c>
      <c r="E25" s="64">
        <v>2044</v>
      </c>
      <c r="F25" s="65">
        <f t="shared" si="1"/>
        <v>0.50093128124693653</v>
      </c>
      <c r="G25" s="64">
        <v>2942</v>
      </c>
      <c r="H25" s="65">
        <f t="shared" si="2"/>
        <v>0.72100774433879034</v>
      </c>
      <c r="I25" s="64">
        <v>23705</v>
      </c>
    </row>
    <row r="26" spans="1:9" ht="13.8" x14ac:dyDescent="0.45">
      <c r="A26" s="91">
        <v>3273</v>
      </c>
      <c r="B26" s="60" t="s">
        <v>8</v>
      </c>
      <c r="C26" s="61">
        <v>9826</v>
      </c>
      <c r="D26" s="62">
        <f t="shared" si="0"/>
        <v>2.4080972453681011</v>
      </c>
      <c r="E26" s="61">
        <v>20799</v>
      </c>
      <c r="F26" s="62">
        <f t="shared" si="1"/>
        <v>5.0972943829036366</v>
      </c>
      <c r="G26" s="61">
        <v>30625</v>
      </c>
      <c r="H26" s="62">
        <f t="shared" si="2"/>
        <v>7.5053916282717372</v>
      </c>
      <c r="I26" s="61">
        <v>141308</v>
      </c>
    </row>
    <row r="27" spans="1:9" ht="13.8" x14ac:dyDescent="0.45">
      <c r="A27" s="92">
        <v>3274</v>
      </c>
      <c r="B27" s="63" t="s">
        <v>12</v>
      </c>
      <c r="C27" s="64">
        <v>1870</v>
      </c>
      <c r="D27" s="65">
        <f t="shared" si="0"/>
        <v>0.4582884030977355</v>
      </c>
      <c r="E27" s="64">
        <v>2617</v>
      </c>
      <c r="F27" s="65">
        <f t="shared" si="1"/>
        <v>0.64135869032447801</v>
      </c>
      <c r="G27" s="64">
        <v>4487</v>
      </c>
      <c r="H27" s="65">
        <f t="shared" si="2"/>
        <v>1.0996470934222136</v>
      </c>
      <c r="I27" s="64">
        <v>25590</v>
      </c>
    </row>
    <row r="28" spans="1:9" ht="13.8" x14ac:dyDescent="0.45">
      <c r="A28" s="91">
        <v>3275</v>
      </c>
      <c r="B28" s="60" t="s">
        <v>4</v>
      </c>
      <c r="C28" s="61">
        <v>2908</v>
      </c>
      <c r="D28" s="62">
        <f t="shared" si="0"/>
        <v>0.71267522791883153</v>
      </c>
      <c r="E28" s="61">
        <v>8437</v>
      </c>
      <c r="F28" s="62">
        <f t="shared" si="1"/>
        <v>2.0676894422115479</v>
      </c>
      <c r="G28" s="61">
        <v>11345</v>
      </c>
      <c r="H28" s="62">
        <f t="shared" si="2"/>
        <v>2.7803646701303792</v>
      </c>
      <c r="I28" s="61">
        <v>79469</v>
      </c>
    </row>
    <row r="29" spans="1:9" ht="13.8" x14ac:dyDescent="0.45">
      <c r="A29" s="92">
        <v>3276</v>
      </c>
      <c r="B29" s="63" t="s">
        <v>3</v>
      </c>
      <c r="C29" s="64">
        <v>4268</v>
      </c>
      <c r="D29" s="65">
        <f t="shared" si="0"/>
        <v>1.0459758847171847</v>
      </c>
      <c r="E29" s="64">
        <v>8665</v>
      </c>
      <c r="F29" s="65">
        <f t="shared" si="1"/>
        <v>2.1235663170277421</v>
      </c>
      <c r="G29" s="64">
        <v>12933</v>
      </c>
      <c r="H29" s="65">
        <f t="shared" si="2"/>
        <v>3.1695422017449273</v>
      </c>
      <c r="I29" s="64">
        <v>87837</v>
      </c>
    </row>
    <row r="30" spans="1:9" ht="13.8" x14ac:dyDescent="0.45">
      <c r="A30" s="91">
        <v>3277</v>
      </c>
      <c r="B30" s="60" t="s">
        <v>23</v>
      </c>
      <c r="C30" s="61">
        <v>1751</v>
      </c>
      <c r="D30" s="62">
        <f t="shared" si="0"/>
        <v>0.42912459562787963</v>
      </c>
      <c r="E30" s="61">
        <v>3991</v>
      </c>
      <c r="F30" s="62">
        <f t="shared" si="1"/>
        <v>0.97809038329575526</v>
      </c>
      <c r="G30" s="61">
        <v>5742</v>
      </c>
      <c r="H30" s="62">
        <f t="shared" si="2"/>
        <v>1.4072149789236348</v>
      </c>
      <c r="I30" s="61">
        <v>31585</v>
      </c>
    </row>
    <row r="31" spans="1:9" ht="13.8" x14ac:dyDescent="0.45">
      <c r="A31" s="92">
        <v>3278</v>
      </c>
      <c r="B31" s="63" t="s">
        <v>17</v>
      </c>
      <c r="C31" s="64">
        <v>1785</v>
      </c>
      <c r="D31" s="65">
        <f t="shared" si="0"/>
        <v>0.43745711204783838</v>
      </c>
      <c r="E31" s="64">
        <v>3656</v>
      </c>
      <c r="F31" s="65">
        <f t="shared" si="1"/>
        <v>0.89599058915792573</v>
      </c>
      <c r="G31" s="64">
        <v>5441</v>
      </c>
      <c r="H31" s="65">
        <f t="shared" si="2"/>
        <v>1.3334477012057642</v>
      </c>
      <c r="I31" s="64">
        <v>49885</v>
      </c>
    </row>
    <row r="32" spans="1:9" ht="13.8" x14ac:dyDescent="0.45">
      <c r="A32" s="91">
        <v>3279</v>
      </c>
      <c r="B32" s="60" t="s">
        <v>2</v>
      </c>
      <c r="C32" s="61">
        <v>2256</v>
      </c>
      <c r="D32" s="62">
        <f t="shared" si="0"/>
        <v>0.5528869718655034</v>
      </c>
      <c r="E32" s="61">
        <v>2837</v>
      </c>
      <c r="F32" s="62">
        <f t="shared" si="1"/>
        <v>0.69527497304185859</v>
      </c>
      <c r="G32" s="61">
        <v>5093</v>
      </c>
      <c r="H32" s="62">
        <f t="shared" si="2"/>
        <v>1.248161944907362</v>
      </c>
      <c r="I32" s="61">
        <v>18969</v>
      </c>
    </row>
    <row r="33" spans="1:9" ht="13.8" x14ac:dyDescent="0.45">
      <c r="A33" s="230" t="s">
        <v>34</v>
      </c>
      <c r="B33" s="231"/>
      <c r="C33" s="104">
        <f>SUM(C6:C32)</f>
        <v>204250</v>
      </c>
      <c r="D33" s="105">
        <f t="shared" si="0"/>
        <v>50.056367022840895</v>
      </c>
      <c r="E33" s="104">
        <f>SUM(E6:E32)</f>
        <v>203790</v>
      </c>
      <c r="F33" s="105">
        <f t="shared" si="1"/>
        <v>49.943632977159105</v>
      </c>
      <c r="G33" s="104">
        <f>SUM(G6:G32)</f>
        <v>408040</v>
      </c>
      <c r="H33" s="105">
        <f t="shared" si="2"/>
        <v>100</v>
      </c>
      <c r="I33" s="104">
        <f>SUM(I6:I32)</f>
        <v>2466724</v>
      </c>
    </row>
    <row r="35" spans="1:9" ht="13.8" x14ac:dyDescent="0.45">
      <c r="A35" s="7" t="s">
        <v>86</v>
      </c>
    </row>
  </sheetData>
  <mergeCells count="9">
    <mergeCell ref="A33:B33"/>
    <mergeCell ref="A2:I2"/>
    <mergeCell ref="A1:I1"/>
    <mergeCell ref="A4:A5"/>
    <mergeCell ref="B4:B5"/>
    <mergeCell ref="C4:D4"/>
    <mergeCell ref="E4:F4"/>
    <mergeCell ref="G4:H4"/>
    <mergeCell ref="I4:I5"/>
  </mergeCells>
  <pageMargins left="0.7" right="0.7" top="0.75" bottom="0.75" header="0.3" footer="0.3"/>
  <pageSetup paperSize="9" orientation="portrait" horizontalDpi="0" verticalDpi="0" r:id="rId1"/>
  <ignoredErrors>
    <ignoredError sqref="D33:H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Jumduk_KabKota</vt:lpstr>
      <vt:lpstr>Laju_Pertumbuhan_Penduduk</vt:lpstr>
      <vt:lpstr>Kepadatan_Penduduk</vt:lpstr>
      <vt:lpstr>Jumduk_KU</vt:lpstr>
      <vt:lpstr>RJK</vt:lpstr>
      <vt:lpstr>UMPT</vt:lpstr>
      <vt:lpstr>WAJIB_KTP_EL</vt:lpstr>
      <vt:lpstr>Stat_kwn_JK</vt:lpstr>
      <vt:lpstr>shdk</vt:lpstr>
      <vt:lpstr>Jumduk_kabkota_kk</vt:lpstr>
      <vt:lpstr>Jumduk_KK_KU</vt:lpstr>
      <vt:lpstr>KK_Stat_kwn</vt:lpstr>
      <vt:lpstr>KK_Pendidikan_Akhir</vt:lpstr>
      <vt:lpstr>KK_Kelompok_Pekerjaan</vt:lpstr>
      <vt:lpstr>Jumduk_Usia_SD</vt:lpstr>
      <vt:lpstr>Jumduk_Usia_SMP</vt:lpstr>
      <vt:lpstr>Jumduk_Usia_SMA</vt:lpstr>
      <vt:lpstr>Jumduk_Usia_Kuliah</vt:lpstr>
      <vt:lpstr>JUmduk_Ppdk_Akhir</vt:lpstr>
      <vt:lpstr>Jumduk_Agama</vt:lpstr>
      <vt:lpstr>Jumduk_Agama_kabkota</vt:lpstr>
      <vt:lpstr>Kelompok_Pekerjaan</vt:lpstr>
      <vt:lpstr>Jumduk_Gol_drh</vt:lpstr>
      <vt:lpstr>Jumduk_Disabilitas</vt:lpstr>
      <vt:lpstr>Kepemilikan_KTP_el</vt:lpstr>
      <vt:lpstr>Kepemilikan_Akta_Kelahiran_18th</vt:lpstr>
      <vt:lpstr>Kepemilikan_Akta_kawin</vt:lpstr>
      <vt:lpstr>Kepemilikan_Akta_Cerai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siak_mobile</cp:lastModifiedBy>
  <dcterms:created xsi:type="dcterms:W3CDTF">2020-01-27T01:32:53Z</dcterms:created>
  <dcterms:modified xsi:type="dcterms:W3CDTF">2021-03-22T06:48:04Z</dcterms:modified>
</cp:coreProperties>
</file>