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DATA\KANTOR\2021\AGREGAT\agregat 202001-202002\"/>
    </mc:Choice>
  </mc:AlternateContent>
  <xr:revisionPtr revIDLastSave="0" documentId="13_ncr:1_{162827E8-9410-42FE-99C1-DD9158DD7CDA}" xr6:coauthVersionLast="47" xr6:coauthVersionMax="47" xr10:uidLastSave="{00000000-0000-0000-0000-000000000000}"/>
  <bookViews>
    <workbookView xWindow="-96" yWindow="-96" windowWidth="19392" windowHeight="10392" firstSheet="3" activeTab="10" xr2:uid="{00000000-000D-0000-FFFF-FFFF00000000}"/>
  </bookViews>
  <sheets>
    <sheet name="Jumduk_KabKota" sheetId="1" r:id="rId1"/>
    <sheet name="Laju_Pertumbuhan_Penduduk" sheetId="30" r:id="rId2"/>
    <sheet name="Kepadatan_Penduduk" sheetId="32" r:id="rId3"/>
    <sheet name="Jumduk_KU" sheetId="4" r:id="rId4"/>
    <sheet name="RJK" sheetId="2" r:id="rId5"/>
    <sheet name="UMPT" sheetId="5" r:id="rId6"/>
    <sheet name="WAJIB_KTP_EL" sheetId="29" r:id="rId7"/>
    <sheet name="Stat_kwn_JK" sheetId="10" r:id="rId8"/>
    <sheet name="shdk" sheetId="9" r:id="rId9"/>
    <sheet name="Jumduk_kabkota_kk" sheetId="11" r:id="rId10"/>
    <sheet name="Jumduk_KK_KU" sheetId="12" r:id="rId11"/>
    <sheet name="KK_Stat_kwn" sheetId="13" r:id="rId12"/>
    <sheet name="KK_Pendidikan_Akhir" sheetId="31" r:id="rId13"/>
    <sheet name="KK_Kelompok_Pekerjaan" sheetId="28" r:id="rId14"/>
    <sheet name="Jumduk_Usia_SD" sheetId="16" r:id="rId15"/>
    <sheet name="Jumduk_Usia_SMP" sheetId="17" r:id="rId16"/>
    <sheet name="Jumduk_Usia_SMA" sheetId="18" r:id="rId17"/>
    <sheet name="Jumduk_Usia_Kuliah" sheetId="19" r:id="rId18"/>
    <sheet name="Jumduk_Ppdk_Akhir" sheetId="14" r:id="rId19"/>
    <sheet name="Jumduk_Agama" sheetId="21" r:id="rId20"/>
    <sheet name="Jumduk_Agama_kabkota" sheetId="22" r:id="rId21"/>
    <sheet name="Kelompok_Pekerjaan" sheetId="27" r:id="rId22"/>
    <sheet name="Jumduk_Gol_drh" sheetId="23" r:id="rId23"/>
    <sheet name="Jumduk_Disabilitas" sheetId="15" r:id="rId24"/>
    <sheet name="Kepemilikan_KTP_el" sheetId="26" r:id="rId25"/>
    <sheet name="Kepemilikan_Akta_Kelahiran_18th" sheetId="33" r:id="rId26"/>
    <sheet name="Kepemilikan_Akta_kawin" sheetId="24" r:id="rId27"/>
    <sheet name="Kepemilikan_Akta_Cerai" sheetId="25" r:id="rId28"/>
    <sheet name="USIA_17_kurang_1hari" sheetId="34" r:id="rId29"/>
    <sheet name="JUMLAH_kepemilikan KK" sheetId="35" r:id="rId30"/>
  </sheets>
  <externalReferences>
    <externalReference r:id="rId31"/>
  </externalReferences>
  <definedNames>
    <definedName name="_xlnm.Print_Area" localSheetId="19">Jumduk_Agama!$A$1:$H$34</definedName>
    <definedName name="_xlnm.Print_Area" localSheetId="20">Jumduk_Agama_kabkota!$A$1:$W$35</definedName>
    <definedName name="_xlnm.Print_Area" localSheetId="22">Jumduk_Gol_drh!$A$1:$I$46</definedName>
    <definedName name="_xlnm.Print_Area" localSheetId="0">Jumduk_KabKota!$A$1:$H$35</definedName>
    <definedName name="_xlnm.Print_Area" localSheetId="10">Jumduk_KK_KU!$A$1:$I$41</definedName>
    <definedName name="_xlnm.Print_Area" localSheetId="3">Jumduk_KU!$A$1:$H$24</definedName>
    <definedName name="_xlnm.Print_Area" localSheetId="2">Kepadatan_Penduduk!$A$1:$F$35</definedName>
    <definedName name="_xlnm.Print_Area" localSheetId="27">Kepemilikan_Akta_Cerai!$A$1:$I$35</definedName>
    <definedName name="_xlnm.Print_Area" localSheetId="12">KK_Pendidikan_Akhir!$A$1:$H$18</definedName>
    <definedName name="_xlnm.Print_Area" localSheetId="11">KK_Stat_kwn!$A$1:$N$35</definedName>
    <definedName name="_xlnm.Print_Area" localSheetId="1">Laju_Pertumbuhan_Penduduk!$A$1:$F$35</definedName>
    <definedName name="_xlnm.Print_Area" localSheetId="4">RJK!$A$1:$F$34</definedName>
    <definedName name="_xlnm.Print_Area" localSheetId="7">Stat_kwn_JK!$A$1:$O$24</definedName>
    <definedName name="_xlnm.Print_Area" localSheetId="5">UMPT!$A$1:$L$35</definedName>
    <definedName name="_xlnm.Print_Area" localSheetId="6">WAJIB_KTP_EL!$A$1:$H$35</definedName>
  </definedNames>
  <calcPr calcId="181029" iterateDelta="1E-4"/>
</workbook>
</file>

<file path=xl/calcChain.xml><?xml version="1.0" encoding="utf-8"?>
<calcChain xmlns="http://schemas.openxmlformats.org/spreadsheetml/2006/main">
  <c r="G6" i="12" l="1"/>
  <c r="G7" i="12"/>
  <c r="G8" i="12"/>
  <c r="G9" i="12"/>
  <c r="G10" i="12"/>
  <c r="G11" i="12"/>
  <c r="G12" i="12"/>
  <c r="G13" i="12"/>
  <c r="G14" i="12"/>
  <c r="G15" i="12"/>
  <c r="G16" i="12"/>
  <c r="G17" i="12"/>
  <c r="G18" i="12"/>
  <c r="D32" i="35"/>
  <c r="C32" i="35"/>
  <c r="N21" i="4"/>
  <c r="L21" i="4"/>
  <c r="N17" i="4"/>
  <c r="L17" i="4"/>
  <c r="L14" i="4"/>
  <c r="N14" i="4"/>
  <c r="N11" i="4"/>
  <c r="L11" i="4"/>
  <c r="N8" i="4"/>
  <c r="L8" i="4"/>
  <c r="O6" i="4"/>
  <c r="M6" i="4"/>
  <c r="N6" i="4"/>
  <c r="L6" i="4"/>
  <c r="K21" i="4"/>
  <c r="K17" i="4"/>
  <c r="K14" i="4"/>
  <c r="K11" i="4"/>
  <c r="K8" i="4"/>
  <c r="K6" i="4"/>
  <c r="J21" i="4"/>
  <c r="J17" i="4"/>
  <c r="J14" i="4"/>
  <c r="J11" i="4"/>
  <c r="J8" i="4"/>
  <c r="J6" i="4"/>
  <c r="E32" i="34"/>
  <c r="D32" i="34"/>
  <c r="C32" i="34"/>
  <c r="E6" i="33"/>
  <c r="F6" i="33"/>
  <c r="G6" i="33" s="1"/>
  <c r="E7" i="33"/>
  <c r="F7" i="33"/>
  <c r="G7" i="33" s="1"/>
  <c r="E8" i="33"/>
  <c r="F8" i="33"/>
  <c r="G8" i="33" s="1"/>
  <c r="E9" i="33"/>
  <c r="F9" i="33"/>
  <c r="G9" i="33"/>
  <c r="E10" i="33"/>
  <c r="F10" i="33"/>
  <c r="G10" i="33"/>
  <c r="E11" i="33"/>
  <c r="F11" i="33"/>
  <c r="G11" i="33"/>
  <c r="E12" i="33"/>
  <c r="F12" i="33"/>
  <c r="G12" i="33" s="1"/>
  <c r="E13" i="33"/>
  <c r="F13" i="33"/>
  <c r="G13" i="33"/>
  <c r="E14" i="33"/>
  <c r="F14" i="33"/>
  <c r="G14" i="33"/>
  <c r="E15" i="33"/>
  <c r="F15" i="33"/>
  <c r="G15" i="33"/>
  <c r="E16" i="33"/>
  <c r="F16" i="33"/>
  <c r="G16" i="33" s="1"/>
  <c r="E17" i="33"/>
  <c r="F17" i="33"/>
  <c r="G17" i="33"/>
  <c r="E18" i="33"/>
  <c r="F18" i="33"/>
  <c r="G18" i="33"/>
  <c r="E19" i="33"/>
  <c r="F19" i="33"/>
  <c r="G19" i="33"/>
  <c r="E20" i="33"/>
  <c r="F20" i="33"/>
  <c r="G20" i="33" s="1"/>
  <c r="E21" i="33"/>
  <c r="F21" i="33"/>
  <c r="G21" i="33"/>
  <c r="E22" i="33"/>
  <c r="F22" i="33"/>
  <c r="G22" i="33"/>
  <c r="E23" i="33"/>
  <c r="F23" i="33"/>
  <c r="G23" i="33"/>
  <c r="E24" i="33"/>
  <c r="F24" i="33"/>
  <c r="G24" i="33" s="1"/>
  <c r="E25" i="33"/>
  <c r="F25" i="33"/>
  <c r="G25" i="33"/>
  <c r="E26" i="33"/>
  <c r="F26" i="33"/>
  <c r="G26" i="33"/>
  <c r="E27" i="33"/>
  <c r="F27" i="33"/>
  <c r="G27" i="33"/>
  <c r="E28" i="33"/>
  <c r="F28" i="33"/>
  <c r="G28" i="33" s="1"/>
  <c r="E29" i="33"/>
  <c r="F29" i="33"/>
  <c r="G29" i="33"/>
  <c r="E30" i="33"/>
  <c r="F30" i="33"/>
  <c r="G30" i="33"/>
  <c r="E31" i="33"/>
  <c r="F31" i="33"/>
  <c r="G31" i="33"/>
  <c r="E32" i="33"/>
  <c r="F32" i="33"/>
  <c r="G32" i="33" s="1"/>
  <c r="C33" i="33"/>
  <c r="F33" i="33" s="1"/>
  <c r="G33" i="33" s="1"/>
  <c r="D33" i="33"/>
  <c r="E33" i="33"/>
  <c r="K10" i="30"/>
  <c r="K9" i="30"/>
  <c r="K8" i="30"/>
  <c r="K7" i="30"/>
  <c r="K6" i="30"/>
  <c r="J7" i="30"/>
  <c r="J8" i="30"/>
  <c r="J9" i="30"/>
  <c r="J10" i="30"/>
  <c r="J6" i="30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5" i="2"/>
  <c r="H10" i="15"/>
  <c r="G12" i="15"/>
  <c r="H6" i="15" s="1"/>
  <c r="E12" i="15"/>
  <c r="C12" i="15"/>
  <c r="D11" i="15"/>
  <c r="G7" i="23"/>
  <c r="G8" i="23"/>
  <c r="G9" i="23"/>
  <c r="G10" i="23"/>
  <c r="G11" i="23"/>
  <c r="G12" i="23"/>
  <c r="G13" i="23"/>
  <c r="G14" i="23"/>
  <c r="G15" i="23"/>
  <c r="G16" i="23"/>
  <c r="G17" i="23"/>
  <c r="G18" i="23"/>
  <c r="G6" i="23"/>
  <c r="G9" i="27"/>
  <c r="G7" i="27"/>
  <c r="G8" i="27"/>
  <c r="G11" i="27"/>
  <c r="G12" i="27"/>
  <c r="G13" i="27"/>
  <c r="G15" i="27"/>
  <c r="G16" i="27"/>
  <c r="G17" i="27"/>
  <c r="G19" i="27"/>
  <c r="G6" i="27"/>
  <c r="G7" i="21"/>
  <c r="G8" i="21"/>
  <c r="G11" i="21"/>
  <c r="G12" i="21"/>
  <c r="G6" i="21"/>
  <c r="C16" i="14"/>
  <c r="E16" i="14"/>
  <c r="G7" i="14"/>
  <c r="G8" i="14"/>
  <c r="G9" i="14"/>
  <c r="G11" i="14"/>
  <c r="G12" i="14"/>
  <c r="G13" i="14"/>
  <c r="G15" i="14"/>
  <c r="G6" i="14"/>
  <c r="G8" i="19"/>
  <c r="G16" i="19"/>
  <c r="G24" i="19"/>
  <c r="G32" i="19"/>
  <c r="G7" i="19"/>
  <c r="G9" i="19"/>
  <c r="G11" i="19"/>
  <c r="G15" i="19"/>
  <c r="G19" i="19"/>
  <c r="G20" i="19"/>
  <c r="G21" i="19"/>
  <c r="G23" i="19"/>
  <c r="G25" i="19"/>
  <c r="G27" i="19"/>
  <c r="G31" i="19"/>
  <c r="G6" i="19"/>
  <c r="G7" i="18"/>
  <c r="G8" i="18"/>
  <c r="G9" i="18"/>
  <c r="G11" i="18"/>
  <c r="G12" i="18"/>
  <c r="G13" i="18"/>
  <c r="G15" i="18"/>
  <c r="G16" i="18"/>
  <c r="G17" i="18"/>
  <c r="G19" i="18"/>
  <c r="G20" i="18"/>
  <c r="G21" i="18"/>
  <c r="G23" i="18"/>
  <c r="G24" i="18"/>
  <c r="G25" i="18"/>
  <c r="G27" i="18"/>
  <c r="G28" i="18"/>
  <c r="G29" i="18"/>
  <c r="G31" i="18"/>
  <c r="G32" i="18"/>
  <c r="G6" i="18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6" i="17"/>
  <c r="G10" i="16"/>
  <c r="G14" i="16"/>
  <c r="G18" i="16"/>
  <c r="G22" i="16"/>
  <c r="G26" i="16"/>
  <c r="G30" i="16"/>
  <c r="G7" i="16"/>
  <c r="G8" i="16"/>
  <c r="G9" i="16"/>
  <c r="G11" i="16"/>
  <c r="G12" i="16"/>
  <c r="G13" i="16"/>
  <c r="G15" i="16"/>
  <c r="G16" i="16"/>
  <c r="G17" i="16"/>
  <c r="G19" i="16"/>
  <c r="G20" i="16"/>
  <c r="G21" i="16"/>
  <c r="G23" i="16"/>
  <c r="G24" i="16"/>
  <c r="G25" i="16"/>
  <c r="G27" i="16"/>
  <c r="G28" i="16"/>
  <c r="G29" i="16"/>
  <c r="G31" i="16"/>
  <c r="G32" i="16"/>
  <c r="G6" i="16"/>
  <c r="G9" i="28"/>
  <c r="G10" i="28"/>
  <c r="G13" i="28"/>
  <c r="G14" i="28"/>
  <c r="G17" i="28"/>
  <c r="G18" i="28"/>
  <c r="G7" i="28"/>
  <c r="G8" i="28"/>
  <c r="G11" i="28"/>
  <c r="G12" i="28"/>
  <c r="G15" i="28"/>
  <c r="G16" i="28"/>
  <c r="G19" i="28"/>
  <c r="G6" i="28"/>
  <c r="G15" i="9"/>
  <c r="G13" i="9"/>
  <c r="G11" i="9"/>
  <c r="G9" i="9"/>
  <c r="G14" i="9"/>
  <c r="G12" i="9"/>
  <c r="G10" i="9"/>
  <c r="G8" i="9"/>
  <c r="G7" i="9"/>
  <c r="G6" i="9" l="1"/>
  <c r="G16" i="9"/>
  <c r="H9" i="15"/>
  <c r="H8" i="15"/>
  <c r="D7" i="15"/>
  <c r="H11" i="15"/>
  <c r="H7" i="15"/>
  <c r="F9" i="15"/>
  <c r="D10" i="15"/>
  <c r="F6" i="15"/>
  <c r="F8" i="15"/>
  <c r="D9" i="15"/>
  <c r="F11" i="15"/>
  <c r="F7" i="15"/>
  <c r="D6" i="15"/>
  <c r="D8" i="15"/>
  <c r="F10" i="15"/>
  <c r="G18" i="27"/>
  <c r="G14" i="27"/>
  <c r="G10" i="27"/>
  <c r="G10" i="21"/>
  <c r="G9" i="21"/>
  <c r="G14" i="14"/>
  <c r="G10" i="14"/>
  <c r="G16" i="14" s="1"/>
  <c r="G29" i="19"/>
  <c r="G17" i="19"/>
  <c r="G13" i="19"/>
  <c r="G28" i="19"/>
  <c r="G12" i="19"/>
  <c r="G30" i="19"/>
  <c r="G26" i="19"/>
  <c r="G22" i="19"/>
  <c r="G18" i="19"/>
  <c r="G14" i="19"/>
  <c r="G10" i="19"/>
  <c r="G30" i="18"/>
  <c r="G26" i="18"/>
  <c r="G22" i="18"/>
  <c r="G18" i="18"/>
  <c r="G14" i="18"/>
  <c r="G10" i="18"/>
  <c r="N32" i="13"/>
  <c r="N24" i="13"/>
  <c r="N16" i="13"/>
  <c r="N8" i="13"/>
  <c r="N23" i="13"/>
  <c r="N15" i="13"/>
  <c r="N7" i="13"/>
  <c r="N26" i="13"/>
  <c r="N18" i="13"/>
  <c r="N10" i="13"/>
  <c r="N6" i="13"/>
  <c r="N29" i="13"/>
  <c r="N25" i="13"/>
  <c r="N21" i="13"/>
  <c r="N17" i="13"/>
  <c r="N13" i="13"/>
  <c r="N9" i="13"/>
  <c r="N28" i="13"/>
  <c r="N20" i="13"/>
  <c r="N12" i="13"/>
  <c r="N31" i="13"/>
  <c r="N27" i="13"/>
  <c r="N19" i="13"/>
  <c r="N11" i="13"/>
  <c r="N30" i="13"/>
  <c r="N22" i="13"/>
  <c r="N14" i="13"/>
  <c r="H12" i="15" l="1"/>
  <c r="F12" i="15"/>
  <c r="D12" i="15"/>
  <c r="O7" i="10"/>
  <c r="O6" i="10"/>
  <c r="O11" i="10"/>
  <c r="O15" i="10"/>
  <c r="O19" i="10"/>
  <c r="O8" i="10"/>
  <c r="O9" i="10"/>
  <c r="O13" i="10"/>
  <c r="O17" i="10"/>
  <c r="O21" i="10"/>
  <c r="O20" i="10" l="1"/>
  <c r="O16" i="10"/>
  <c r="O12" i="10"/>
  <c r="O18" i="10"/>
  <c r="O14" i="10"/>
  <c r="O10" i="10"/>
  <c r="E33" i="1"/>
  <c r="C33" i="1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63" i="4"/>
  <c r="G33" i="1" l="1"/>
  <c r="H33" i="1" l="1"/>
  <c r="H9" i="1"/>
  <c r="H8" i="1"/>
  <c r="H14" i="1"/>
  <c r="H21" i="1"/>
  <c r="H7" i="1"/>
  <c r="D33" i="1"/>
  <c r="H16" i="1"/>
  <c r="H32" i="1"/>
  <c r="H17" i="1"/>
  <c r="H23" i="1"/>
  <c r="H30" i="1"/>
  <c r="H13" i="1"/>
  <c r="H12" i="1"/>
  <c r="H28" i="1"/>
  <c r="H19" i="1"/>
  <c r="H11" i="1"/>
  <c r="H18" i="1"/>
  <c r="H25" i="1"/>
  <c r="H15" i="1"/>
  <c r="H22" i="1"/>
  <c r="H29" i="1"/>
  <c r="H24" i="1"/>
  <c r="H26" i="1"/>
  <c r="H6" i="1"/>
  <c r="H27" i="1"/>
  <c r="H10" i="1"/>
  <c r="H31" i="1"/>
  <c r="H20" i="1"/>
  <c r="F33" i="1" l="1"/>
  <c r="E10" i="30" l="1"/>
  <c r="F33" i="32" l="1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C6" i="32"/>
  <c r="F6" i="32" s="1"/>
  <c r="D6" i="32" l="1"/>
  <c r="G16" i="31"/>
  <c r="H13" i="31" s="1"/>
  <c r="E16" i="31"/>
  <c r="C16" i="31"/>
  <c r="G33" i="11"/>
  <c r="E33" i="11"/>
  <c r="C33" i="11"/>
  <c r="D16" i="31" l="1"/>
  <c r="F16" i="31"/>
  <c r="F15" i="11"/>
  <c r="D7" i="11"/>
  <c r="D19" i="11"/>
  <c r="D31" i="11"/>
  <c r="F7" i="11"/>
  <c r="F19" i="11"/>
  <c r="F27" i="11"/>
  <c r="D11" i="11"/>
  <c r="D23" i="11"/>
  <c r="F11" i="11"/>
  <c r="F23" i="11"/>
  <c r="F31" i="11"/>
  <c r="D15" i="11"/>
  <c r="D27" i="11"/>
  <c r="D26" i="11"/>
  <c r="H31" i="11"/>
  <c r="H11" i="11"/>
  <c r="F6" i="11"/>
  <c r="F18" i="11"/>
  <c r="D28" i="11"/>
  <c r="D12" i="11"/>
  <c r="D22" i="11"/>
  <c r="D25" i="11"/>
  <c r="F29" i="11"/>
  <c r="F13" i="11"/>
  <c r="F32" i="11"/>
  <c r="F12" i="11"/>
  <c r="H23" i="11"/>
  <c r="D17" i="11"/>
  <c r="F10" i="11"/>
  <c r="F20" i="11"/>
  <c r="D13" i="11"/>
  <c r="F24" i="11"/>
  <c r="D6" i="11"/>
  <c r="F22" i="11"/>
  <c r="D16" i="11"/>
  <c r="H7" i="11"/>
  <c r="F17" i="11"/>
  <c r="D18" i="11"/>
  <c r="H27" i="11"/>
  <c r="D29" i="11"/>
  <c r="F30" i="11"/>
  <c r="F14" i="11"/>
  <c r="D24" i="11"/>
  <c r="D8" i="11"/>
  <c r="D10" i="11"/>
  <c r="D21" i="11"/>
  <c r="F25" i="11"/>
  <c r="F9" i="11"/>
  <c r="F28" i="11"/>
  <c r="F8" i="11"/>
  <c r="D14" i="11"/>
  <c r="F26" i="11"/>
  <c r="D20" i="11"/>
  <c r="H19" i="11"/>
  <c r="F21" i="11"/>
  <c r="H15" i="11"/>
  <c r="D9" i="11"/>
  <c r="D32" i="11"/>
  <c r="D30" i="11"/>
  <c r="H20" i="11"/>
  <c r="F16" i="11"/>
  <c r="H25" i="11"/>
  <c r="H12" i="11"/>
  <c r="H16" i="11"/>
  <c r="H29" i="11"/>
  <c r="H14" i="11"/>
  <c r="H18" i="11"/>
  <c r="H9" i="11"/>
  <c r="H22" i="11"/>
  <c r="H30" i="11"/>
  <c r="H10" i="11"/>
  <c r="H6" i="11"/>
  <c r="H32" i="11"/>
  <c r="H24" i="11"/>
  <c r="H13" i="11"/>
  <c r="H26" i="11"/>
  <c r="H8" i="11"/>
  <c r="H21" i="11"/>
  <c r="H17" i="11"/>
  <c r="H28" i="11"/>
  <c r="D11" i="31"/>
  <c r="F9" i="31"/>
  <c r="H6" i="31"/>
  <c r="H16" i="31"/>
  <c r="D13" i="31"/>
  <c r="F7" i="31"/>
  <c r="F15" i="31"/>
  <c r="H12" i="31"/>
  <c r="D15" i="31"/>
  <c r="D7" i="31"/>
  <c r="F13" i="31"/>
  <c r="H10" i="31"/>
  <c r="D6" i="31"/>
  <c r="D9" i="31"/>
  <c r="F11" i="31"/>
  <c r="H8" i="31"/>
  <c r="D14" i="31"/>
  <c r="D10" i="31"/>
  <c r="F6" i="31"/>
  <c r="F10" i="31"/>
  <c r="F14" i="31"/>
  <c r="H7" i="31"/>
  <c r="H11" i="31"/>
  <c r="H15" i="31"/>
  <c r="H14" i="31"/>
  <c r="D12" i="31"/>
  <c r="D8" i="31"/>
  <c r="F8" i="31"/>
  <c r="F12" i="31"/>
  <c r="H9" i="31"/>
  <c r="E9" i="30"/>
  <c r="H33" i="11" l="1"/>
  <c r="D33" i="11"/>
  <c r="F33" i="11"/>
  <c r="G20" i="28"/>
  <c r="F19" i="28" s="1"/>
  <c r="E20" i="28"/>
  <c r="C20" i="28"/>
  <c r="G20" i="27"/>
  <c r="F9" i="27" s="1"/>
  <c r="E20" i="27"/>
  <c r="C20" i="27"/>
  <c r="D20" i="27" s="1"/>
  <c r="F20" i="27" l="1"/>
  <c r="F7" i="27"/>
  <c r="F12" i="27"/>
  <c r="F16" i="27"/>
  <c r="F13" i="27"/>
  <c r="F17" i="27"/>
  <c r="F19" i="27"/>
  <c r="F14" i="27"/>
  <c r="F18" i="27"/>
  <c r="F15" i="27"/>
  <c r="D11" i="27"/>
  <c r="D7" i="27"/>
  <c r="D14" i="27"/>
  <c r="H8" i="27"/>
  <c r="H12" i="27"/>
  <c r="H10" i="27"/>
  <c r="D16" i="27"/>
  <c r="H17" i="27"/>
  <c r="H14" i="27"/>
  <c r="D18" i="27"/>
  <c r="D6" i="27"/>
  <c r="D8" i="27"/>
  <c r="H9" i="27"/>
  <c r="F11" i="27"/>
  <c r="D15" i="27"/>
  <c r="H16" i="27"/>
  <c r="H18" i="27"/>
  <c r="H6" i="27"/>
  <c r="F8" i="27"/>
  <c r="D10" i="27"/>
  <c r="D12" i="27"/>
  <c r="H13" i="27"/>
  <c r="D19" i="27"/>
  <c r="D7" i="28"/>
  <c r="F20" i="28"/>
  <c r="F9" i="28"/>
  <c r="D12" i="28"/>
  <c r="D6" i="28"/>
  <c r="D8" i="28"/>
  <c r="H10" i="28"/>
  <c r="H13" i="28"/>
  <c r="F7" i="28"/>
  <c r="H9" i="28"/>
  <c r="F12" i="28"/>
  <c r="H6" i="28"/>
  <c r="F8" i="28"/>
  <c r="D11" i="28"/>
  <c r="D20" i="28"/>
  <c r="D16" i="28"/>
  <c r="F17" i="28"/>
  <c r="F13" i="28"/>
  <c r="H18" i="28"/>
  <c r="H14" i="28"/>
  <c r="D15" i="28"/>
  <c r="F16" i="28"/>
  <c r="H17" i="28"/>
  <c r="D19" i="28"/>
  <c r="H20" i="28"/>
  <c r="F6" i="28"/>
  <c r="H7" i="28"/>
  <c r="D9" i="28"/>
  <c r="F10" i="28"/>
  <c r="H11" i="28"/>
  <c r="D13" i="28"/>
  <c r="F14" i="28"/>
  <c r="H15" i="28"/>
  <c r="D17" i="28"/>
  <c r="F18" i="28"/>
  <c r="H19" i="28"/>
  <c r="H8" i="28"/>
  <c r="D10" i="28"/>
  <c r="F11" i="28"/>
  <c r="H12" i="28"/>
  <c r="D14" i="28"/>
  <c r="F15" i="28"/>
  <c r="H16" i="28"/>
  <c r="D18" i="28"/>
  <c r="H20" i="27"/>
  <c r="F6" i="27"/>
  <c r="H7" i="27"/>
  <c r="D9" i="27"/>
  <c r="F10" i="27"/>
  <c r="H11" i="27"/>
  <c r="D13" i="27"/>
  <c r="H15" i="27"/>
  <c r="D17" i="27"/>
  <c r="H19" i="27"/>
  <c r="I33" i="25" l="1"/>
  <c r="G33" i="25"/>
  <c r="H33" i="25" s="1"/>
  <c r="E33" i="25"/>
  <c r="C33" i="25"/>
  <c r="D31" i="25"/>
  <c r="F28" i="25"/>
  <c r="D23" i="25"/>
  <c r="F20" i="25"/>
  <c r="H17" i="25"/>
  <c r="D15" i="25"/>
  <c r="F12" i="25"/>
  <c r="H9" i="25"/>
  <c r="D7" i="25"/>
  <c r="I33" i="24"/>
  <c r="G33" i="24"/>
  <c r="E33" i="24"/>
  <c r="C33" i="24"/>
  <c r="G19" i="23"/>
  <c r="F18" i="23" s="1"/>
  <c r="E19" i="23"/>
  <c r="C19" i="23"/>
  <c r="W33" i="22"/>
  <c r="V33" i="22"/>
  <c r="U33" i="22"/>
  <c r="T33" i="22"/>
  <c r="S33" i="22"/>
  <c r="R33" i="22"/>
  <c r="Q33" i="22"/>
  <c r="P33" i="22"/>
  <c r="O33" i="22"/>
  <c r="N33" i="22"/>
  <c r="M33" i="22"/>
  <c r="L33" i="22"/>
  <c r="K33" i="22"/>
  <c r="J33" i="22"/>
  <c r="I33" i="22"/>
  <c r="H33" i="22"/>
  <c r="G33" i="22"/>
  <c r="F33" i="22"/>
  <c r="E33" i="22"/>
  <c r="D33" i="22"/>
  <c r="C33" i="22"/>
  <c r="G13" i="21"/>
  <c r="F12" i="21" s="1"/>
  <c r="E13" i="21"/>
  <c r="C13" i="21"/>
  <c r="G33" i="19"/>
  <c r="H32" i="19" s="1"/>
  <c r="E33" i="19"/>
  <c r="C33" i="19"/>
  <c r="G33" i="18"/>
  <c r="F32" i="18" s="1"/>
  <c r="E33" i="18"/>
  <c r="C33" i="18"/>
  <c r="H31" i="18"/>
  <c r="H24" i="18"/>
  <c r="F21" i="18"/>
  <c r="F19" i="18"/>
  <c r="D18" i="18"/>
  <c r="F17" i="18"/>
  <c r="H16" i="18"/>
  <c r="D16" i="18"/>
  <c r="H15" i="18"/>
  <c r="H14" i="18"/>
  <c r="F14" i="18"/>
  <c r="D14" i="18"/>
  <c r="D13" i="18"/>
  <c r="H12" i="18"/>
  <c r="F12" i="18"/>
  <c r="H11" i="18"/>
  <c r="F11" i="18"/>
  <c r="D11" i="18"/>
  <c r="F10" i="18"/>
  <c r="D10" i="18"/>
  <c r="H9" i="18"/>
  <c r="D9" i="18"/>
  <c r="H8" i="18"/>
  <c r="F8" i="18"/>
  <c r="H7" i="18"/>
  <c r="F7" i="18"/>
  <c r="D7" i="18"/>
  <c r="F6" i="18"/>
  <c r="D6" i="18"/>
  <c r="G33" i="17"/>
  <c r="F32" i="17" s="1"/>
  <c r="E33" i="17"/>
  <c r="C33" i="17"/>
  <c r="D28" i="17"/>
  <c r="H22" i="17"/>
  <c r="H18" i="17"/>
  <c r="F17" i="17"/>
  <c r="F13" i="17"/>
  <c r="D13" i="17"/>
  <c r="D12" i="17"/>
  <c r="D8" i="17"/>
  <c r="H7" i="17"/>
  <c r="H6" i="17"/>
  <c r="F6" i="17"/>
  <c r="G33" i="16"/>
  <c r="H32" i="16" s="1"/>
  <c r="E33" i="16"/>
  <c r="C33" i="16"/>
  <c r="H16" i="14"/>
  <c r="F16" i="14"/>
  <c r="D16" i="14"/>
  <c r="H15" i="14"/>
  <c r="F15" i="14"/>
  <c r="D15" i="14"/>
  <c r="H14" i="14"/>
  <c r="F14" i="14"/>
  <c r="D14" i="14"/>
  <c r="H13" i="14"/>
  <c r="F13" i="14"/>
  <c r="D13" i="14"/>
  <c r="H12" i="14"/>
  <c r="F12" i="14"/>
  <c r="D12" i="14"/>
  <c r="H11" i="14"/>
  <c r="F11" i="14"/>
  <c r="D11" i="14"/>
  <c r="H10" i="14"/>
  <c r="F10" i="14"/>
  <c r="D10" i="14"/>
  <c r="H9" i="14"/>
  <c r="F9" i="14"/>
  <c r="D9" i="14"/>
  <c r="H8" i="14"/>
  <c r="F8" i="14"/>
  <c r="D8" i="14"/>
  <c r="H7" i="14"/>
  <c r="F7" i="14"/>
  <c r="D7" i="14"/>
  <c r="H6" i="14"/>
  <c r="F6" i="14"/>
  <c r="D6" i="14"/>
  <c r="N33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G19" i="12"/>
  <c r="E19" i="12"/>
  <c r="C19" i="12"/>
  <c r="D6" i="12" l="1"/>
  <c r="D7" i="12"/>
  <c r="D8" i="12"/>
  <c r="D9" i="12"/>
  <c r="D10" i="12"/>
  <c r="D11" i="12"/>
  <c r="D12" i="12"/>
  <c r="D13" i="12"/>
  <c r="D14" i="12"/>
  <c r="D15" i="12"/>
  <c r="D16" i="12"/>
  <c r="D17" i="12"/>
  <c r="D18" i="12"/>
  <c r="H7" i="12"/>
  <c r="H9" i="12"/>
  <c r="H10" i="12"/>
  <c r="H13" i="12"/>
  <c r="H15" i="12"/>
  <c r="H18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H8" i="12"/>
  <c r="H12" i="12"/>
  <c r="H17" i="12"/>
  <c r="H6" i="12"/>
  <c r="H11" i="12"/>
  <c r="H14" i="12"/>
  <c r="H16" i="12"/>
  <c r="D32" i="18"/>
  <c r="H25" i="25"/>
  <c r="D33" i="24"/>
  <c r="D6" i="19"/>
  <c r="F7" i="19"/>
  <c r="H8" i="19"/>
  <c r="D10" i="19"/>
  <c r="F12" i="19"/>
  <c r="D17" i="19"/>
  <c r="D20" i="19"/>
  <c r="D23" i="19"/>
  <c r="H27" i="19"/>
  <c r="H30" i="19"/>
  <c r="F6" i="19"/>
  <c r="D9" i="19"/>
  <c r="F14" i="19"/>
  <c r="F17" i="19"/>
  <c r="D25" i="19"/>
  <c r="D28" i="19"/>
  <c r="H6" i="19"/>
  <c r="D8" i="19"/>
  <c r="F9" i="19"/>
  <c r="H11" i="19"/>
  <c r="H14" i="19"/>
  <c r="H17" i="19"/>
  <c r="F22" i="19"/>
  <c r="F25" i="19"/>
  <c r="F28" i="19"/>
  <c r="H7" i="19"/>
  <c r="F10" i="19"/>
  <c r="F20" i="19"/>
  <c r="D31" i="19"/>
  <c r="D7" i="19"/>
  <c r="F8" i="19"/>
  <c r="H9" i="19"/>
  <c r="D12" i="19"/>
  <c r="D15" i="19"/>
  <c r="H19" i="19"/>
  <c r="H22" i="19"/>
  <c r="H25" i="19"/>
  <c r="F30" i="19"/>
  <c r="H23" i="18"/>
  <c r="D20" i="18"/>
  <c r="D25" i="18"/>
  <c r="D22" i="18"/>
  <c r="H28" i="18"/>
  <c r="H19" i="18"/>
  <c r="H22" i="18"/>
  <c r="D28" i="18"/>
  <c r="F18" i="18"/>
  <c r="D21" i="18"/>
  <c r="F23" i="18"/>
  <c r="F26" i="18"/>
  <c r="D30" i="18"/>
  <c r="H26" i="18"/>
  <c r="F30" i="18"/>
  <c r="F25" i="18"/>
  <c r="F27" i="18"/>
  <c r="D29" i="18"/>
  <c r="H30" i="18"/>
  <c r="H6" i="18"/>
  <c r="D8" i="18"/>
  <c r="F9" i="18"/>
  <c r="H10" i="18"/>
  <c r="D12" i="18"/>
  <c r="F13" i="18"/>
  <c r="F15" i="18"/>
  <c r="D17" i="18"/>
  <c r="H18" i="18"/>
  <c r="H20" i="18"/>
  <c r="F22" i="18"/>
  <c r="D24" i="18"/>
  <c r="D26" i="18"/>
  <c r="H27" i="18"/>
  <c r="F29" i="18"/>
  <c r="F31" i="18"/>
  <c r="F18" i="17"/>
  <c r="D29" i="17"/>
  <c r="H23" i="17"/>
  <c r="D24" i="17"/>
  <c r="D8" i="16"/>
  <c r="H21" i="16"/>
  <c r="D13" i="16"/>
  <c r="D27" i="16"/>
  <c r="H14" i="16"/>
  <c r="F29" i="16"/>
  <c r="H7" i="16"/>
  <c r="D20" i="16"/>
  <c r="F9" i="16"/>
  <c r="F16" i="16"/>
  <c r="H23" i="16"/>
  <c r="D31" i="16"/>
  <c r="F6" i="16"/>
  <c r="D11" i="16"/>
  <c r="F18" i="16"/>
  <c r="F25" i="16"/>
  <c r="H6" i="16"/>
  <c r="F8" i="16"/>
  <c r="F10" i="16"/>
  <c r="D12" i="16"/>
  <c r="H13" i="16"/>
  <c r="H15" i="16"/>
  <c r="F17" i="16"/>
  <c r="D19" i="16"/>
  <c r="D21" i="16"/>
  <c r="H22" i="16"/>
  <c r="F24" i="16"/>
  <c r="F26" i="16"/>
  <c r="D28" i="16"/>
  <c r="F30" i="16"/>
  <c r="D32" i="16"/>
  <c r="H9" i="16"/>
  <c r="H11" i="16"/>
  <c r="F13" i="16"/>
  <c r="D15" i="16"/>
  <c r="D17" i="16"/>
  <c r="H18" i="16"/>
  <c r="F20" i="16"/>
  <c r="F22" i="16"/>
  <c r="D24" i="16"/>
  <c r="H25" i="16"/>
  <c r="H27" i="16"/>
  <c r="H29" i="16"/>
  <c r="H31" i="16"/>
  <c r="D7" i="16"/>
  <c r="D9" i="16"/>
  <c r="H10" i="16"/>
  <c r="F12" i="16"/>
  <c r="F14" i="16"/>
  <c r="D16" i="16"/>
  <c r="H17" i="16"/>
  <c r="H19" i="16"/>
  <c r="F21" i="16"/>
  <c r="D23" i="16"/>
  <c r="D25" i="16"/>
  <c r="H26" i="16"/>
  <c r="F28" i="16"/>
  <c r="H30" i="16"/>
  <c r="D15" i="23"/>
  <c r="D10" i="23"/>
  <c r="F15" i="23"/>
  <c r="H19" i="23"/>
  <c r="F33" i="24"/>
  <c r="F7" i="25"/>
  <c r="D10" i="25"/>
  <c r="H12" i="25"/>
  <c r="F15" i="25"/>
  <c r="D18" i="25"/>
  <c r="H20" i="25"/>
  <c r="F23" i="25"/>
  <c r="D26" i="25"/>
  <c r="H28" i="25"/>
  <c r="F31" i="25"/>
  <c r="F29" i="17"/>
  <c r="D11" i="23"/>
  <c r="F16" i="23"/>
  <c r="H7" i="25"/>
  <c r="F10" i="25"/>
  <c r="D13" i="25"/>
  <c r="H15" i="25"/>
  <c r="F18" i="25"/>
  <c r="D21" i="25"/>
  <c r="H23" i="25"/>
  <c r="F26" i="25"/>
  <c r="D29" i="25"/>
  <c r="H31" i="25"/>
  <c r="D29" i="16"/>
  <c r="F32" i="16"/>
  <c r="D9" i="17"/>
  <c r="F14" i="17"/>
  <c r="H19" i="17"/>
  <c r="D25" i="17"/>
  <c r="F30" i="17"/>
  <c r="H32" i="18"/>
  <c r="H12" i="19"/>
  <c r="F15" i="19"/>
  <c r="D18" i="19"/>
  <c r="H20" i="19"/>
  <c r="F23" i="19"/>
  <c r="D26" i="19"/>
  <c r="H28" i="19"/>
  <c r="F31" i="19"/>
  <c r="D6" i="23"/>
  <c r="F11" i="23"/>
  <c r="H16" i="23"/>
  <c r="D8" i="25"/>
  <c r="H10" i="25"/>
  <c r="F13" i="25"/>
  <c r="D16" i="25"/>
  <c r="H18" i="25"/>
  <c r="F21" i="25"/>
  <c r="D24" i="25"/>
  <c r="H26" i="25"/>
  <c r="F29" i="25"/>
  <c r="D32" i="25"/>
  <c r="H9" i="23"/>
  <c r="F9" i="17"/>
  <c r="H14" i="17"/>
  <c r="D20" i="17"/>
  <c r="F25" i="17"/>
  <c r="H30" i="17"/>
  <c r="D13" i="19"/>
  <c r="H15" i="19"/>
  <c r="F18" i="19"/>
  <c r="D21" i="19"/>
  <c r="H23" i="19"/>
  <c r="F26" i="19"/>
  <c r="D29" i="19"/>
  <c r="H31" i="19"/>
  <c r="D7" i="23"/>
  <c r="F12" i="23"/>
  <c r="H17" i="23"/>
  <c r="F8" i="25"/>
  <c r="D11" i="25"/>
  <c r="H13" i="25"/>
  <c r="F16" i="25"/>
  <c r="D19" i="25"/>
  <c r="H21" i="25"/>
  <c r="F24" i="25"/>
  <c r="D27" i="25"/>
  <c r="H29" i="25"/>
  <c r="F32" i="25"/>
  <c r="F10" i="17"/>
  <c r="H15" i="17"/>
  <c r="D21" i="17"/>
  <c r="F26" i="17"/>
  <c r="H31" i="17"/>
  <c r="H10" i="19"/>
  <c r="F13" i="19"/>
  <c r="D16" i="19"/>
  <c r="H18" i="19"/>
  <c r="F21" i="19"/>
  <c r="D24" i="19"/>
  <c r="H26" i="19"/>
  <c r="F29" i="19"/>
  <c r="D32" i="19"/>
  <c r="F7" i="23"/>
  <c r="H12" i="23"/>
  <c r="D18" i="23"/>
  <c r="D6" i="25"/>
  <c r="H8" i="25"/>
  <c r="F11" i="25"/>
  <c r="D14" i="25"/>
  <c r="H16" i="25"/>
  <c r="F19" i="25"/>
  <c r="D22" i="25"/>
  <c r="H24" i="25"/>
  <c r="F27" i="25"/>
  <c r="D30" i="25"/>
  <c r="H32" i="25"/>
  <c r="H10" i="17"/>
  <c r="D16" i="17"/>
  <c r="F21" i="17"/>
  <c r="H26" i="17"/>
  <c r="D32" i="17"/>
  <c r="D11" i="19"/>
  <c r="H13" i="19"/>
  <c r="F16" i="19"/>
  <c r="D19" i="19"/>
  <c r="H21" i="19"/>
  <c r="F24" i="19"/>
  <c r="D27" i="19"/>
  <c r="H29" i="19"/>
  <c r="F32" i="19"/>
  <c r="F8" i="23"/>
  <c r="H13" i="23"/>
  <c r="F6" i="25"/>
  <c r="D9" i="25"/>
  <c r="H11" i="25"/>
  <c r="F14" i="25"/>
  <c r="D17" i="25"/>
  <c r="H19" i="25"/>
  <c r="F22" i="25"/>
  <c r="D25" i="25"/>
  <c r="H27" i="25"/>
  <c r="F30" i="25"/>
  <c r="D33" i="25"/>
  <c r="H11" i="17"/>
  <c r="D17" i="17"/>
  <c r="F22" i="17"/>
  <c r="H27" i="17"/>
  <c r="F11" i="19"/>
  <c r="D14" i="19"/>
  <c r="H16" i="19"/>
  <c r="F19" i="19"/>
  <c r="D22" i="19"/>
  <c r="H24" i="19"/>
  <c r="F27" i="19"/>
  <c r="D30" i="19"/>
  <c r="H8" i="23"/>
  <c r="D14" i="23"/>
  <c r="H6" i="25"/>
  <c r="F9" i="25"/>
  <c r="D12" i="25"/>
  <c r="H14" i="25"/>
  <c r="F17" i="25"/>
  <c r="D20" i="25"/>
  <c r="H22" i="25"/>
  <c r="F25" i="25"/>
  <c r="D28" i="25"/>
  <c r="H30" i="25"/>
  <c r="F33" i="25"/>
  <c r="H33" i="24"/>
  <c r="H6" i="23"/>
  <c r="D8" i="23"/>
  <c r="F9" i="23"/>
  <c r="H10" i="23"/>
  <c r="D12" i="23"/>
  <c r="F13" i="23"/>
  <c r="H14" i="23"/>
  <c r="D16" i="23"/>
  <c r="F17" i="23"/>
  <c r="H18" i="23"/>
  <c r="F6" i="23"/>
  <c r="H7" i="23"/>
  <c r="D9" i="23"/>
  <c r="F10" i="23"/>
  <c r="H11" i="23"/>
  <c r="D13" i="23"/>
  <c r="F14" i="23"/>
  <c r="H15" i="23"/>
  <c r="D17" i="23"/>
  <c r="D8" i="21"/>
  <c r="H10" i="21"/>
  <c r="F6" i="21"/>
  <c r="D9" i="21"/>
  <c r="H11" i="21"/>
  <c r="H7" i="21"/>
  <c r="F10" i="21"/>
  <c r="H6" i="21"/>
  <c r="F9" i="21"/>
  <c r="D12" i="21"/>
  <c r="H12" i="21"/>
  <c r="D6" i="21"/>
  <c r="F7" i="21"/>
  <c r="H8" i="21"/>
  <c r="D10" i="21"/>
  <c r="F11" i="21"/>
  <c r="D7" i="21"/>
  <c r="F8" i="21"/>
  <c r="H9" i="21"/>
  <c r="D11" i="21"/>
  <c r="H13" i="18"/>
  <c r="D15" i="18"/>
  <c r="F16" i="18"/>
  <c r="H17" i="18"/>
  <c r="D19" i="18"/>
  <c r="F20" i="18"/>
  <c r="H21" i="18"/>
  <c r="D23" i="18"/>
  <c r="F24" i="18"/>
  <c r="H25" i="18"/>
  <c r="D27" i="18"/>
  <c r="F28" i="18"/>
  <c r="H29" i="18"/>
  <c r="D31" i="18"/>
  <c r="D6" i="17"/>
  <c r="F7" i="17"/>
  <c r="H8" i="17"/>
  <c r="D10" i="17"/>
  <c r="F11" i="17"/>
  <c r="H12" i="17"/>
  <c r="D14" i="17"/>
  <c r="F15" i="17"/>
  <c r="H16" i="17"/>
  <c r="D18" i="17"/>
  <c r="F19" i="17"/>
  <c r="H20" i="17"/>
  <c r="D22" i="17"/>
  <c r="F23" i="17"/>
  <c r="H24" i="17"/>
  <c r="D26" i="17"/>
  <c r="F27" i="17"/>
  <c r="H28" i="17"/>
  <c r="D30" i="17"/>
  <c r="F31" i="17"/>
  <c r="H32" i="17"/>
  <c r="D7" i="17"/>
  <c r="F8" i="17"/>
  <c r="H9" i="17"/>
  <c r="D11" i="17"/>
  <c r="F12" i="17"/>
  <c r="H13" i="17"/>
  <c r="D15" i="17"/>
  <c r="F16" i="17"/>
  <c r="H17" i="17"/>
  <c r="D19" i="17"/>
  <c r="F20" i="17"/>
  <c r="H21" i="17"/>
  <c r="D23" i="17"/>
  <c r="F24" i="17"/>
  <c r="H25" i="17"/>
  <c r="D27" i="17"/>
  <c r="F28" i="17"/>
  <c r="H29" i="17"/>
  <c r="D31" i="17"/>
  <c r="D6" i="16"/>
  <c r="F7" i="16"/>
  <c r="H8" i="16"/>
  <c r="D10" i="16"/>
  <c r="F11" i="16"/>
  <c r="H12" i="16"/>
  <c r="D14" i="16"/>
  <c r="F15" i="16"/>
  <c r="H16" i="16"/>
  <c r="D18" i="16"/>
  <c r="F19" i="16"/>
  <c r="H20" i="16"/>
  <c r="D22" i="16"/>
  <c r="F23" i="16"/>
  <c r="H24" i="16"/>
  <c r="D26" i="16"/>
  <c r="F27" i="16"/>
  <c r="H28" i="16"/>
  <c r="D30" i="16"/>
  <c r="F31" i="16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E17" i="9"/>
  <c r="C17" i="9"/>
  <c r="G17" i="9"/>
  <c r="K33" i="5"/>
  <c r="J33" i="5"/>
  <c r="I33" i="5"/>
  <c r="H33" i="5"/>
  <c r="G33" i="5"/>
  <c r="F33" i="5"/>
  <c r="E33" i="5"/>
  <c r="D33" i="5"/>
  <c r="C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D19" i="23" l="1"/>
  <c r="F13" i="21"/>
  <c r="H33" i="19"/>
  <c r="F33" i="19"/>
  <c r="D33" i="19"/>
  <c r="F33" i="18"/>
  <c r="H33" i="16"/>
  <c r="F33" i="16"/>
  <c r="D19" i="12"/>
  <c r="F19" i="12"/>
  <c r="H19" i="12"/>
  <c r="D33" i="18"/>
  <c r="H33" i="17"/>
  <c r="H33" i="18"/>
  <c r="L33" i="5"/>
  <c r="F33" i="17"/>
  <c r="F10" i="9"/>
  <c r="F14" i="9"/>
  <c r="F6" i="9"/>
  <c r="D10" i="9"/>
  <c r="D14" i="9"/>
  <c r="D6" i="9"/>
  <c r="F16" i="9"/>
  <c r="D12" i="9"/>
  <c r="D16" i="9"/>
  <c r="F11" i="9"/>
  <c r="D7" i="9"/>
  <c r="F9" i="9"/>
  <c r="F13" i="9"/>
  <c r="D9" i="9"/>
  <c r="D13" i="9"/>
  <c r="F12" i="9"/>
  <c r="D8" i="9"/>
  <c r="F15" i="9"/>
  <c r="D11" i="9"/>
  <c r="D15" i="9"/>
  <c r="F8" i="9"/>
  <c r="F7" i="9"/>
  <c r="F17" i="9"/>
  <c r="D17" i="9"/>
  <c r="F19" i="23"/>
  <c r="H13" i="21"/>
  <c r="D13" i="21"/>
  <c r="D33" i="17"/>
  <c r="D33" i="16"/>
  <c r="H14" i="9"/>
  <c r="H15" i="9"/>
  <c r="H11" i="9"/>
  <c r="H7" i="9"/>
  <c r="H17" i="9"/>
  <c r="H16" i="9"/>
  <c r="H12" i="9"/>
  <c r="H8" i="9"/>
  <c r="H13" i="9"/>
  <c r="H9" i="9"/>
  <c r="H10" i="9"/>
  <c r="H6" i="9"/>
  <c r="D32" i="2"/>
  <c r="C32" i="2"/>
  <c r="E32" i="2" l="1"/>
</calcChain>
</file>

<file path=xl/sharedStrings.xml><?xml version="1.0" encoding="utf-8"?>
<sst xmlns="http://schemas.openxmlformats.org/spreadsheetml/2006/main" count="1249" uniqueCount="238">
  <si>
    <t>SUMEDANG</t>
  </si>
  <si>
    <t>BANDUNG BARAT</t>
  </si>
  <si>
    <t>KOTA BANJAR</t>
  </si>
  <si>
    <t>KOTA DEPOK</t>
  </si>
  <si>
    <t>KOTA BEKASI</t>
  </si>
  <si>
    <t>PURWAKARTA</t>
  </si>
  <si>
    <t>SUBANG</t>
  </si>
  <si>
    <t>JUMLAH</t>
  </si>
  <si>
    <t>KOTA BANDUNG</t>
  </si>
  <si>
    <t>SUKABUMI</t>
  </si>
  <si>
    <t>BEKASI</t>
  </si>
  <si>
    <t>CIAMIS</t>
  </si>
  <si>
    <t>KOTA CIREBON</t>
  </si>
  <si>
    <t>KUNINGAN</t>
  </si>
  <si>
    <t>CIREBON</t>
  </si>
  <si>
    <t>MAJALENGKA</t>
  </si>
  <si>
    <t>KOTA SUKABUMI</t>
  </si>
  <si>
    <t>KOTA TASIKMALAYA</t>
  </si>
  <si>
    <t>KARAWANG</t>
  </si>
  <si>
    <t>BANDUNG</t>
  </si>
  <si>
    <t>GARUT</t>
  </si>
  <si>
    <t>PANGANDARAN</t>
  </si>
  <si>
    <t>INDRAMAYU</t>
  </si>
  <si>
    <t>KOTA CIMAHI</t>
  </si>
  <si>
    <t>KOTA BOGOR</t>
  </si>
  <si>
    <t>CIANJUR</t>
  </si>
  <si>
    <t>BOGOR</t>
  </si>
  <si>
    <t>TASIKMALAYA</t>
  </si>
  <si>
    <t>KABUPATEN/KOTA</t>
  </si>
  <si>
    <t>KODE WIL</t>
  </si>
  <si>
    <t>LAKI-LAKI</t>
  </si>
  <si>
    <t>n</t>
  </si>
  <si>
    <t>%</t>
  </si>
  <si>
    <t>PEREMPUAN</t>
  </si>
  <si>
    <t>TOTAL</t>
  </si>
  <si>
    <t>JUMLAH PENDUDUK KABUPATEN/KOTA BERDASARKAN JENIS KELAMIN</t>
  </si>
  <si>
    <t>RASIO JUMLAH PENDUDUK KABUPATEN/KOTA BERDASARKAN JENIS KELAMIN</t>
  </si>
  <si>
    <t>KETERANGAN</t>
  </si>
  <si>
    <t>Dlm 100 Pr ada 105 LK</t>
  </si>
  <si>
    <t>Dlm 100 Pr ada 103 LK</t>
  </si>
  <si>
    <t>Dlm 100 Pr ada 104 LK</t>
  </si>
  <si>
    <t>Dlm 100 Pr ada 100 LK</t>
  </si>
  <si>
    <t>Dlm 100 Pr ada 102 LK</t>
  </si>
  <si>
    <t>Dlm 100 Pr ada 101 LK</t>
  </si>
  <si>
    <t>JUMLAH PENDUDUK BERDASARKAN KELOMPOK UMUR</t>
  </si>
  <si>
    <t>NO</t>
  </si>
  <si>
    <t>UMUR</t>
  </si>
  <si>
    <t>00-04</t>
  </si>
  <si>
    <t>05-09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</si>
  <si>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</si>
  <si>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</si>
  <si>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</si>
  <si>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</si>
  <si>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</si>
  <si>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</si>
  <si>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</si>
  <si>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</si>
  <si>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</si>
  <si>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</si>
  <si>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</si>
  <si>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</si>
  <si>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</si>
  <si>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&gt; 75</t>
  </si>
  <si>
    <t>USIA MUDA</t>
  </si>
  <si>
    <t>USIA PRODUKTIF</t>
  </si>
  <si>
    <t>USIA TUA</t>
  </si>
  <si>
    <t>DR</t>
  </si>
  <si>
    <t xml:space="preserve">RASIO KETERGANTUNGAN (Dependency Ratio) per KABUPATEN/KOTA </t>
  </si>
  <si>
    <t>JUMLAH PENDUDUK BERDASARKAN STATUS HUBUNGAN DALAM KELUARGA</t>
  </si>
  <si>
    <t>SHDK</t>
  </si>
  <si>
    <t>Kepala Keluarga</t>
  </si>
  <si>
    <t>Suami</t>
  </si>
  <si>
    <t>Istri</t>
  </si>
  <si>
    <t>Anak</t>
  </si>
  <si>
    <t>Menantu</t>
  </si>
  <si>
    <t>Cucu</t>
  </si>
  <si>
    <t>Orang Tua</t>
  </si>
  <si>
    <t>Mertua</t>
  </si>
  <si>
    <t>Famili Lain</t>
  </si>
  <si>
    <t>Pembantu</t>
  </si>
  <si>
    <t>lainnya</t>
  </si>
  <si>
    <t>JUMLAH PENDUDUK BERDASARKAN STATUS KAWIN DAN KELOMPOK UMUR</t>
  </si>
  <si>
    <t>BELUM KAWIN</t>
  </si>
  <si>
    <t>KAWIN</t>
  </si>
  <si>
    <t>CERAI HIDUP</t>
  </si>
  <si>
    <t>CERAI MATI</t>
  </si>
  <si>
    <t>JUMLAH PENDUDUK</t>
  </si>
  <si>
    <t>JUMLAH PENDUDUK DAN JUMLAH KEPALA KELUARGA PER KABUPATEN/KOTA BERDASARKAN JENIS KELAMIN</t>
  </si>
  <si>
    <t>URUT</t>
  </si>
  <si>
    <t>JUMLAH KK</t>
  </si>
  <si>
    <t>JUMLAH KEPALA KELUARGA BERDASARKAN KELOMPOK UMUR DAN JENIS KELAMIN</t>
  </si>
  <si>
    <t>JUMLAH KEPALA KELUARGA BERDASARKAN STATUS KAWIN</t>
  </si>
  <si>
    <t>JUMLAH PENDUDUK BERDASARKAN PENDIDIKAN AKHIR</t>
  </si>
  <si>
    <t>PENDIDIKAN AKHIR</t>
  </si>
  <si>
    <t>Tidak / Belum Sekolah</t>
  </si>
  <si>
    <t>Belum Tamat SD</t>
  </si>
  <si>
    <t>SD / Sederajat</t>
  </si>
  <si>
    <t>SMP / Sederajat</t>
  </si>
  <si>
    <t>SMA / Sederajat</t>
  </si>
  <si>
    <t>D1 / D2 / Sederajat</t>
  </si>
  <si>
    <t>D3 / Sederajat</t>
  </si>
  <si>
    <t>DIV / S1</t>
  </si>
  <si>
    <t>S2</t>
  </si>
  <si>
    <t>S3</t>
  </si>
  <si>
    <t>DISABILITAS</t>
  </si>
  <si>
    <t>FISIK</t>
  </si>
  <si>
    <t>NETRA</t>
  </si>
  <si>
    <t>RUNGU</t>
  </si>
  <si>
    <t>MENTAL</t>
  </si>
  <si>
    <t>FISIK DAN MENTAL</t>
  </si>
  <si>
    <t>LAINNYA</t>
  </si>
  <si>
    <t>JUMLAH PENDUDUK DISABILITAS BERDASARKAN JENIS KELAMIN</t>
  </si>
  <si>
    <t>JUMLAH PENDUDUK KABUPATEN/KOTA BERDASARKAN USIA 7-12 TAHUN</t>
  </si>
  <si>
    <t>LAKI-LAKI USIA 7-12</t>
  </si>
  <si>
    <t>PEREMPUAN 7-12</t>
  </si>
  <si>
    <t>JUMLAH PENDUDUK KABUPATEN/KOTA BERDASARKAN USIA 13-15 TAHUN</t>
  </si>
  <si>
    <t>LAKI-LAKI USIA 13-15</t>
  </si>
  <si>
    <t>PEREMPUAN 13-15</t>
  </si>
  <si>
    <t>JUMLAH PENDUDUK KABUPATEN/KOTA BERDASARKAN USIA 16-18 TAHUN</t>
  </si>
  <si>
    <t>LAKI-LAKI USIA 16-18</t>
  </si>
  <si>
    <t>PEREMPUAN 16-18</t>
  </si>
  <si>
    <t>JUMLAH PENDUDUK KABUPATEN/KOTA BERDASARKAN USIA 19-24 TAHUN</t>
  </si>
  <si>
    <t>LAKI-LAKI USIA 19-24</t>
  </si>
  <si>
    <t>PEREMPUAN 19-24</t>
  </si>
  <si>
    <t>JUMLAH PENDUDUK BERDASARKAN AGAMA/KEPERCAYAAN DAN JENIS KELAMIN PER KAB/KOTA</t>
  </si>
  <si>
    <t>AGAMA</t>
  </si>
  <si>
    <t>ISLAM</t>
  </si>
  <si>
    <t>KRISTEN</t>
  </si>
  <si>
    <t>KATHOLIK</t>
  </si>
  <si>
    <t>HINDU</t>
  </si>
  <si>
    <t>BUDHA</t>
  </si>
  <si>
    <t>KONGHUCHU</t>
  </si>
  <si>
    <t>JUMLAH PENDUDUK BERDASARKAN AGAMA/KEPERCAYAAN DAN JENIS KELAMIN</t>
  </si>
  <si>
    <t>BUDDHA</t>
  </si>
  <si>
    <t>KEPERCAYAAN LAINNYA</t>
  </si>
  <si>
    <t>JUMLAH PENDUDUK BERDASARKAN GOLONGAN DARAH DAN JENIS KELAMIN</t>
  </si>
  <si>
    <t>GOL DARAH</t>
  </si>
  <si>
    <t>A</t>
  </si>
  <si>
    <t>B</t>
  </si>
  <si>
    <t>AB</t>
  </si>
  <si>
    <t>O</t>
  </si>
  <si>
    <t>A+</t>
  </si>
  <si>
    <t>A-</t>
  </si>
  <si>
    <t>B+</t>
  </si>
  <si>
    <t>B-</t>
  </si>
  <si>
    <t>AB+</t>
  </si>
  <si>
    <t>AB-</t>
  </si>
  <si>
    <t>O+</t>
  </si>
  <si>
    <t>O-</t>
  </si>
  <si>
    <t>Tidak Tahu</t>
  </si>
  <si>
    <t>JUMLAH KEPEMILIKAN AKTA PERKAWINAN</t>
  </si>
  <si>
    <t>JUMLAH PENDUDUK STATUS KAWIN</t>
  </si>
  <si>
    <t>JUMLAH KEPEMILIKAN AKTA PERCERAIAN</t>
  </si>
  <si>
    <t>JUMLAH PENDUDUK STATUS CERAI</t>
  </si>
  <si>
    <t xml:space="preserve">JUMLAH KEPEMILIKAN KTP EL PER KABUPATEN/KOTA </t>
  </si>
  <si>
    <t>WAJIB KTP</t>
  </si>
  <si>
    <t>JUMLAH PENDUDUK BERDASARKAN KELOMPOK PEKERJAAN</t>
  </si>
  <si>
    <t>PEKERJAAN</t>
  </si>
  <si>
    <t>Tidak/Belum Bekerja</t>
  </si>
  <si>
    <t>Pengurus Rumah Tangga</t>
  </si>
  <si>
    <t>Pelajar/Mahasiswa</t>
  </si>
  <si>
    <t>Pensiunan</t>
  </si>
  <si>
    <t>PNS/TNI/POLRI</t>
  </si>
  <si>
    <t>Karyawan</t>
  </si>
  <si>
    <t>Buruh/Tukang/Industri/Kontruksi</t>
  </si>
  <si>
    <t>Kelompok Profesi</t>
  </si>
  <si>
    <t>Bidang Pendidikan dan kesehatan</t>
  </si>
  <si>
    <t>Rohaniawan</t>
  </si>
  <si>
    <t>Pertanian/Perikanan/Peternakan</t>
  </si>
  <si>
    <t>Pejabat Negara/Daerah/DewanPemerintahan</t>
  </si>
  <si>
    <t>Wiraswasta</t>
  </si>
  <si>
    <t>Lainnya</t>
  </si>
  <si>
    <t>JUMLAH KEPALA KELUARGA BERDASARKAN KELOMPOK PEKERJAAN</t>
  </si>
  <si>
    <t>KABUPATEN / KOTA</t>
  </si>
  <si>
    <t xml:space="preserve">JUMLAH </t>
  </si>
  <si>
    <t>Tahun</t>
  </si>
  <si>
    <t>Laki-laki</t>
  </si>
  <si>
    <t>Perempuan</t>
  </si>
  <si>
    <t>Jumlah</t>
  </si>
  <si>
    <t>LPP</t>
  </si>
  <si>
    <t>LAJU PERTUMBUHAN PENDUDUK PROVINSI JAWA BARAT</t>
  </si>
  <si>
    <t>JUMLAH PENDUDUK WAJIB KTP BERDASARKAN KABUPATEN/KOTA</t>
  </si>
  <si>
    <t>JUMLAH_KK</t>
  </si>
  <si>
    <t>Kode Wil</t>
  </si>
  <si>
    <t>Kabupaten/Kota</t>
  </si>
  <si>
    <t>Jumlah Penduduk</t>
  </si>
  <si>
    <t>JAWA BARAT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</si>
  <si>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</si>
  <si>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</si>
  <si>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</si>
  <si>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</si>
  <si>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</si>
  <si>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</si>
  <si>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</si>
  <si>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</si>
  <si>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</si>
  <si>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</si>
  <si>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</si>
  <si>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</si>
  <si>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</si>
  <si>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</si>
  <si>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</si>
  <si>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</si>
  <si>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</si>
  <si>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</si>
  <si>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</si>
  <si>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</si>
  <si>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</si>
  <si>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</si>
  <si>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</si>
  <si>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</si>
  <si>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</si>
  <si>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</si>
  <si>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</si>
  <si>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KEPADATAN PENDUDUK KABUPATEN/KOTA</t>
  </si>
  <si>
    <t>MEMILIKI</t>
  </si>
  <si>
    <t>BELUM MEMILIKI</t>
  </si>
  <si>
    <t>JUMLAH KEPEMILIKAN AKTA LAHIR ANAK USIA 0 - 18 TAHUN</t>
  </si>
  <si>
    <t>PROVINSI JAWA BARAT SEMESTER II TAHUN 2020</t>
  </si>
  <si>
    <t>TAHUN 2020 PER TAHUN 2015 - 2020</t>
  </si>
  <si>
    <t>Sumber : Database SIAK Provinsi Jawa Barat Hasil Konsolidasi per 31 Desember 2020</t>
  </si>
  <si>
    <t>Sumber : Database SIAK Provinsi Jawa Barat Hasil Konsolidasi Per 31 Desember 2020</t>
  </si>
  <si>
    <t>JUMLAH KEPALA KELUARGA BERDASARKAN KELOMPOK PENDIDIKAN</t>
  </si>
  <si>
    <r>
      <t>Luas Wilayah (KM</t>
    </r>
    <r>
      <rPr>
        <b/>
        <vertAlign val="superscript"/>
        <sz val="11"/>
        <color theme="0"/>
        <rFont val="Cambria"/>
        <family val="1"/>
      </rPr>
      <t>2</t>
    </r>
    <r>
      <rPr>
        <b/>
        <sz val="11"/>
        <color theme="0"/>
        <rFont val="Cambria"/>
        <family val="1"/>
      </rPr>
      <t>)</t>
    </r>
  </si>
  <si>
    <r>
      <t>Kepadatan (Jiwa/KM</t>
    </r>
    <r>
      <rPr>
        <b/>
        <vertAlign val="superscript"/>
        <sz val="11"/>
        <color theme="0"/>
        <rFont val="Cambria"/>
        <family val="1"/>
      </rPr>
      <t>2</t>
    </r>
    <r>
      <rPr>
        <b/>
        <sz val="11"/>
        <color theme="0"/>
        <rFont val="Cambria"/>
        <family val="1"/>
      </rPr>
      <t>)</t>
    </r>
  </si>
  <si>
    <t>Sumber : Database SIAK Provinsi Jawa Barat Hasil konsolidasi per 31 Desember 2020</t>
  </si>
  <si>
    <t>JUMLAH ANAK USIA 0-18 TAHUN</t>
  </si>
  <si>
    <t>Sumber : Database Hasil Konsolidasi Provinsi Jawa Barat per 31 Desember 2020</t>
  </si>
  <si>
    <t>-</t>
  </si>
  <si>
    <t>JUMLAH ANAK USIA 0-17 TAHUN KURANG 1 (SATU) HARI</t>
  </si>
  <si>
    <t>KODE</t>
  </si>
  <si>
    <t>NAMA_KAB</t>
  </si>
  <si>
    <t>total</t>
  </si>
  <si>
    <t>perempuan</t>
  </si>
  <si>
    <t>laki-laki</t>
  </si>
  <si>
    <t>JUMLAH KEPEMILIKAN KARTU KELUARGA</t>
  </si>
  <si>
    <t>MEMILIKI KARTU KELUARGA</t>
  </si>
  <si>
    <t>% KEPEMILIKAN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</si>
</sst>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.00_-;\-* #,##0.00_-;_-* &quot;-&quot;_-;_-@_-"/>
    <numFmt numFmtId="168" formatCode="0.0"/>
    <numFmt numFmtId="169" formatCode="#,##0.000"/>
  </numFmts>
  <fonts count="22" x14ac:knownFonts="1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mbria"/>
      <family val="2"/>
      <charset val="1"/>
    </font>
    <font>
      <b/>
      <sz val="11"/>
      <color indexed="8"/>
      <name val="Cambria"/>
      <family val="1"/>
    </font>
    <font>
      <sz val="11"/>
      <name val="Cambria"/>
      <family val="1"/>
    </font>
    <font>
      <sz val="11"/>
      <color indexed="8"/>
      <name val="Cambria"/>
      <family val="1"/>
    </font>
    <font>
      <i/>
      <sz val="11"/>
      <color indexed="8"/>
      <name val="Cambria"/>
      <family val="1"/>
    </font>
    <font>
      <b/>
      <sz val="1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theme="0"/>
      <name val="Cambria"/>
      <family val="1"/>
    </font>
    <font>
      <sz val="10"/>
      <color indexed="8"/>
      <name val="Cambria"/>
      <family val="1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vertAlign val="superscript"/>
      <sz val="11"/>
      <color theme="0"/>
      <name val="Cambria"/>
      <family val="1"/>
    </font>
    <font>
      <sz val="11"/>
      <color theme="0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 tint="0.59999389629810485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9"/>
      </patternFill>
    </fill>
  </fills>
  <borders count="2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theme="0"/>
      </top>
      <bottom/>
      <diagonal/>
    </border>
  </borders>
  <cellStyleXfs count="23">
    <xf numFmtId="0" fontId="0" fillId="0" borderId="0"/>
    <xf numFmtId="43" fontId="2" fillId="0" borderId="0"/>
    <xf numFmtId="0" fontId="4" fillId="0" borderId="0"/>
    <xf numFmtId="0" fontId="2" fillId="0" borderId="0"/>
    <xf numFmtId="0" fontId="5" fillId="0" borderId="0" applyAlignment="0"/>
    <xf numFmtId="0" fontId="4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" fillId="0" borderId="12" applyBorder="0"/>
    <xf numFmtId="165" fontId="2" fillId="0" borderId="12" applyBorder="0"/>
    <xf numFmtId="165" fontId="4" fillId="0" borderId="0" applyFont="0" applyFill="0" applyBorder="0" applyAlignment="0" applyProtection="0"/>
    <xf numFmtId="0" fontId="2" fillId="0" borderId="12" applyBorder="0"/>
    <xf numFmtId="0" fontId="5" fillId="0" borderId="0"/>
    <xf numFmtId="0" fontId="2" fillId="0" borderId="12" applyBorder="0"/>
    <xf numFmtId="0" fontId="8" fillId="0" borderId="0"/>
    <xf numFmtId="0" fontId="4" fillId="0" borderId="0"/>
    <xf numFmtId="0" fontId="3" fillId="4" borderId="0" applyNumberFormat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304">
    <xf numFmtId="0" fontId="0" fillId="0" borderId="0" xfId="0"/>
    <xf numFmtId="3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15" fillId="0" borderId="0" xfId="18" applyFont="1" applyAlignment="1">
      <alignment horizontal="center"/>
    </xf>
    <xf numFmtId="0" fontId="15" fillId="0" borderId="0" xfId="18" applyFont="1" applyAlignment="1"/>
    <xf numFmtId="0" fontId="14" fillId="3" borderId="2" xfId="0" applyFont="1" applyFill="1" applyBorder="1"/>
    <xf numFmtId="0" fontId="14" fillId="2" borderId="2" xfId="0" applyFont="1" applyFill="1" applyBorder="1"/>
    <xf numFmtId="0" fontId="9" fillId="0" borderId="0" xfId="0" applyFont="1" applyAlignment="1">
      <alignment horizontal="center"/>
    </xf>
    <xf numFmtId="0" fontId="15" fillId="0" borderId="0" xfId="18" applyFont="1" applyAlignment="1">
      <alignment horizontal="center"/>
    </xf>
    <xf numFmtId="0" fontId="12" fillId="0" borderId="0" xfId="0" applyFont="1" applyAlignment="1"/>
    <xf numFmtId="0" fontId="0" fillId="0" borderId="0" xfId="0" applyAlignment="1"/>
    <xf numFmtId="0" fontId="14" fillId="3" borderId="9" xfId="0" applyFont="1" applyFill="1" applyBorder="1"/>
    <xf numFmtId="0" fontId="14" fillId="2" borderId="9" xfId="0" applyFont="1" applyFill="1" applyBorder="1"/>
    <xf numFmtId="0" fontId="9" fillId="0" borderId="0" xfId="0" applyFont="1" applyAlignment="1">
      <alignment horizontal="center"/>
    </xf>
    <xf numFmtId="0" fontId="15" fillId="0" borderId="0" xfId="18" applyFont="1" applyAlignment="1">
      <alignment horizontal="center"/>
    </xf>
    <xf numFmtId="0" fontId="11" fillId="0" borderId="0" xfId="0" applyFont="1" applyAlignment="1"/>
    <xf numFmtId="0" fontId="5" fillId="0" borderId="0" xfId="0" applyFont="1"/>
    <xf numFmtId="4" fontId="11" fillId="0" borderId="0" xfId="0" applyNumberFormat="1" applyFont="1"/>
    <xf numFmtId="43" fontId="0" fillId="0" borderId="0" xfId="0" applyNumberFormat="1"/>
    <xf numFmtId="0" fontId="17" fillId="0" borderId="0" xfId="0" applyFont="1"/>
    <xf numFmtId="0" fontId="4" fillId="0" borderId="0" xfId="5"/>
    <xf numFmtId="0" fontId="4" fillId="0" borderId="0" xfId="5" applyAlignment="1">
      <alignment horizontal="center"/>
    </xf>
    <xf numFmtId="0" fontId="12" fillId="0" borderId="0" xfId="5" applyFont="1" applyAlignment="1">
      <alignment horizontal="left"/>
    </xf>
    <xf numFmtId="166" fontId="0" fillId="0" borderId="0" xfId="0" applyNumberFormat="1"/>
    <xf numFmtId="0" fontId="9" fillId="0" borderId="0" xfId="0" applyFont="1" applyAlignment="1"/>
    <xf numFmtId="0" fontId="18" fillId="0" borderId="0" xfId="0" applyFont="1"/>
    <xf numFmtId="3" fontId="2" fillId="0" borderId="0" xfId="0" applyNumberFormat="1" applyFont="1"/>
    <xf numFmtId="1" fontId="0" fillId="0" borderId="0" xfId="0" applyNumberFormat="1"/>
    <xf numFmtId="164" fontId="0" fillId="0" borderId="0" xfId="0" applyNumberFormat="1"/>
    <xf numFmtId="168" fontId="0" fillId="0" borderId="0" xfId="0" applyNumberFormat="1"/>
    <xf numFmtId="0" fontId="10" fillId="6" borderId="6" xfId="4" applyNumberFormat="1" applyFont="1" applyFill="1" applyBorder="1" applyAlignment="1">
      <alignment horizontal="center" vertical="center"/>
    </xf>
    <xf numFmtId="0" fontId="10" fillId="6" borderId="2" xfId="4" applyNumberFormat="1" applyFont="1" applyFill="1" applyBorder="1"/>
    <xf numFmtId="166" fontId="14" fillId="6" borderId="2" xfId="1" applyNumberFormat="1" applyFont="1" applyFill="1" applyBorder="1" applyAlignment="1"/>
    <xf numFmtId="2" fontId="10" fillId="6" borderId="2" xfId="4" applyNumberFormat="1" applyFont="1" applyFill="1" applyBorder="1"/>
    <xf numFmtId="0" fontId="10" fillId="7" borderId="6" xfId="4" applyNumberFormat="1" applyFont="1" applyFill="1" applyBorder="1" applyAlignment="1">
      <alignment horizontal="center" vertical="center"/>
    </xf>
    <xf numFmtId="0" fontId="10" fillId="7" borderId="2" xfId="4" applyNumberFormat="1" applyFont="1" applyFill="1" applyBorder="1"/>
    <xf numFmtId="166" fontId="14" fillId="7" borderId="2" xfId="1" applyNumberFormat="1" applyFont="1" applyFill="1" applyBorder="1" applyAlignment="1"/>
    <xf numFmtId="2" fontId="10" fillId="7" borderId="2" xfId="4" applyNumberFormat="1" applyFont="1" applyFill="1" applyBorder="1"/>
    <xf numFmtId="166" fontId="15" fillId="7" borderId="2" xfId="1" applyNumberFormat="1" applyFont="1" applyFill="1" applyBorder="1" applyAlignment="1"/>
    <xf numFmtId="2" fontId="13" fillId="7" borderId="2" xfId="4" applyNumberFormat="1" applyFont="1" applyFill="1" applyBorder="1"/>
    <xf numFmtId="2" fontId="13" fillId="7" borderId="2" xfId="4" applyNumberFormat="1" applyFont="1" applyFill="1" applyBorder="1" applyAlignment="1"/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/>
    </xf>
    <xf numFmtId="164" fontId="14" fillId="0" borderId="9" xfId="1" applyNumberFormat="1" applyFont="1" applyFill="1" applyBorder="1"/>
    <xf numFmtId="2" fontId="14" fillId="0" borderId="13" xfId="0" applyNumberFormat="1" applyFont="1" applyFill="1" applyBorder="1"/>
    <xf numFmtId="0" fontId="14" fillId="0" borderId="8" xfId="0" applyFont="1" applyFill="1" applyBorder="1" applyAlignment="1">
      <alignment horizontal="center"/>
    </xf>
    <xf numFmtId="164" fontId="14" fillId="0" borderId="8" xfId="1" applyNumberFormat="1" applyFont="1" applyFill="1" applyBorder="1"/>
    <xf numFmtId="164" fontId="14" fillId="0" borderId="8" xfId="0" applyNumberFormat="1" applyFont="1" applyFill="1" applyBorder="1"/>
    <xf numFmtId="2" fontId="14" fillId="0" borderId="0" xfId="0" applyNumberFormat="1" applyFont="1" applyFill="1" applyBorder="1"/>
    <xf numFmtId="3" fontId="2" fillId="0" borderId="0" xfId="0" applyNumberFormat="1" applyFont="1" applyFill="1"/>
    <xf numFmtId="0" fontId="15" fillId="6" borderId="6" xfId="0" applyFont="1" applyFill="1" applyBorder="1" applyAlignment="1">
      <alignment horizontal="center"/>
    </xf>
    <xf numFmtId="0" fontId="15" fillId="6" borderId="2" xfId="0" applyFont="1" applyFill="1" applyBorder="1"/>
    <xf numFmtId="166" fontId="15" fillId="6" borderId="2" xfId="1" applyNumberFormat="1" applyFont="1" applyFill="1" applyBorder="1" applyAlignment="1"/>
    <xf numFmtId="43" fontId="15" fillId="6" borderId="2" xfId="1" applyNumberFormat="1" applyFont="1" applyFill="1" applyBorder="1" applyAlignment="1"/>
    <xf numFmtId="0" fontId="14" fillId="7" borderId="6" xfId="0" applyFont="1" applyFill="1" applyBorder="1" applyAlignment="1">
      <alignment horizontal="center"/>
    </xf>
    <xf numFmtId="0" fontId="14" fillId="7" borderId="2" xfId="0" applyFont="1" applyFill="1" applyBorder="1"/>
    <xf numFmtId="43" fontId="14" fillId="7" borderId="2" xfId="1" applyNumberFormat="1" applyFont="1" applyFill="1" applyBorder="1" applyAlignment="1"/>
    <xf numFmtId="0" fontId="14" fillId="6" borderId="6" xfId="0" applyFont="1" applyFill="1" applyBorder="1" applyAlignment="1">
      <alignment horizontal="center"/>
    </xf>
    <xf numFmtId="0" fontId="14" fillId="6" borderId="2" xfId="0" applyFont="1" applyFill="1" applyBorder="1"/>
    <xf numFmtId="43" fontId="14" fillId="6" borderId="2" xfId="1" applyNumberFormat="1" applyFont="1" applyFill="1" applyBorder="1" applyAlignment="1"/>
    <xf numFmtId="166" fontId="14" fillId="7" borderId="18" xfId="1" applyNumberFormat="1" applyFont="1" applyFill="1" applyBorder="1" applyAlignment="1"/>
    <xf numFmtId="0" fontId="14" fillId="6" borderId="2" xfId="0" applyFont="1" applyFill="1" applyBorder="1" applyAlignment="1">
      <alignment horizontal="center"/>
    </xf>
    <xf numFmtId="2" fontId="14" fillId="6" borderId="2" xfId="0" applyNumberFormat="1" applyFont="1" applyFill="1" applyBorder="1"/>
    <xf numFmtId="2" fontId="14" fillId="6" borderId="19" xfId="0" applyNumberFormat="1" applyFont="1" applyFill="1" applyBorder="1"/>
    <xf numFmtId="0" fontId="14" fillId="7" borderId="2" xfId="0" applyFont="1" applyFill="1" applyBorder="1" applyAlignment="1">
      <alignment horizontal="center"/>
    </xf>
    <xf numFmtId="2" fontId="14" fillId="7" borderId="2" xfId="0" applyNumberFormat="1" applyFont="1" applyFill="1" applyBorder="1"/>
    <xf numFmtId="2" fontId="14" fillId="7" borderId="19" xfId="0" applyNumberFormat="1" applyFont="1" applyFill="1" applyBorder="1"/>
    <xf numFmtId="43" fontId="15" fillId="6" borderId="19" xfId="1" applyNumberFormat="1" applyFont="1" applyFill="1" applyBorder="1" applyAlignment="1"/>
    <xf numFmtId="0" fontId="14" fillId="7" borderId="20" xfId="3" applyNumberFormat="1" applyFont="1" applyFill="1" applyBorder="1" applyAlignment="1">
      <alignment horizontal="center"/>
    </xf>
    <xf numFmtId="0" fontId="14" fillId="7" borderId="5" xfId="3" applyNumberFormat="1" applyFont="1" applyFill="1" applyBorder="1" applyAlignment="1"/>
    <xf numFmtId="166" fontId="14" fillId="7" borderId="5" xfId="1" applyNumberFormat="1" applyFont="1" applyFill="1" applyBorder="1" applyAlignment="1"/>
    <xf numFmtId="0" fontId="14" fillId="7" borderId="5" xfId="3" applyNumberFormat="1" applyFont="1" applyFill="1" applyBorder="1" applyAlignment="1">
      <alignment horizontal="center"/>
    </xf>
    <xf numFmtId="0" fontId="14" fillId="6" borderId="6" xfId="3" applyNumberFormat="1" applyFont="1" applyFill="1" applyBorder="1" applyAlignment="1">
      <alignment horizontal="center"/>
    </xf>
    <xf numFmtId="0" fontId="14" fillId="6" borderId="2" xfId="3" applyNumberFormat="1" applyFont="1" applyFill="1" applyBorder="1" applyAlignment="1"/>
    <xf numFmtId="0" fontId="14" fillId="6" borderId="2" xfId="3" applyNumberFormat="1" applyFont="1" applyFill="1" applyBorder="1" applyAlignment="1">
      <alignment horizontal="center"/>
    </xf>
    <xf numFmtId="0" fontId="14" fillId="7" borderId="6" xfId="3" applyNumberFormat="1" applyFont="1" applyFill="1" applyBorder="1" applyAlignment="1">
      <alignment horizontal="center"/>
    </xf>
    <xf numFmtId="0" fontId="14" fillId="7" borderId="2" xfId="3" applyNumberFormat="1" applyFont="1" applyFill="1" applyBorder="1" applyAlignment="1"/>
    <xf numFmtId="0" fontId="14" fillId="7" borderId="2" xfId="3" applyNumberFormat="1" applyFont="1" applyFill="1" applyBorder="1" applyAlignment="1">
      <alignment horizontal="center"/>
    </xf>
    <xf numFmtId="0" fontId="15" fillId="6" borderId="2" xfId="3" applyNumberFormat="1" applyFont="1" applyFill="1" applyBorder="1" applyAlignment="1">
      <alignment horizontal="center"/>
    </xf>
    <xf numFmtId="0" fontId="14" fillId="6" borderId="6" xfId="1" applyNumberFormat="1" applyFont="1" applyFill="1" applyBorder="1" applyAlignment="1">
      <alignment horizontal="center"/>
    </xf>
    <xf numFmtId="0" fontId="14" fillId="7" borderId="6" xfId="1" applyNumberFormat="1" applyFont="1" applyFill="1" applyBorder="1" applyAlignment="1">
      <alignment horizontal="center"/>
    </xf>
    <xf numFmtId="43" fontId="15" fillId="7" borderId="2" xfId="1" applyNumberFormat="1" applyFont="1" applyFill="1" applyBorder="1" applyAlignment="1"/>
    <xf numFmtId="0" fontId="14" fillId="6" borderId="6" xfId="6" applyNumberFormat="1" applyFont="1" applyFill="1" applyBorder="1" applyAlignment="1">
      <alignment horizontal="center"/>
    </xf>
    <xf numFmtId="0" fontId="14" fillId="6" borderId="2" xfId="6" applyNumberFormat="1" applyFont="1" applyFill="1" applyBorder="1" applyAlignment="1"/>
    <xf numFmtId="0" fontId="14" fillId="7" borderId="6" xfId="6" applyNumberFormat="1" applyFont="1" applyFill="1" applyBorder="1" applyAlignment="1">
      <alignment horizontal="center"/>
    </xf>
    <xf numFmtId="0" fontId="14" fillId="7" borderId="2" xfId="6" applyNumberFormat="1" applyFont="1" applyFill="1" applyBorder="1" applyAlignment="1"/>
    <xf numFmtId="3" fontId="14" fillId="6" borderId="2" xfId="0" applyNumberFormat="1" applyFont="1" applyFill="1" applyBorder="1"/>
    <xf numFmtId="3" fontId="14" fillId="7" borderId="2" xfId="0" applyNumberFormat="1" applyFont="1" applyFill="1" applyBorder="1"/>
    <xf numFmtId="0" fontId="15" fillId="7" borderId="6" xfId="0" applyFont="1" applyFill="1" applyBorder="1" applyAlignment="1">
      <alignment horizontal="center"/>
    </xf>
    <xf numFmtId="0" fontId="15" fillId="7" borderId="2" xfId="0" applyFont="1" applyFill="1" applyBorder="1" applyAlignment="1">
      <alignment horizontal="center"/>
    </xf>
    <xf numFmtId="4" fontId="14" fillId="6" borderId="2" xfId="0" applyNumberFormat="1" applyFont="1" applyFill="1" applyBorder="1"/>
    <xf numFmtId="4" fontId="14" fillId="7" borderId="2" xfId="0" applyNumberFormat="1" applyFont="1" applyFill="1" applyBorder="1"/>
    <xf numFmtId="3" fontId="15" fillId="7" borderId="2" xfId="0" applyNumberFormat="1" applyFont="1" applyFill="1" applyBorder="1"/>
    <xf numFmtId="4" fontId="15" fillId="7" borderId="2" xfId="0" applyNumberFormat="1" applyFont="1" applyFill="1" applyBorder="1"/>
    <xf numFmtId="0" fontId="16" fillId="5" borderId="0" xfId="20" applyFont="1" applyFill="1" applyBorder="1" applyAlignment="1">
      <alignment horizontal="center" vertical="center"/>
    </xf>
    <xf numFmtId="0" fontId="16" fillId="5" borderId="14" xfId="2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3" fontId="14" fillId="7" borderId="2" xfId="0" applyNumberFormat="1" applyFont="1" applyFill="1" applyBorder="1" applyAlignment="1">
      <alignment horizontal="right" vertical="center"/>
    </xf>
    <xf numFmtId="0" fontId="14" fillId="6" borderId="2" xfId="0" applyFont="1" applyFill="1" applyBorder="1" applyAlignment="1">
      <alignment horizontal="center" vertical="center"/>
    </xf>
    <xf numFmtId="3" fontId="14" fillId="6" borderId="2" xfId="0" applyNumberFormat="1" applyFont="1" applyFill="1" applyBorder="1" applyAlignment="1">
      <alignment horizontal="right" vertical="center"/>
    </xf>
    <xf numFmtId="0" fontId="14" fillId="6" borderId="6" xfId="0" applyFont="1" applyFill="1" applyBorder="1" applyAlignment="1">
      <alignment horizontal="center" vertical="center"/>
    </xf>
    <xf numFmtId="4" fontId="14" fillId="6" borderId="2" xfId="0" applyNumberFormat="1" applyFont="1" applyFill="1" applyBorder="1" applyAlignment="1">
      <alignment horizontal="right" vertical="center"/>
    </xf>
    <xf numFmtId="0" fontId="14" fillId="7" borderId="6" xfId="0" applyFont="1" applyFill="1" applyBorder="1" applyAlignment="1">
      <alignment horizontal="center" vertical="center"/>
    </xf>
    <xf numFmtId="4" fontId="14" fillId="7" borderId="2" xfId="0" applyNumberFormat="1" applyFont="1" applyFill="1" applyBorder="1" applyAlignment="1">
      <alignment horizontal="right" vertical="center"/>
    </xf>
    <xf numFmtId="3" fontId="15" fillId="7" borderId="2" xfId="0" applyNumberFormat="1" applyFont="1" applyFill="1" applyBorder="1" applyAlignment="1">
      <alignment horizontal="right" vertical="center"/>
    </xf>
    <xf numFmtId="4" fontId="15" fillId="7" borderId="2" xfId="0" applyNumberFormat="1" applyFont="1" applyFill="1" applyBorder="1" applyAlignment="1">
      <alignment horizontal="right" vertical="center"/>
    </xf>
    <xf numFmtId="0" fontId="15" fillId="7" borderId="6" xfId="0" applyFont="1" applyFill="1" applyBorder="1" applyAlignment="1">
      <alignment horizontal="center"/>
    </xf>
    <xf numFmtId="3" fontId="15" fillId="7" borderId="2" xfId="0" applyNumberFormat="1" applyFont="1" applyFill="1" applyBorder="1" applyAlignment="1">
      <alignment horizontal="right"/>
    </xf>
    <xf numFmtId="1" fontId="14" fillId="6" borderId="6" xfId="1" applyNumberFormat="1" applyFont="1" applyFill="1" applyBorder="1" applyAlignment="1">
      <alignment horizontal="center"/>
    </xf>
    <xf numFmtId="1" fontId="14" fillId="7" borderId="6" xfId="1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horizontal="center"/>
    </xf>
    <xf numFmtId="0" fontId="14" fillId="6" borderId="6" xfId="5" applyNumberFormat="1" applyFont="1" applyFill="1" applyBorder="1" applyAlignment="1">
      <alignment horizontal="center"/>
    </xf>
    <xf numFmtId="0" fontId="14" fillId="6" borderId="2" xfId="5" applyNumberFormat="1" applyFont="1" applyFill="1" applyBorder="1" applyAlignment="1"/>
    <xf numFmtId="164" fontId="14" fillId="6" borderId="2" xfId="11" applyNumberFormat="1" applyFont="1" applyFill="1" applyBorder="1"/>
    <xf numFmtId="167" fontId="14" fillId="6" borderId="2" xfId="11" applyNumberFormat="1" applyFont="1" applyFill="1" applyBorder="1"/>
    <xf numFmtId="0" fontId="14" fillId="7" borderId="6" xfId="5" applyNumberFormat="1" applyFont="1" applyFill="1" applyBorder="1" applyAlignment="1">
      <alignment horizontal="center"/>
    </xf>
    <xf numFmtId="0" fontId="14" fillId="7" borderId="2" xfId="5" applyNumberFormat="1" applyFont="1" applyFill="1" applyBorder="1" applyAlignment="1"/>
    <xf numFmtId="164" fontId="14" fillId="7" borderId="2" xfId="11" applyNumberFormat="1" applyFont="1" applyFill="1" applyBorder="1"/>
    <xf numFmtId="167" fontId="14" fillId="7" borderId="2" xfId="11" applyNumberFormat="1" applyFont="1" applyFill="1" applyBorder="1"/>
    <xf numFmtId="164" fontId="15" fillId="6" borderId="2" xfId="11" applyNumberFormat="1" applyFont="1" applyFill="1" applyBorder="1"/>
    <xf numFmtId="167" fontId="15" fillId="6" borderId="2" xfId="11" applyNumberFormat="1" applyFont="1" applyFill="1" applyBorder="1"/>
    <xf numFmtId="0" fontId="10" fillId="6" borderId="6" xfId="0" applyFont="1" applyFill="1" applyBorder="1" applyAlignment="1">
      <alignment horizontal="center"/>
    </xf>
    <xf numFmtId="0" fontId="10" fillId="6" borderId="2" xfId="0" applyFont="1" applyFill="1" applyBorder="1"/>
    <xf numFmtId="3" fontId="10" fillId="6" borderId="2" xfId="0" applyNumberFormat="1" applyFont="1" applyFill="1" applyBorder="1"/>
    <xf numFmtId="4" fontId="10" fillId="6" borderId="2" xfId="0" applyNumberFormat="1" applyFont="1" applyFill="1" applyBorder="1"/>
    <xf numFmtId="0" fontId="10" fillId="7" borderId="6" xfId="0" applyFont="1" applyFill="1" applyBorder="1" applyAlignment="1">
      <alignment horizontal="center"/>
    </xf>
    <xf numFmtId="0" fontId="10" fillId="7" borderId="2" xfId="0" applyFont="1" applyFill="1" applyBorder="1"/>
    <xf numFmtId="3" fontId="10" fillId="7" borderId="2" xfId="0" applyNumberFormat="1" applyFont="1" applyFill="1" applyBorder="1"/>
    <xf numFmtId="4" fontId="10" fillId="7" borderId="2" xfId="0" applyNumberFormat="1" applyFont="1" applyFill="1" applyBorder="1"/>
    <xf numFmtId="3" fontId="13" fillId="7" borderId="2" xfId="0" applyNumberFormat="1" applyFont="1" applyFill="1" applyBorder="1"/>
    <xf numFmtId="4" fontId="13" fillId="7" borderId="2" xfId="0" applyNumberFormat="1" applyFont="1" applyFill="1" applyBorder="1"/>
    <xf numFmtId="0" fontId="15" fillId="6" borderId="2" xfId="0" applyFont="1" applyFill="1" applyBorder="1" applyAlignment="1">
      <alignment horizontal="center"/>
    </xf>
    <xf numFmtId="3" fontId="15" fillId="6" borderId="2" xfId="0" applyNumberFormat="1" applyFont="1" applyFill="1" applyBorder="1"/>
    <xf numFmtId="4" fontId="15" fillId="6" borderId="2" xfId="0" applyNumberFormat="1" applyFont="1" applyFill="1" applyBorder="1"/>
    <xf numFmtId="3" fontId="19" fillId="6" borderId="2" xfId="0" applyNumberFormat="1" applyFont="1" applyFill="1" applyBorder="1"/>
    <xf numFmtId="3" fontId="19" fillId="7" borderId="2" xfId="0" applyNumberFormat="1" applyFont="1" applyFill="1" applyBorder="1"/>
    <xf numFmtId="164" fontId="15" fillId="7" borderId="2" xfId="0" applyNumberFormat="1" applyFont="1" applyFill="1" applyBorder="1"/>
    <xf numFmtId="0" fontId="16" fillId="8" borderId="5" xfId="4" applyNumberFormat="1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/>
    </xf>
    <xf numFmtId="0" fontId="16" fillId="5" borderId="0" xfId="3" applyNumberFormat="1" applyFont="1" applyFill="1" applyBorder="1" applyAlignment="1">
      <alignment horizontal="center"/>
    </xf>
    <xf numFmtId="0" fontId="16" fillId="5" borderId="14" xfId="3" applyNumberFormat="1" applyFont="1" applyFill="1" applyBorder="1" applyAlignment="1">
      <alignment horizontal="center"/>
    </xf>
    <xf numFmtId="166" fontId="16" fillId="8" borderId="5" xfId="1" applyNumberFormat="1" applyFont="1" applyFill="1" applyBorder="1" applyAlignment="1">
      <alignment horizontal="center"/>
    </xf>
    <xf numFmtId="0" fontId="16" fillId="8" borderId="5" xfId="6" applyNumberFormat="1" applyFont="1" applyFill="1" applyBorder="1" applyAlignment="1">
      <alignment horizontal="center"/>
    </xf>
    <xf numFmtId="0" fontId="16" fillId="8" borderId="5" xfId="0" applyFont="1" applyFill="1" applyBorder="1" applyAlignment="1">
      <alignment horizontal="center" vertical="center"/>
    </xf>
    <xf numFmtId="0" fontId="21" fillId="8" borderId="5" xfId="0" applyFont="1" applyFill="1" applyBorder="1" applyAlignment="1">
      <alignment horizontal="center"/>
    </xf>
    <xf numFmtId="0" fontId="16" fillId="8" borderId="5" xfId="20" applyFont="1" applyFill="1" applyBorder="1" applyAlignment="1">
      <alignment horizontal="center"/>
    </xf>
    <xf numFmtId="0" fontId="16" fillId="8" borderId="5" xfId="20" applyFont="1" applyFill="1" applyBorder="1" applyAlignment="1">
      <alignment horizontal="center" vertical="center"/>
    </xf>
    <xf numFmtId="166" fontId="21" fillId="8" borderId="5" xfId="1" applyNumberFormat="1" applyFont="1" applyFill="1" applyBorder="1" applyAlignment="1">
      <alignment horizontal="center"/>
    </xf>
    <xf numFmtId="166" fontId="15" fillId="6" borderId="19" xfId="1" applyNumberFormat="1" applyFont="1" applyFill="1" applyBorder="1" applyAlignment="1"/>
    <xf numFmtId="49" fontId="14" fillId="6" borderId="6" xfId="0" applyNumberFormat="1" applyFont="1" applyFill="1" applyBorder="1" applyAlignment="1">
      <alignment horizontal="center"/>
    </xf>
    <xf numFmtId="49" fontId="14" fillId="7" borderId="6" xfId="0" applyNumberFormat="1" applyFont="1" applyFill="1" applyBorder="1" applyAlignment="1">
      <alignment horizontal="center"/>
    </xf>
    <xf numFmtId="2" fontId="15" fillId="7" borderId="2" xfId="0" applyNumberFormat="1" applyFont="1" applyFill="1" applyBorder="1"/>
    <xf numFmtId="43" fontId="16" fillId="8" borderId="5" xfId="1" applyNumberFormat="1" applyFont="1" applyFill="1" applyBorder="1" applyAlignment="1">
      <alignment horizontal="center" vertical="center"/>
    </xf>
    <xf numFmtId="0" fontId="10" fillId="6" borderId="6" xfId="4" applyNumberFormat="1" applyFont="1" applyFill="1" applyBorder="1" applyAlignment="1">
      <alignment horizontal="center"/>
    </xf>
    <xf numFmtId="43" fontId="10" fillId="6" borderId="2" xfId="4" applyNumberFormat="1" applyFont="1" applyFill="1" applyBorder="1"/>
    <xf numFmtId="0" fontId="10" fillId="7" borderId="6" xfId="4" applyNumberFormat="1" applyFont="1" applyFill="1" applyBorder="1" applyAlignment="1">
      <alignment horizontal="center"/>
    </xf>
    <xf numFmtId="43" fontId="10" fillId="7" borderId="2" xfId="4" applyNumberFormat="1" applyFont="1" applyFill="1" applyBorder="1"/>
    <xf numFmtId="168" fontId="13" fillId="7" borderId="2" xfId="4" applyNumberFormat="1" applyFont="1" applyFill="1" applyBorder="1"/>
    <xf numFmtId="43" fontId="13" fillId="7" borderId="2" xfId="4" applyNumberFormat="1" applyFont="1" applyFill="1" applyBorder="1"/>
    <xf numFmtId="3" fontId="15" fillId="0" borderId="2" xfId="0" applyNumberFormat="1" applyFont="1" applyFill="1" applyBorder="1"/>
    <xf numFmtId="3" fontId="14" fillId="3" borderId="6" xfId="0" applyNumberFormat="1" applyFont="1" applyFill="1" applyBorder="1"/>
    <xf numFmtId="3" fontId="14" fillId="2" borderId="6" xfId="0" applyNumberFormat="1" applyFont="1" applyFill="1" applyBorder="1"/>
    <xf numFmtId="3" fontId="15" fillId="2" borderId="6" xfId="0" applyNumberFormat="1" applyFont="1" applyFill="1" applyBorder="1"/>
    <xf numFmtId="4" fontId="14" fillId="6" borderId="19" xfId="0" applyNumberFormat="1" applyFont="1" applyFill="1" applyBorder="1"/>
    <xf numFmtId="4" fontId="14" fillId="7" borderId="19" xfId="0" applyNumberFormat="1" applyFont="1" applyFill="1" applyBorder="1"/>
    <xf numFmtId="4" fontId="15" fillId="7" borderId="19" xfId="0" applyNumberFormat="1" applyFont="1" applyFill="1" applyBorder="1"/>
    <xf numFmtId="0" fontId="16" fillId="8" borderId="17" xfId="20" applyFont="1" applyFill="1" applyBorder="1" applyAlignment="1">
      <alignment horizontal="center" vertical="center"/>
    </xf>
    <xf numFmtId="0" fontId="16" fillId="9" borderId="5" xfId="20" applyFont="1" applyFill="1" applyBorder="1" applyAlignment="1">
      <alignment horizontal="center" vertical="center"/>
    </xf>
    <xf numFmtId="0" fontId="16" fillId="9" borderId="17" xfId="2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3" fontId="0" fillId="0" borderId="0" xfId="0" applyNumberFormat="1" applyFill="1"/>
    <xf numFmtId="1" fontId="0" fillId="0" borderId="0" xfId="0" applyNumberFormat="1" applyFill="1"/>
    <xf numFmtId="4" fontId="2" fillId="0" borderId="0" xfId="0" applyNumberFormat="1" applyFont="1" applyFill="1"/>
    <xf numFmtId="4" fontId="0" fillId="0" borderId="0" xfId="0" applyNumberFormat="1" applyFill="1"/>
    <xf numFmtId="164" fontId="11" fillId="0" borderId="0" xfId="0" applyNumberFormat="1" applyFont="1" applyFill="1"/>
    <xf numFmtId="166" fontId="15" fillId="7" borderId="2" xfId="1" applyNumberFormat="1" applyFont="1" applyFill="1" applyBorder="1"/>
    <xf numFmtId="0" fontId="15" fillId="0" borderId="0" xfId="18" applyFont="1" applyAlignment="1">
      <alignment horizontal="center"/>
    </xf>
    <xf numFmtId="0" fontId="9" fillId="0" borderId="0" xfId="0" applyFont="1"/>
    <xf numFmtId="0" fontId="15" fillId="0" borderId="0" xfId="18" applyFont="1"/>
    <xf numFmtId="0" fontId="16" fillId="10" borderId="0" xfId="0" applyFont="1" applyFill="1" applyAlignment="1">
      <alignment horizontal="center"/>
    </xf>
    <xf numFmtId="0" fontId="16" fillId="10" borderId="14" xfId="0" applyFont="1" applyFill="1" applyBorder="1" applyAlignment="1">
      <alignment horizontal="center"/>
    </xf>
    <xf numFmtId="0" fontId="14" fillId="7" borderId="20" xfId="0" applyFont="1" applyFill="1" applyBorder="1"/>
    <xf numFmtId="0" fontId="14" fillId="7" borderId="5" xfId="0" applyFont="1" applyFill="1" applyBorder="1"/>
    <xf numFmtId="3" fontId="14" fillId="7" borderId="5" xfId="0" applyNumberFormat="1" applyFont="1" applyFill="1" applyBorder="1"/>
    <xf numFmtId="0" fontId="14" fillId="6" borderId="6" xfId="0" applyFont="1" applyFill="1" applyBorder="1"/>
    <xf numFmtId="0" fontId="14" fillId="7" borderId="6" xfId="0" applyFont="1" applyFill="1" applyBorder="1"/>
    <xf numFmtId="0" fontId="16" fillId="8" borderId="0" xfId="0" applyFont="1" applyFill="1" applyBorder="1" applyAlignment="1">
      <alignment horizontal="center"/>
    </xf>
    <xf numFmtId="0" fontId="15" fillId="6" borderId="6" xfId="0" applyFont="1" applyFill="1" applyBorder="1" applyAlignment="1"/>
    <xf numFmtId="0" fontId="15" fillId="6" borderId="1" xfId="0" applyFont="1" applyFill="1" applyBorder="1" applyAlignment="1"/>
    <xf numFmtId="0" fontId="16" fillId="10" borderId="0" xfId="0" applyFont="1" applyFill="1" applyAlignment="1">
      <alignment horizontal="center" vertical="center"/>
    </xf>
    <xf numFmtId="0" fontId="16" fillId="10" borderId="14" xfId="0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horizontal="center" vertical="center" wrapText="1"/>
    </xf>
    <xf numFmtId="4" fontId="14" fillId="7" borderId="5" xfId="0" applyNumberFormat="1" applyFont="1" applyFill="1" applyBorder="1"/>
    <xf numFmtId="169" fontId="14" fillId="6" borderId="2" xfId="0" applyNumberFormat="1" applyFont="1" applyFill="1" applyBorder="1"/>
    <xf numFmtId="169" fontId="14" fillId="7" borderId="2" xfId="0" applyNumberFormat="1" applyFont="1" applyFill="1" applyBorder="1"/>
    <xf numFmtId="0" fontId="13" fillId="7" borderId="6" xfId="4" applyNumberFormat="1" applyFont="1" applyFill="1" applyBorder="1" applyAlignment="1">
      <alignment horizontal="center" vertical="center"/>
    </xf>
    <xf numFmtId="0" fontId="13" fillId="7" borderId="1" xfId="4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6" fillId="5" borderId="4" xfId="4" applyNumberFormat="1" applyFont="1" applyFill="1" applyBorder="1" applyAlignment="1">
      <alignment horizontal="center" vertical="center"/>
    </xf>
    <xf numFmtId="0" fontId="16" fillId="5" borderId="7" xfId="4" applyNumberFormat="1" applyFont="1" applyFill="1" applyBorder="1" applyAlignment="1">
      <alignment horizontal="center" vertical="center"/>
    </xf>
    <xf numFmtId="0" fontId="16" fillId="5" borderId="3" xfId="4" applyNumberFormat="1" applyFont="1" applyFill="1" applyBorder="1" applyAlignment="1">
      <alignment horizontal="center" vertical="center"/>
    </xf>
    <xf numFmtId="0" fontId="16" fillId="5" borderId="10" xfId="4" applyNumberFormat="1" applyFont="1" applyFill="1" applyBorder="1" applyAlignment="1">
      <alignment horizontal="center" vertical="center"/>
    </xf>
    <xf numFmtId="0" fontId="16" fillId="5" borderId="11" xfId="4" applyNumberFormat="1" applyFont="1" applyFill="1" applyBorder="1" applyAlignment="1">
      <alignment horizontal="center" vertical="center"/>
    </xf>
    <xf numFmtId="0" fontId="16" fillId="5" borderId="8" xfId="4" applyNumberFormat="1" applyFont="1" applyFill="1" applyBorder="1" applyAlignment="1">
      <alignment horizontal="center" vertical="center"/>
    </xf>
    <xf numFmtId="0" fontId="16" fillId="5" borderId="9" xfId="4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18" applyFont="1" applyAlignment="1">
      <alignment horizontal="center"/>
    </xf>
    <xf numFmtId="0" fontId="16" fillId="5" borderId="8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/>
    </xf>
    <xf numFmtId="0" fontId="15" fillId="6" borderId="6" xfId="3" applyNumberFormat="1" applyFont="1" applyFill="1" applyBorder="1" applyAlignment="1">
      <alignment horizontal="center"/>
    </xf>
    <xf numFmtId="0" fontId="15" fillId="6" borderId="1" xfId="3" applyNumberFormat="1" applyFont="1" applyFill="1" applyBorder="1" applyAlignment="1">
      <alignment horizontal="center"/>
    </xf>
    <xf numFmtId="166" fontId="15" fillId="7" borderId="6" xfId="1" applyNumberFormat="1" applyFont="1" applyFill="1" applyBorder="1" applyAlignment="1">
      <alignment horizontal="center"/>
    </xf>
    <xf numFmtId="166" fontId="15" fillId="7" borderId="1" xfId="1" applyNumberFormat="1" applyFont="1" applyFill="1" applyBorder="1" applyAlignment="1">
      <alignment horizontal="center"/>
    </xf>
    <xf numFmtId="166" fontId="16" fillId="5" borderId="14" xfId="1" applyNumberFormat="1" applyFont="1" applyFill="1" applyBorder="1" applyAlignment="1">
      <alignment horizontal="center" vertical="center"/>
    </xf>
    <xf numFmtId="166" fontId="16" fillId="5" borderId="15" xfId="1" applyNumberFormat="1" applyFont="1" applyFill="1" applyBorder="1" applyAlignment="1">
      <alignment horizontal="center" vertical="center"/>
    </xf>
    <xf numFmtId="166" fontId="16" fillId="5" borderId="8" xfId="1" applyNumberFormat="1" applyFont="1" applyFill="1" applyBorder="1" applyAlignment="1">
      <alignment horizontal="center" vertical="center"/>
    </xf>
    <xf numFmtId="166" fontId="16" fillId="5" borderId="9" xfId="1" applyNumberFormat="1" applyFont="1" applyFill="1" applyBorder="1" applyAlignment="1">
      <alignment horizontal="center" vertical="center"/>
    </xf>
    <xf numFmtId="166" fontId="16" fillId="5" borderId="10" xfId="1" applyNumberFormat="1" applyFont="1" applyFill="1" applyBorder="1" applyAlignment="1">
      <alignment horizontal="center" vertical="center"/>
    </xf>
    <xf numFmtId="166" fontId="16" fillId="5" borderId="11" xfId="1" applyNumberFormat="1" applyFont="1" applyFill="1" applyBorder="1" applyAlignment="1">
      <alignment horizontal="center" vertical="center"/>
    </xf>
    <xf numFmtId="166" fontId="16" fillId="5" borderId="4" xfId="1" applyNumberFormat="1" applyFont="1" applyFill="1" applyBorder="1" applyAlignment="1">
      <alignment horizontal="center"/>
    </xf>
    <xf numFmtId="166" fontId="16" fillId="5" borderId="7" xfId="1" applyNumberFormat="1" applyFont="1" applyFill="1" applyBorder="1" applyAlignment="1">
      <alignment horizontal="center"/>
    </xf>
    <xf numFmtId="166" fontId="16" fillId="5" borderId="3" xfId="1" applyNumberFormat="1" applyFont="1" applyFill="1" applyBorder="1" applyAlignment="1">
      <alignment horizontal="center"/>
    </xf>
    <xf numFmtId="0" fontId="15" fillId="7" borderId="6" xfId="6" applyNumberFormat="1" applyFont="1" applyFill="1" applyBorder="1" applyAlignment="1">
      <alignment horizontal="center"/>
    </xf>
    <xf numFmtId="0" fontId="15" fillId="7" borderId="1" xfId="6" applyNumberFormat="1" applyFont="1" applyFill="1" applyBorder="1" applyAlignment="1">
      <alignment horizontal="center"/>
    </xf>
    <xf numFmtId="0" fontId="16" fillId="5" borderId="8" xfId="6" applyNumberFormat="1" applyFont="1" applyFill="1" applyBorder="1" applyAlignment="1">
      <alignment horizontal="center" vertical="center"/>
    </xf>
    <xf numFmtId="0" fontId="16" fillId="5" borderId="9" xfId="6" applyNumberFormat="1" applyFont="1" applyFill="1" applyBorder="1" applyAlignment="1">
      <alignment horizontal="center" vertical="center"/>
    </xf>
    <xf numFmtId="0" fontId="16" fillId="5" borderId="10" xfId="6" applyNumberFormat="1" applyFont="1" applyFill="1" applyBorder="1" applyAlignment="1">
      <alignment horizontal="center" vertical="center"/>
    </xf>
    <xf numFmtId="0" fontId="16" fillId="5" borderId="11" xfId="6" applyNumberFormat="1" applyFont="1" applyFill="1" applyBorder="1" applyAlignment="1">
      <alignment horizontal="center" vertical="center"/>
    </xf>
    <xf numFmtId="0" fontId="16" fillId="5" borderId="4" xfId="6" applyNumberFormat="1" applyFont="1" applyFill="1" applyBorder="1" applyAlignment="1">
      <alignment horizontal="center"/>
    </xf>
    <xf numFmtId="0" fontId="16" fillId="5" borderId="3" xfId="6" applyNumberFormat="1" applyFont="1" applyFill="1" applyBorder="1" applyAlignment="1">
      <alignment horizontal="center"/>
    </xf>
    <xf numFmtId="0" fontId="16" fillId="5" borderId="7" xfId="6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/>
    </xf>
    <xf numFmtId="0" fontId="16" fillId="5" borderId="8" xfId="20" applyFont="1" applyFill="1" applyBorder="1" applyAlignment="1">
      <alignment horizontal="center" vertical="center"/>
    </xf>
    <xf numFmtId="0" fontId="16" fillId="5" borderId="9" xfId="20" applyFont="1" applyFill="1" applyBorder="1" applyAlignment="1">
      <alignment horizontal="center" vertical="center"/>
    </xf>
    <xf numFmtId="0" fontId="16" fillId="5" borderId="10" xfId="20" applyFont="1" applyFill="1" applyBorder="1" applyAlignment="1">
      <alignment horizontal="center" vertical="center"/>
    </xf>
    <xf numFmtId="0" fontId="16" fillId="5" borderId="11" xfId="20" applyFont="1" applyFill="1" applyBorder="1" applyAlignment="1">
      <alignment horizontal="center" vertical="center"/>
    </xf>
    <xf numFmtId="0" fontId="16" fillId="5" borderId="4" xfId="20" applyFont="1" applyFill="1" applyBorder="1" applyAlignment="1">
      <alignment horizontal="center" vertical="center"/>
    </xf>
    <xf numFmtId="0" fontId="16" fillId="5" borderId="3" xfId="20" applyFont="1" applyFill="1" applyBorder="1" applyAlignment="1">
      <alignment horizontal="center" vertical="center"/>
    </xf>
    <xf numFmtId="0" fontId="16" fillId="5" borderId="7" xfId="2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6" fillId="5" borderId="4" xfId="20" applyFont="1" applyFill="1" applyBorder="1" applyAlignment="1">
      <alignment horizontal="center" vertical="center" wrapText="1"/>
    </xf>
    <xf numFmtId="0" fontId="16" fillId="5" borderId="7" xfId="20" applyFont="1" applyFill="1" applyBorder="1" applyAlignment="1">
      <alignment horizontal="center" vertical="center" wrapText="1"/>
    </xf>
    <xf numFmtId="0" fontId="16" fillId="5" borderId="14" xfId="20" applyFont="1" applyFill="1" applyBorder="1" applyAlignment="1">
      <alignment horizontal="center" vertical="center"/>
    </xf>
    <xf numFmtId="0" fontId="16" fillId="5" borderId="15" xfId="20" applyFont="1" applyFill="1" applyBorder="1" applyAlignment="1">
      <alignment horizontal="center" vertical="center"/>
    </xf>
    <xf numFmtId="166" fontId="15" fillId="6" borderId="6" xfId="1" applyNumberFormat="1" applyFont="1" applyFill="1" applyBorder="1" applyAlignment="1">
      <alignment horizontal="center"/>
    </xf>
    <xf numFmtId="166" fontId="15" fillId="6" borderId="1" xfId="1" applyNumberFormat="1" applyFont="1" applyFill="1" applyBorder="1" applyAlignment="1">
      <alignment horizontal="center"/>
    </xf>
    <xf numFmtId="0" fontId="15" fillId="0" borderId="0" xfId="5" applyFont="1" applyAlignment="1">
      <alignment horizontal="center"/>
    </xf>
    <xf numFmtId="0" fontId="15" fillId="6" borderId="6" xfId="5" applyNumberFormat="1" applyFont="1" applyFill="1" applyBorder="1" applyAlignment="1">
      <alignment horizontal="center"/>
    </xf>
    <xf numFmtId="0" fontId="15" fillId="6" borderId="1" xfId="5" applyNumberFormat="1" applyFont="1" applyFill="1" applyBorder="1" applyAlignment="1">
      <alignment horizontal="center"/>
    </xf>
    <xf numFmtId="0" fontId="13" fillId="7" borderId="6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0" fontId="16" fillId="5" borderId="16" xfId="20" applyFont="1" applyFill="1" applyBorder="1" applyAlignment="1">
      <alignment horizontal="center" vertical="center"/>
    </xf>
    <xf numFmtId="0" fontId="16" fillId="5" borderId="17" xfId="20" applyFont="1" applyFill="1" applyBorder="1" applyAlignment="1">
      <alignment horizontal="center" vertical="center"/>
    </xf>
    <xf numFmtId="43" fontId="15" fillId="6" borderId="6" xfId="1" applyNumberFormat="1" applyFont="1" applyFill="1" applyBorder="1" applyAlignment="1">
      <alignment horizontal="center"/>
    </xf>
    <xf numFmtId="43" fontId="15" fillId="6" borderId="1" xfId="1" applyNumberFormat="1" applyFont="1" applyFill="1" applyBorder="1" applyAlignment="1">
      <alignment horizontal="center"/>
    </xf>
    <xf numFmtId="43" fontId="16" fillId="5" borderId="8" xfId="1" applyNumberFormat="1" applyFont="1" applyFill="1" applyBorder="1" applyAlignment="1">
      <alignment horizontal="center" vertical="center"/>
    </xf>
    <xf numFmtId="43" fontId="16" fillId="5" borderId="9" xfId="1" applyNumberFormat="1" applyFont="1" applyFill="1" applyBorder="1" applyAlignment="1">
      <alignment horizontal="center" vertical="center"/>
    </xf>
    <xf numFmtId="43" fontId="16" fillId="5" borderId="10" xfId="1" applyNumberFormat="1" applyFont="1" applyFill="1" applyBorder="1" applyAlignment="1">
      <alignment horizontal="center" vertical="center"/>
    </xf>
    <xf numFmtId="43" fontId="16" fillId="5" borderId="11" xfId="1" applyNumberFormat="1" applyFont="1" applyFill="1" applyBorder="1" applyAlignment="1">
      <alignment horizontal="center" vertical="center"/>
    </xf>
    <xf numFmtId="43" fontId="16" fillId="5" borderId="4" xfId="1" applyNumberFormat="1" applyFont="1" applyFill="1" applyBorder="1" applyAlignment="1">
      <alignment horizontal="center" vertical="center"/>
    </xf>
    <xf numFmtId="43" fontId="16" fillId="5" borderId="3" xfId="1" applyNumberFormat="1" applyFont="1" applyFill="1" applyBorder="1" applyAlignment="1">
      <alignment horizontal="center" vertical="center"/>
    </xf>
    <xf numFmtId="43" fontId="16" fillId="5" borderId="7" xfId="1" applyNumberFormat="1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3" fillId="7" borderId="6" xfId="4" applyNumberFormat="1" applyFont="1" applyFill="1" applyBorder="1" applyAlignment="1">
      <alignment horizontal="center"/>
    </xf>
    <xf numFmtId="0" fontId="13" fillId="7" borderId="1" xfId="4" applyNumberFormat="1" applyFont="1" applyFill="1" applyBorder="1" applyAlignment="1">
      <alignment horizontal="center"/>
    </xf>
    <xf numFmtId="0" fontId="16" fillId="5" borderId="10" xfId="4" applyNumberFormat="1" applyFont="1" applyFill="1" applyBorder="1" applyAlignment="1">
      <alignment horizontal="center" vertical="center" wrapText="1"/>
    </xf>
    <xf numFmtId="0" fontId="16" fillId="5" borderId="11" xfId="4" applyNumberFormat="1" applyFont="1" applyFill="1" applyBorder="1" applyAlignment="1">
      <alignment horizontal="center" vertical="center" wrapText="1"/>
    </xf>
    <xf numFmtId="0" fontId="13" fillId="4" borderId="0" xfId="20" applyFont="1" applyBorder="1" applyAlignment="1">
      <alignment horizontal="center" vertical="center" wrapText="1"/>
    </xf>
    <xf numFmtId="0" fontId="13" fillId="4" borderId="13" xfId="20" applyFont="1" applyBorder="1" applyAlignment="1">
      <alignment horizontal="center" vertical="center" wrapText="1"/>
    </xf>
    <xf numFmtId="0" fontId="16" fillId="9" borderId="8" xfId="20" applyFont="1" applyFill="1" applyBorder="1" applyAlignment="1">
      <alignment horizontal="center" vertical="center"/>
    </xf>
    <xf numFmtId="0" fontId="16" fillId="9" borderId="9" xfId="20" applyFont="1" applyFill="1" applyBorder="1" applyAlignment="1">
      <alignment horizontal="center" vertical="center"/>
    </xf>
    <xf numFmtId="0" fontId="16" fillId="9" borderId="10" xfId="20" applyFont="1" applyFill="1" applyBorder="1" applyAlignment="1">
      <alignment horizontal="center" vertical="center"/>
    </xf>
    <xf numFmtId="0" fontId="16" fillId="9" borderId="11" xfId="20" applyFont="1" applyFill="1" applyBorder="1" applyAlignment="1">
      <alignment horizontal="center" vertical="center"/>
    </xf>
    <xf numFmtId="0" fontId="16" fillId="9" borderId="4" xfId="20" applyFont="1" applyFill="1" applyBorder="1" applyAlignment="1">
      <alignment horizontal="center" vertical="center"/>
    </xf>
    <xf numFmtId="0" fontId="16" fillId="9" borderId="3" xfId="20" applyFont="1" applyFill="1" applyBorder="1" applyAlignment="1">
      <alignment horizontal="center" vertical="center"/>
    </xf>
  </cellXfs>
  <cellStyles count="23">
    <cellStyle name="Accent6 2" xfId="20" xr:uid="{00000000-0005-0000-0000-000000000000}"/>
    <cellStyle name="Comma [0]" xfId="1" builtinId="6"/>
    <cellStyle name="Comma [0] 2" xfId="9" xr:uid="{00000000-0005-0000-0000-000002000000}"/>
    <cellStyle name="Comma [0] 3" xfId="10" xr:uid="{00000000-0005-0000-0000-000003000000}"/>
    <cellStyle name="Comma [0] 4" xfId="11" xr:uid="{00000000-0005-0000-0000-000004000000}"/>
    <cellStyle name="Comma [0] 5" xfId="12" xr:uid="{00000000-0005-0000-0000-000005000000}"/>
    <cellStyle name="Comma [0] 5 2" xfId="13" xr:uid="{00000000-0005-0000-0000-000006000000}"/>
    <cellStyle name="Comma [0] 6" xfId="7" xr:uid="{00000000-0005-0000-0000-000007000000}"/>
    <cellStyle name="Comma [0] 7" xfId="21" xr:uid="{00000000-0005-0000-0000-000008000000}"/>
    <cellStyle name="Comma 2" xfId="14" xr:uid="{00000000-0005-0000-0000-000009000000}"/>
    <cellStyle name="Normal" xfId="0" builtinId="0"/>
    <cellStyle name="Normal 101" xfId="5" xr:uid="{00000000-0005-0000-0000-00000B000000}"/>
    <cellStyle name="Normal 2" xfId="3" xr:uid="{00000000-0005-0000-0000-00000C000000}"/>
    <cellStyle name="Normal 2 2" xfId="16" xr:uid="{00000000-0005-0000-0000-00000D000000}"/>
    <cellStyle name="Normal 2 3" xfId="17" xr:uid="{00000000-0005-0000-0000-00000E000000}"/>
    <cellStyle name="Normal 2 4" xfId="15" xr:uid="{00000000-0005-0000-0000-00000F000000}"/>
    <cellStyle name="Normal 3" xfId="2" xr:uid="{00000000-0005-0000-0000-000010000000}"/>
    <cellStyle name="Normal 3 2" xfId="8" xr:uid="{00000000-0005-0000-0000-000011000000}"/>
    <cellStyle name="Normal 4" xfId="4" xr:uid="{00000000-0005-0000-0000-000012000000}"/>
    <cellStyle name="Normal 4 2" xfId="18" xr:uid="{00000000-0005-0000-0000-000013000000}"/>
    <cellStyle name="Normal 5" xfId="19" xr:uid="{00000000-0005-0000-0000-000014000000}"/>
    <cellStyle name="Normal 6" xfId="6" xr:uid="{00000000-0005-0000-0000-000015000000}"/>
    <cellStyle name="Normal 7" xfId="22" xr:uid="{9DBBB489-2F34-4A78-B4E7-203927E30F30}"/>
  </cellStyles>
  <dxfs count="9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numFmt numFmtId="164" formatCode="_-* #,##0_-;\-* #,##0_-;_-* &quot;-&quot;_-;_-@_-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mbri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Laju Pertumbuhan Penduduk (LPP)</a:t>
            </a:r>
          </a:p>
        </c:rich>
      </c:tx>
      <c:overlay val="0"/>
    </c:title>
    <c:autoTitleDeleted val="0"/>
    <c:plotArea>
      <c:layout/>
      <c:lineChart>
        <c:grouping val="stacked"/>
        <c:varyColors val="0"/>
        <c:ser>
          <c:idx val="1"/>
          <c:order val="0"/>
          <c:tx>
            <c:strRef>
              <c:f>[1]LPP!$E$5</c:f>
              <c:strCache>
                <c:ptCount val="1"/>
                <c:pt idx="0">
                  <c:v>LPP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baseline="0">
                    <a:latin typeface="Cambria" panose="02040503050406030204" pitchFamily="18" charset="0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Laju_Pertumbuhan_Penduduk!$B$5:$B$10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[1]LPP!$E$8:$E$12</c:f>
              <c:numCache>
                <c:formatCode>General</c:formatCode>
                <c:ptCount val="5"/>
                <c:pt idx="0">
                  <c:v>1.1447080237378504</c:v>
                </c:pt>
                <c:pt idx="1">
                  <c:v>1.1832824195681546</c:v>
                </c:pt>
                <c:pt idx="2">
                  <c:v>1.2429062000080426</c:v>
                </c:pt>
                <c:pt idx="3">
                  <c:v>1.3543801432176039</c:v>
                </c:pt>
                <c:pt idx="4">
                  <c:v>1.3690298059235495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1B-4795-9BFA-C6CA8B4C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34048"/>
        <c:axId val="112835584"/>
      </c:lineChart>
      <c:catAx>
        <c:axId val="11283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835584"/>
        <c:crosses val="autoZero"/>
        <c:auto val="1"/>
        <c:lblAlgn val="ctr"/>
        <c:lblOffset val="100"/>
        <c:noMultiLvlLbl val="0"/>
      </c:catAx>
      <c:valAx>
        <c:axId val="112835584"/>
        <c:scaling>
          <c:orientation val="minMax"/>
          <c:max val="1.5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34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Laju Pertumbuhan Penduduk (LPP)</a:t>
            </a:r>
            <a:endParaRPr lang="id-ID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3"/>
          <c:order val="3"/>
          <c:tx>
            <c:strRef>
              <c:f>Laju_Pertumbuhan_Penduduk!$F$4</c:f>
              <c:strCache>
                <c:ptCount val="1"/>
                <c:pt idx="0">
                  <c:v>LPP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Laju_Pertumbuhan_Penduduk!$B$5:$B$10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Laju_Pertumbuhan_Penduduk!$F$5:$F$10</c:f>
              <c:numCache>
                <c:formatCode>0.00</c:formatCode>
                <c:ptCount val="6"/>
                <c:pt idx="0">
                  <c:v>0</c:v>
                </c:pt>
                <c:pt idx="1">
                  <c:v>1.2604753511507916</c:v>
                </c:pt>
                <c:pt idx="2">
                  <c:v>1.3411997137606324</c:v>
                </c:pt>
                <c:pt idx="3">
                  <c:v>1.4944029720240337</c:v>
                </c:pt>
                <c:pt idx="4">
                  <c:v>1.4630451509722864</c:v>
                </c:pt>
                <c:pt idx="5" formatCode="#,##0.00">
                  <c:v>1.8904185745367785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54-4661-88D8-318F380C17E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51550383"/>
        <c:axId val="205154580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Laju_Pertumbuhan_Penduduk!$C$4</c15:sqref>
                        </c15:formulaRef>
                      </c:ext>
                    </c:extLst>
                    <c:strCache>
                      <c:ptCount val="1"/>
                      <c:pt idx="0">
                        <c:v>Laki-laki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d-ID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Laju_Pertumbuhan_Penduduk!$B$5:$B$10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Laju_Pertumbuhan_Penduduk!$C$5:$C$10</c15:sqref>
                        </c15:formulaRef>
                      </c:ext>
                    </c:extLst>
                    <c:numCache>
                      <c:formatCode>_-* #,##0_-;\-* #,##0_-;_-* "-"_-;_-@_-</c:formatCode>
                      <c:ptCount val="6"/>
                      <c:pt idx="0">
                        <c:v>21976271</c:v>
                      </c:pt>
                      <c:pt idx="1">
                        <c:v>22275690</c:v>
                      </c:pt>
                      <c:pt idx="2">
                        <c:v>22590755</c:v>
                      </c:pt>
                      <c:pt idx="3">
                        <c:v>22915986</c:v>
                      </c:pt>
                      <c:pt idx="4">
                        <c:v>23223993</c:v>
                      </c:pt>
                      <c:pt idx="5">
                        <c:v>23893514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AF54-4661-88D8-318F380C17EB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Laju_Pertumbuhan_Penduduk!$D$4</c15:sqref>
                        </c15:formulaRef>
                      </c:ext>
                    </c:extLst>
                    <c:strCache>
                      <c:ptCount val="1"/>
                      <c:pt idx="0">
                        <c:v>Perempuan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d-ID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Laju_Pertumbuhan_Penduduk!$B$5:$B$10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Laju_Pertumbuhan_Penduduk!$D$5:$D$10</c15:sqref>
                        </c15:formulaRef>
                      </c:ext>
                    </c:extLst>
                    <c:numCache>
                      <c:formatCode>_-* #,##0_-;\-* #,##0_-;_-* "-"_-;_-@_-</c:formatCode>
                      <c:ptCount val="6"/>
                      <c:pt idx="0">
                        <c:v>21219417</c:v>
                      </c:pt>
                      <c:pt idx="1">
                        <c:v>21464469</c:v>
                      </c:pt>
                      <c:pt idx="2">
                        <c:v>21771384</c:v>
                      </c:pt>
                      <c:pt idx="3">
                        <c:v>22245339</c:v>
                      </c:pt>
                      <c:pt idx="4">
                        <c:v>22555604</c:v>
                      </c:pt>
                      <c:pt idx="5">
                        <c:v>23249109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F54-4661-88D8-318F380C17EB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Laju_Pertumbuhan_Penduduk!$E$4</c15:sqref>
                        </c15:formulaRef>
                      </c:ext>
                    </c:extLst>
                    <c:strCache>
                      <c:ptCount val="1"/>
                      <c:pt idx="0">
                        <c:v>Jumlah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d-ID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Laju_Pertumbuhan_Penduduk!$B$5:$B$10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Laju_Pertumbuhan_Penduduk!$E$5:$E$10</c15:sqref>
                        </c15:formulaRef>
                      </c:ext>
                    </c:extLst>
                    <c:numCache>
                      <c:formatCode>_-* #,##0_-;\-* #,##0_-;_-* "-"_-;_-@_-</c:formatCode>
                      <c:ptCount val="6"/>
                      <c:pt idx="0">
                        <c:v>43195688</c:v>
                      </c:pt>
                      <c:pt idx="1">
                        <c:v>43740159</c:v>
                      </c:pt>
                      <c:pt idx="2">
                        <c:v>44362139</c:v>
                      </c:pt>
                      <c:pt idx="3">
                        <c:v>45161325</c:v>
                      </c:pt>
                      <c:pt idx="4">
                        <c:v>45779597</c:v>
                      </c:pt>
                      <c:pt idx="5">
                        <c:v>47142623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F54-4661-88D8-318F380C17EB}"/>
                  </c:ext>
                </c:extLst>
              </c15:ser>
            </c15:filteredLineSeries>
          </c:ext>
        </c:extLst>
      </c:lineChart>
      <c:catAx>
        <c:axId val="2051550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51545807"/>
        <c:crosses val="autoZero"/>
        <c:auto val="1"/>
        <c:lblAlgn val="ctr"/>
        <c:lblOffset val="100"/>
        <c:noMultiLvlLbl val="0"/>
      </c:catAx>
      <c:valAx>
        <c:axId val="205154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5155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mbria" panose="02040503050406030204" pitchFamily="18" charset="0"/>
                    <a:ea typeface="Calibri"/>
                    <a:cs typeface="Calibri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Jumduk_KU!$B$6:$B$21</c:f>
              <c:strCache>
                <c:ptCount val="16"/>
                <c:pt idx="0">
                  <c:v>00-04</c:v>
                </c:pt>
                <c:pt idx="1">
                  <c:v>05-09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&gt; 75</c:v>
                </c:pt>
              </c:strCache>
            </c:strRef>
          </c:cat>
          <c:val>
            <c:numRef>
              <c:f>Jumduk_KU!$D$63:$D$78</c:f>
              <c:numCache>
                <c:formatCode>#,##0</c:formatCode>
                <c:ptCount val="16"/>
                <c:pt idx="0">
                  <c:v>-1824762</c:v>
                </c:pt>
                <c:pt idx="1">
                  <c:v>-2212244</c:v>
                </c:pt>
                <c:pt idx="2">
                  <c:v>-2143343</c:v>
                </c:pt>
                <c:pt idx="3">
                  <c:v>-1843128</c:v>
                </c:pt>
                <c:pt idx="4">
                  <c:v>-2074713</c:v>
                </c:pt>
                <c:pt idx="5">
                  <c:v>-1971768</c:v>
                </c:pt>
                <c:pt idx="6">
                  <c:v>-1813445</c:v>
                </c:pt>
                <c:pt idx="7">
                  <c:v>-1933310</c:v>
                </c:pt>
                <c:pt idx="8">
                  <c:v>-1804112</c:v>
                </c:pt>
                <c:pt idx="9">
                  <c:v>-1641861</c:v>
                </c:pt>
                <c:pt idx="10">
                  <c:v>-1400470</c:v>
                </c:pt>
                <c:pt idx="11">
                  <c:v>-1101691</c:v>
                </c:pt>
                <c:pt idx="12">
                  <c:v>-871929</c:v>
                </c:pt>
                <c:pt idx="13">
                  <c:v>-582665</c:v>
                </c:pt>
                <c:pt idx="14">
                  <c:v>-323180</c:v>
                </c:pt>
                <c:pt idx="15">
                  <c:v>-350893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237-43F4-B102-4685C8566638}"/>
            </c:ext>
          </c:extLst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mbria" panose="02040503050406030204" pitchFamily="18" charset="0"/>
                    <a:ea typeface="Calibri"/>
                    <a:cs typeface="Calibri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Jumduk_KU!$B$6:$B$21</c:f>
              <c:strCache>
                <c:ptCount val="16"/>
                <c:pt idx="0">
                  <c:v>00-04</c:v>
                </c:pt>
                <c:pt idx="1">
                  <c:v>05-09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&gt; 75</c:v>
                </c:pt>
              </c:strCache>
            </c:strRef>
          </c:cat>
          <c:val>
            <c:numRef>
              <c:f>Jumduk_KU!$E$6:$E$21</c:f>
              <c:numCache>
                <c:formatCode>_(* #,##0_);_(* \(#,##0\);_(* "-"??_);_(@_)</c:formatCode>
                <c:ptCount val="16"/>
                <c:pt idx="0">
                  <c:v>1705073</c:v>
                </c:pt>
                <c:pt idx="1">
                  <c:v>2073051</c:v>
                </c:pt>
                <c:pt idx="2">
                  <c:v>2015343</c:v>
                </c:pt>
                <c:pt idx="3">
                  <c:v>1792078</c:v>
                </c:pt>
                <c:pt idx="4">
                  <c:v>1967915</c:v>
                </c:pt>
                <c:pt idx="5">
                  <c:v>1889019</c:v>
                </c:pt>
                <c:pt idx="6">
                  <c:v>1760049</c:v>
                </c:pt>
                <c:pt idx="7">
                  <c:v>1933108</c:v>
                </c:pt>
                <c:pt idx="8">
                  <c:v>1837659</c:v>
                </c:pt>
                <c:pt idx="9">
                  <c:v>1659923</c:v>
                </c:pt>
                <c:pt idx="10">
                  <c:v>1381671</c:v>
                </c:pt>
                <c:pt idx="11">
                  <c:v>1103027</c:v>
                </c:pt>
                <c:pt idx="12">
                  <c:v>855755</c:v>
                </c:pt>
                <c:pt idx="13">
                  <c:v>539605</c:v>
                </c:pt>
                <c:pt idx="14">
                  <c:v>343077</c:v>
                </c:pt>
                <c:pt idx="15">
                  <c:v>392756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237-43F4-B102-4685C8566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82496"/>
        <c:axId val="46684032"/>
      </c:barChart>
      <c:catAx>
        <c:axId val="46682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d-ID"/>
          </a:p>
        </c:txPr>
        <c:crossAx val="46684032"/>
        <c:crosses val="autoZero"/>
        <c:auto val="1"/>
        <c:lblAlgn val="ctr"/>
        <c:lblOffset val="100"/>
        <c:noMultiLvlLbl val="0"/>
      </c:catAx>
      <c:valAx>
        <c:axId val="46684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d-ID"/>
          </a:p>
        </c:txPr>
        <c:crossAx val="4668249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d-ID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3229847748321397E-2"/>
          <c:y val="5.5650649051662344E-2"/>
          <c:w val="0.93484435747306738"/>
          <c:h val="0.6746488056589489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UMPT!$O$6:$O$32</c:f>
              <c:strCache>
                <c:ptCount val="27"/>
                <c:pt idx="0">
                  <c:v> BOGOR </c:v>
                </c:pt>
                <c:pt idx="1">
                  <c:v> SUKABUMI </c:v>
                </c:pt>
                <c:pt idx="2">
                  <c:v> CIANJUR </c:v>
                </c:pt>
                <c:pt idx="3">
                  <c:v> BANDUNG </c:v>
                </c:pt>
                <c:pt idx="4">
                  <c:v> GARUT </c:v>
                </c:pt>
                <c:pt idx="5">
                  <c:v> TASIKMALAYA </c:v>
                </c:pt>
                <c:pt idx="6">
                  <c:v> CIAMIS </c:v>
                </c:pt>
                <c:pt idx="7">
                  <c:v> KUNINGAN </c:v>
                </c:pt>
                <c:pt idx="8">
                  <c:v> CIREBON </c:v>
                </c:pt>
                <c:pt idx="9">
                  <c:v> MAJALENGKA </c:v>
                </c:pt>
                <c:pt idx="10">
                  <c:v> SUMEDANG </c:v>
                </c:pt>
                <c:pt idx="11">
                  <c:v> INDRAMAYU </c:v>
                </c:pt>
                <c:pt idx="12">
                  <c:v> SUBANG </c:v>
                </c:pt>
                <c:pt idx="13">
                  <c:v> PURWAKARTA </c:v>
                </c:pt>
                <c:pt idx="14">
                  <c:v> KARAWANG </c:v>
                </c:pt>
                <c:pt idx="15">
                  <c:v> BEKASI </c:v>
                </c:pt>
                <c:pt idx="16">
                  <c:v> BANDUNG BARAT </c:v>
                </c:pt>
                <c:pt idx="17">
                  <c:v> PANGANDARAN </c:v>
                </c:pt>
                <c:pt idx="18">
                  <c:v> KOTA BOGOR </c:v>
                </c:pt>
                <c:pt idx="19">
                  <c:v> KOTA SUKABUMI </c:v>
                </c:pt>
                <c:pt idx="20">
                  <c:v> KOTA BANDUNG </c:v>
                </c:pt>
                <c:pt idx="21">
                  <c:v> KOTA CIREBON </c:v>
                </c:pt>
                <c:pt idx="22">
                  <c:v> KOTA BEKASI </c:v>
                </c:pt>
                <c:pt idx="23">
                  <c:v> KOTA DEPOK </c:v>
                </c:pt>
                <c:pt idx="24">
                  <c:v> KOTA CIMAHI </c:v>
                </c:pt>
                <c:pt idx="25">
                  <c:v> KOTA TASIKMALAYA </c:v>
                </c:pt>
                <c:pt idx="26">
                  <c:v> KOTA BANJAR </c:v>
                </c:pt>
              </c:strCache>
            </c:strRef>
          </c:cat>
          <c:val>
            <c:numRef>
              <c:f>UMPT!$P$6:$P$32</c:f>
              <c:numCache>
                <c:formatCode>0.00</c:formatCode>
                <c:ptCount val="27"/>
                <c:pt idx="0">
                  <c:v>43.681904890949838</c:v>
                </c:pt>
                <c:pt idx="1">
                  <c:v>47.179220243654946</c:v>
                </c:pt>
                <c:pt idx="2">
                  <c:v>49.045112233134823</c:v>
                </c:pt>
                <c:pt idx="3">
                  <c:v>46.13915999234851</c:v>
                </c:pt>
                <c:pt idx="4">
                  <c:v>50.849238049416101</c:v>
                </c:pt>
                <c:pt idx="5">
                  <c:v>47.430710508463491</c:v>
                </c:pt>
                <c:pt idx="6">
                  <c:v>45.687311745899599</c:v>
                </c:pt>
                <c:pt idx="7">
                  <c:v>46.923060692303586</c:v>
                </c:pt>
                <c:pt idx="8">
                  <c:v>42.287012293553659</c:v>
                </c:pt>
                <c:pt idx="9">
                  <c:v>41.268966672788849</c:v>
                </c:pt>
                <c:pt idx="10">
                  <c:v>46.397555524690972</c:v>
                </c:pt>
                <c:pt idx="11">
                  <c:v>40.159713920174497</c:v>
                </c:pt>
                <c:pt idx="12">
                  <c:v>42.172218552081688</c:v>
                </c:pt>
                <c:pt idx="13">
                  <c:v>46.587487982523321</c:v>
                </c:pt>
                <c:pt idx="14">
                  <c:v>42.78960625825902</c:v>
                </c:pt>
                <c:pt idx="15">
                  <c:v>41.366141486879989</c:v>
                </c:pt>
                <c:pt idx="16">
                  <c:v>47.284055956566917</c:v>
                </c:pt>
                <c:pt idx="17">
                  <c:v>44.173691723450673</c:v>
                </c:pt>
                <c:pt idx="18">
                  <c:v>44.423599948453955</c:v>
                </c:pt>
                <c:pt idx="19">
                  <c:v>46.535887760845547</c:v>
                </c:pt>
                <c:pt idx="20">
                  <c:v>43.200191470515314</c:v>
                </c:pt>
                <c:pt idx="21">
                  <c:v>44.627534649165341</c:v>
                </c:pt>
                <c:pt idx="22">
                  <c:v>40.01531538850017</c:v>
                </c:pt>
                <c:pt idx="23">
                  <c:v>42.095907735329305</c:v>
                </c:pt>
                <c:pt idx="24">
                  <c:v>41.344916344916342</c:v>
                </c:pt>
                <c:pt idx="25">
                  <c:v>45.195832799692624</c:v>
                </c:pt>
                <c:pt idx="26">
                  <c:v>44.07757732139477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4-4573-B8EA-A04521685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5042944"/>
        <c:axId val="115065216"/>
        <c:axId val="0"/>
      </c:bar3DChart>
      <c:catAx>
        <c:axId val="115042944"/>
        <c:scaling>
          <c:orientation val="minMax"/>
        </c:scaling>
        <c:delete val="0"/>
        <c:axPos val="b"/>
        <c:numFmt formatCode="General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1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5065216"/>
        <c:crosses val="autoZero"/>
        <c:auto val="1"/>
        <c:lblAlgn val="ctr"/>
        <c:lblOffset val="100"/>
        <c:noMultiLvlLbl val="0"/>
      </c:catAx>
      <c:valAx>
        <c:axId val="11506521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5042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Jumduk_KK_KU!$L$5</c:f>
              <c:strCache>
                <c:ptCount val="1"/>
                <c:pt idx="0">
                  <c:v>LAKI-LAKI</c:v>
                </c:pt>
              </c:strCache>
            </c:strRef>
          </c:tx>
          <c:invertIfNegative val="0"/>
          <c:cat>
            <c:strRef>
              <c:f>Jumduk_KK_KU!$K$6:$K$18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&gt; 75</c:v>
                </c:pt>
              </c:strCache>
            </c:strRef>
          </c:cat>
          <c:val>
            <c:numRef>
              <c:f>Jumduk_KK_KU!$L$6:$L$18</c:f>
              <c:numCache>
                <c:formatCode>#,##0</c:formatCode>
                <c:ptCount val="13"/>
                <c:pt idx="0">
                  <c:v>26482</c:v>
                </c:pt>
                <c:pt idx="1">
                  <c:v>332489</c:v>
                </c:pt>
                <c:pt idx="2">
                  <c:v>1064937</c:v>
                </c:pt>
                <c:pt idx="3">
                  <c:v>1458819</c:v>
                </c:pt>
                <c:pt idx="4">
                  <c:v>1748431</c:v>
                </c:pt>
                <c:pt idx="5">
                  <c:v>1712154</c:v>
                </c:pt>
                <c:pt idx="6">
                  <c:v>1596451</c:v>
                </c:pt>
                <c:pt idx="7">
                  <c:v>1378117</c:v>
                </c:pt>
                <c:pt idx="8">
                  <c:v>1090602</c:v>
                </c:pt>
                <c:pt idx="9">
                  <c:v>864700</c:v>
                </c:pt>
                <c:pt idx="10">
                  <c:v>576939</c:v>
                </c:pt>
                <c:pt idx="11">
                  <c:v>318179</c:v>
                </c:pt>
                <c:pt idx="12">
                  <c:v>340430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8-46C4-9DE2-DE1F73FC4288}"/>
            </c:ext>
          </c:extLst>
        </c:ser>
        <c:ser>
          <c:idx val="1"/>
          <c:order val="1"/>
          <c:tx>
            <c:strRef>
              <c:f>Jumduk_KK_KU!$M$5</c:f>
              <c:strCache>
                <c:ptCount val="1"/>
                <c:pt idx="0">
                  <c:v>PEREMPUAN</c:v>
                </c:pt>
              </c:strCache>
            </c:strRef>
          </c:tx>
          <c:invertIfNegative val="0"/>
          <c:cat>
            <c:strRef>
              <c:f>Jumduk_KK_KU!$K$6:$K$18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&gt; 75</c:v>
                </c:pt>
              </c:strCache>
            </c:strRef>
          </c:cat>
          <c:val>
            <c:numRef>
              <c:f>Jumduk_KK_KU!$M$6:$M$18</c:f>
              <c:numCache>
                <c:formatCode>#,##0</c:formatCode>
                <c:ptCount val="13"/>
                <c:pt idx="0">
                  <c:v>23912</c:v>
                </c:pt>
                <c:pt idx="1">
                  <c:v>103160</c:v>
                </c:pt>
                <c:pt idx="2">
                  <c:v>173203</c:v>
                </c:pt>
                <c:pt idx="3">
                  <c:v>195703</c:v>
                </c:pt>
                <c:pt idx="4">
                  <c:v>251499</c:v>
                </c:pt>
                <c:pt idx="5">
                  <c:v>287050</c:v>
                </c:pt>
                <c:pt idx="6">
                  <c:v>316954</c:v>
                </c:pt>
                <c:pt idx="7">
                  <c:v>337807</c:v>
                </c:pt>
                <c:pt idx="8">
                  <c:v>351772</c:v>
                </c:pt>
                <c:pt idx="9">
                  <c:v>356039</c:v>
                </c:pt>
                <c:pt idx="10">
                  <c:v>285528</c:v>
                </c:pt>
                <c:pt idx="11">
                  <c:v>215664</c:v>
                </c:pt>
                <c:pt idx="12">
                  <c:v>284300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8-46C4-9DE2-DE1F73FC4288}"/>
            </c:ext>
          </c:extLst>
        </c:ser>
        <c:ser>
          <c:idx val="2"/>
          <c:order val="2"/>
          <c:tx>
            <c:strRef>
              <c:f>Jumduk_KK_KU!$N$5</c:f>
              <c:strCache>
                <c:ptCount val="1"/>
                <c:pt idx="0">
                  <c:v>JUMLAH</c:v>
                </c:pt>
              </c:strCache>
            </c:strRef>
          </c:tx>
          <c:invertIfNegative val="0"/>
          <c:cat>
            <c:strRef>
              <c:f>Jumduk_KK_KU!$K$6:$K$18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&gt; 75</c:v>
                </c:pt>
              </c:strCache>
            </c:strRef>
          </c:cat>
          <c:val>
            <c:numRef>
              <c:f>Jumduk_KK_KU!$N$6:$N$18</c:f>
              <c:numCache>
                <c:formatCode>#,##0</c:formatCode>
                <c:ptCount val="13"/>
                <c:pt idx="0">
                  <c:v>50394</c:v>
                </c:pt>
                <c:pt idx="1">
                  <c:v>435649</c:v>
                </c:pt>
                <c:pt idx="2">
                  <c:v>1238140</c:v>
                </c:pt>
                <c:pt idx="3">
                  <c:v>1654522</c:v>
                </c:pt>
                <c:pt idx="4">
                  <c:v>1999930</c:v>
                </c:pt>
                <c:pt idx="5">
                  <c:v>1999204</c:v>
                </c:pt>
                <c:pt idx="6">
                  <c:v>1913405</c:v>
                </c:pt>
                <c:pt idx="7">
                  <c:v>1715924</c:v>
                </c:pt>
                <c:pt idx="8">
                  <c:v>1442374</c:v>
                </c:pt>
                <c:pt idx="9">
                  <c:v>1220739</c:v>
                </c:pt>
                <c:pt idx="10">
                  <c:v>862467</c:v>
                </c:pt>
                <c:pt idx="11">
                  <c:v>533843</c:v>
                </c:pt>
                <c:pt idx="12">
                  <c:v>624730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48-46C4-9DE2-DE1F73FC4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834304"/>
        <c:axId val="116835840"/>
        <c:axId val="0"/>
      </c:bar3DChart>
      <c:catAx>
        <c:axId val="116834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6835840"/>
        <c:crosses val="autoZero"/>
        <c:auto val="1"/>
        <c:lblAlgn val="ctr"/>
        <c:lblOffset val="100"/>
        <c:noMultiLvlLbl val="0"/>
      </c:catAx>
      <c:valAx>
        <c:axId val="1168358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68343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Jumduk_Agama!$K$5:$K$11</c:f>
              <c:strCache>
                <c:ptCount val="7"/>
                <c:pt idx="0">
                  <c:v>ISLAM</c:v>
                </c:pt>
                <c:pt idx="1">
                  <c:v>KRISTEN</c:v>
                </c:pt>
                <c:pt idx="2">
                  <c:v>KATHOLIK</c:v>
                </c:pt>
                <c:pt idx="3">
                  <c:v>HINDU</c:v>
                </c:pt>
                <c:pt idx="4">
                  <c:v>BUDDHA</c:v>
                </c:pt>
                <c:pt idx="5">
                  <c:v>KONGHUCHU</c:v>
                </c:pt>
                <c:pt idx="6">
                  <c:v>KEPERCAYAAN LAINNYA</c:v>
                </c:pt>
              </c:strCache>
            </c:strRef>
          </c:cat>
          <c:val>
            <c:numRef>
              <c:f>Jumduk_Agama!$L$5:$L$11</c:f>
              <c:numCache>
                <c:formatCode>0.00</c:formatCode>
                <c:ptCount val="7"/>
                <c:pt idx="0">
                  <c:v>97.276708595531474</c:v>
                </c:pt>
                <c:pt idx="1">
                  <c:v>1.8133399153458221</c:v>
                </c:pt>
                <c:pt idx="2">
                  <c:v>0.6316555614650462</c:v>
                </c:pt>
                <c:pt idx="3">
                  <c:v>3.6177452408619692E-2</c:v>
                </c:pt>
                <c:pt idx="4">
                  <c:v>0.20962134414964564</c:v>
                </c:pt>
                <c:pt idx="5">
                  <c:v>2.5346489523928272E-2</c:v>
                </c:pt>
                <c:pt idx="6">
                  <c:v>7.1506415754592186E-3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2B-4BA2-B659-952803E52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860992"/>
        <c:axId val="137862528"/>
        <c:axId val="0"/>
      </c:bar3DChart>
      <c:catAx>
        <c:axId val="137860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37862528"/>
        <c:crosses val="autoZero"/>
        <c:auto val="1"/>
        <c:lblAlgn val="ctr"/>
        <c:lblOffset val="100"/>
        <c:noMultiLvlLbl val="0"/>
      </c:catAx>
      <c:valAx>
        <c:axId val="13786252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37860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Jumduk_Gol_drh!$M$5</c:f>
              <c:strCache>
                <c:ptCount val="1"/>
                <c:pt idx="0">
                  <c:v>LAKI-LAKI</c:v>
                </c:pt>
              </c:strCache>
            </c:strRef>
          </c:tx>
          <c:invertIfNegative val="0"/>
          <c:cat>
            <c:strRef>
              <c:f>Jumduk_Gol_drh!$L$6:$L$18</c:f>
              <c:strCache>
                <c:ptCount val="13"/>
                <c:pt idx="0">
                  <c:v>A</c:v>
                </c:pt>
                <c:pt idx="1">
                  <c:v>B</c:v>
                </c:pt>
                <c:pt idx="2">
                  <c:v>AB</c:v>
                </c:pt>
                <c:pt idx="3">
                  <c:v>O</c:v>
                </c:pt>
                <c:pt idx="4">
                  <c:v>A+</c:v>
                </c:pt>
                <c:pt idx="5">
                  <c:v>A-</c:v>
                </c:pt>
                <c:pt idx="6">
                  <c:v>B+</c:v>
                </c:pt>
                <c:pt idx="7">
                  <c:v>B-</c:v>
                </c:pt>
                <c:pt idx="8">
                  <c:v>AB+</c:v>
                </c:pt>
                <c:pt idx="9">
                  <c:v>AB-</c:v>
                </c:pt>
                <c:pt idx="10">
                  <c:v>O+</c:v>
                </c:pt>
                <c:pt idx="11">
                  <c:v>O-</c:v>
                </c:pt>
                <c:pt idx="12">
                  <c:v>Tidak Tahu</c:v>
                </c:pt>
              </c:strCache>
            </c:strRef>
          </c:cat>
          <c:val>
            <c:numRef>
              <c:f>Jumduk_Gol_drh!$M$6:$M$18</c:f>
              <c:numCache>
                <c:formatCode>#,##0</c:formatCode>
                <c:ptCount val="13"/>
                <c:pt idx="0">
                  <c:v>748143</c:v>
                </c:pt>
                <c:pt idx="1">
                  <c:v>614474</c:v>
                </c:pt>
                <c:pt idx="2">
                  <c:v>302242</c:v>
                </c:pt>
                <c:pt idx="3">
                  <c:v>1160464</c:v>
                </c:pt>
                <c:pt idx="4">
                  <c:v>119537</c:v>
                </c:pt>
                <c:pt idx="5">
                  <c:v>8687</c:v>
                </c:pt>
                <c:pt idx="6">
                  <c:v>15440</c:v>
                </c:pt>
                <c:pt idx="7">
                  <c:v>1394</c:v>
                </c:pt>
                <c:pt idx="8">
                  <c:v>7737</c:v>
                </c:pt>
                <c:pt idx="9">
                  <c:v>3754</c:v>
                </c:pt>
                <c:pt idx="10">
                  <c:v>18819</c:v>
                </c:pt>
                <c:pt idx="11">
                  <c:v>29796</c:v>
                </c:pt>
                <c:pt idx="12">
                  <c:v>20863027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2-4B20-B694-A3F32957A5DE}"/>
            </c:ext>
          </c:extLst>
        </c:ser>
        <c:ser>
          <c:idx val="1"/>
          <c:order val="1"/>
          <c:tx>
            <c:strRef>
              <c:f>Jumduk_Gol_drh!$N$5</c:f>
              <c:strCache>
                <c:ptCount val="1"/>
                <c:pt idx="0">
                  <c:v>PEREMPUAN</c:v>
                </c:pt>
              </c:strCache>
            </c:strRef>
          </c:tx>
          <c:invertIfNegative val="0"/>
          <c:cat>
            <c:strRef>
              <c:f>Jumduk_Gol_drh!$L$6:$L$18</c:f>
              <c:strCache>
                <c:ptCount val="13"/>
                <c:pt idx="0">
                  <c:v>A</c:v>
                </c:pt>
                <c:pt idx="1">
                  <c:v>B</c:v>
                </c:pt>
                <c:pt idx="2">
                  <c:v>AB</c:v>
                </c:pt>
                <c:pt idx="3">
                  <c:v>O</c:v>
                </c:pt>
                <c:pt idx="4">
                  <c:v>A+</c:v>
                </c:pt>
                <c:pt idx="5">
                  <c:v>A-</c:v>
                </c:pt>
                <c:pt idx="6">
                  <c:v>B+</c:v>
                </c:pt>
                <c:pt idx="7">
                  <c:v>B-</c:v>
                </c:pt>
                <c:pt idx="8">
                  <c:v>AB+</c:v>
                </c:pt>
                <c:pt idx="9">
                  <c:v>AB-</c:v>
                </c:pt>
                <c:pt idx="10">
                  <c:v>O+</c:v>
                </c:pt>
                <c:pt idx="11">
                  <c:v>O-</c:v>
                </c:pt>
                <c:pt idx="12">
                  <c:v>Tidak Tahu</c:v>
                </c:pt>
              </c:strCache>
            </c:strRef>
          </c:cat>
          <c:val>
            <c:numRef>
              <c:f>Jumduk_Gol_drh!$N$6:$N$18</c:f>
              <c:numCache>
                <c:formatCode>#,##0</c:formatCode>
                <c:ptCount val="13"/>
                <c:pt idx="0">
                  <c:v>760856</c:v>
                </c:pt>
                <c:pt idx="1">
                  <c:v>650913</c:v>
                </c:pt>
                <c:pt idx="2">
                  <c:v>287258</c:v>
                </c:pt>
                <c:pt idx="3">
                  <c:v>1059583</c:v>
                </c:pt>
                <c:pt idx="4">
                  <c:v>105188</c:v>
                </c:pt>
                <c:pt idx="5">
                  <c:v>9297</c:v>
                </c:pt>
                <c:pt idx="6">
                  <c:v>17799</c:v>
                </c:pt>
                <c:pt idx="7">
                  <c:v>1495</c:v>
                </c:pt>
                <c:pt idx="8">
                  <c:v>8613</c:v>
                </c:pt>
                <c:pt idx="9">
                  <c:v>3667</c:v>
                </c:pt>
                <c:pt idx="10">
                  <c:v>19559</c:v>
                </c:pt>
                <c:pt idx="11">
                  <c:v>29003</c:v>
                </c:pt>
                <c:pt idx="12">
                  <c:v>20295878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12-4B20-B694-A3F32957A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44160"/>
        <c:axId val="138470528"/>
        <c:axId val="0"/>
      </c:bar3DChart>
      <c:catAx>
        <c:axId val="13844416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38470528"/>
        <c:crosses val="autoZero"/>
        <c:auto val="1"/>
        <c:lblAlgn val="ctr"/>
        <c:lblOffset val="100"/>
        <c:noMultiLvlLbl val="0"/>
      </c:catAx>
      <c:valAx>
        <c:axId val="138470528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1384441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3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3">
      <a:schemeClr val="dk1"/>
    </cs:effectRef>
    <cs:fontRef idx="minor">
      <a:schemeClr val="tx1"/>
    </cs:fontRef>
  </cs:dataPoint>
  <cs:dataPoint3D>
    <cs:lnRef idx="0"/>
    <cs:fillRef idx="1">
      <cs:styleClr val="auto"/>
    </cs:fillRef>
    <cs:effectRef idx="3">
      <a:schemeClr val="dk1"/>
    </cs:effectRef>
    <cs:fontRef idx="minor">
      <a:schemeClr val="tx1"/>
    </cs:fontRef>
  </cs:dataPoint3D>
  <cs:dataPointLine>
    <cs:lnRef idx="1">
      <cs:styleClr val="auto"/>
    </cs:lnRef>
    <cs:lineWidthScale>7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3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 mods="ignoreCSTransforms">
      <cs:styleClr val="0">
        <a:shade val="25000"/>
      </cs:styleClr>
    </cs:fillRef>
    <cs:effectRef idx="3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 mods="ignoreCSTransforms">
      <cs:styleClr val="0">
        <a:tint val="25000"/>
      </cs:styleClr>
    </cs:fillRef>
    <cs:effectRef idx="3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461010</xdr:colOff>
      <xdr:row>6</xdr:row>
      <xdr:rowOff>175261</xdr:rowOff>
    </xdr:from>
    <xdr:to>
      <xdr:col>22</xdr:col>
      <xdr:colOff>235268</xdr:colOff>
      <xdr:row>27</xdr:row>
      <xdr:rowOff>121285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11</xdr:row>
      <xdr:rowOff>47623</xdr:rowOff>
    </xdr:from>
    <xdr:to>
      <xdr:col>6</xdr:col>
      <xdr:colOff>42863</xdr:colOff>
      <xdr:row>32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2DDD2B8-CB50-46C3-AD1F-99B19C7136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</xdr:colOff>
      <xdr:row>26</xdr:row>
      <xdr:rowOff>41030</xdr:rowOff>
    </xdr:from>
    <xdr:to>
      <xdr:col>7</xdr:col>
      <xdr:colOff>328246</xdr:colOff>
      <xdr:row>57</xdr:row>
      <xdr:rowOff>156063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37</xdr:row>
      <xdr:rowOff>89533</xdr:rowOff>
    </xdr:from>
    <xdr:to>
      <xdr:col>9</xdr:col>
      <xdr:colOff>158115</xdr:colOff>
      <xdr:row>60</xdr:row>
      <xdr:rowOff>83819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23</xdr:row>
      <xdr:rowOff>13335</xdr:rowOff>
    </xdr:from>
    <xdr:to>
      <xdr:col>6</xdr:col>
      <xdr:colOff>333375</xdr:colOff>
      <xdr:row>40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337185</xdr:colOff>
      <xdr:row>16</xdr:row>
      <xdr:rowOff>127635</xdr:rowOff>
    </xdr:from>
    <xdr:to>
      <xdr:col>5</xdr:col>
      <xdr:colOff>565785</xdr:colOff>
      <xdr:row>32</xdr:row>
      <xdr:rowOff>140970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211455</xdr:colOff>
      <xdr:row>22</xdr:row>
      <xdr:rowOff>5714</xdr:rowOff>
    </xdr:from>
    <xdr:to>
      <xdr:col>6</xdr:col>
      <xdr:colOff>361950</xdr:colOff>
      <xdr:row>44</xdr:row>
      <xdr:rowOff>137159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Laju%20Pertumbuhan%20Penduduk%20(LPP)%20&amp;%20Kepadatan%20Pendudu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P"/>
      <sheetName val="Kepadatan Penduduk 2016"/>
      <sheetName val="Kepadatan Penduduk 2017"/>
      <sheetName val="Kepadatan Penduduk 2018"/>
      <sheetName val="Kepadatan Penduduk 2019"/>
    </sheetNames>
    <sheetDataSet>
      <sheetData sheetId="0">
        <row r="5">
          <cell r="E5" t="str">
            <v>LPP</v>
          </cell>
        </row>
        <row r="8">
          <cell r="E8">
            <v>1.1447080237378504</v>
          </cell>
        </row>
        <row r="9">
          <cell r="E9">
            <v>1.1832824195681546</v>
          </cell>
        </row>
        <row r="10">
          <cell r="E10">
            <v>1.2429062000080426</v>
          </cell>
        </row>
        <row r="11">
          <cell r="E11">
            <v>1.3543801432176039</v>
          </cell>
        </row>
        <row r="12">
          <cell r="E12">
            <v>1.3690298059235495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BB6609-512C-452B-B9B4-1EF5BEF8314E}" name="Table1" displayName="Table1" ref="A4:F10" totalsRowShown="0" headerRowDxfId="8" dataDxfId="6" headerRowBorderDxfId="7">
  <tableColumns count="6">
    <tableColumn id="1" xr3:uid="{B894F5D3-9AC7-46C2-AE5D-6E57B1FA3E50}" name="NO" dataDxfId="5"/>
    <tableColumn id="2" xr3:uid="{F3A9BB21-2F6E-45E8-8BF9-28322C010F08}" name="Tahun" dataDxfId="4"/>
    <tableColumn id="3" xr3:uid="{CD213E93-99E4-4520-A53B-5790CD444A2C}" name="Laki-laki" dataDxfId="3"/>
    <tableColumn id="4" xr3:uid="{39742CBE-E059-476A-BAF8-D4D9A73B4F30}" name="Perempuan" dataDxfId="2"/>
    <tableColumn id="5" xr3:uid="{9A12FE8D-A23D-467D-BD8E-BD65B7796448}" name="Jumlah" dataDxfId="1"/>
    <tableColumn id="6" xr3:uid="{E56E7BF7-8BF4-4B80-A434-81ECA880B8CB}" name="LPP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zoomScale="60" zoomScaleNormal="60" workbookViewId="0">
      <selection activeCell="I7" sqref="I7"/>
    </sheetView>
  </sheetViews>
  <sheetFormatPr defaultRowHeight="12.3" x14ac:dyDescent="0.4"/>
  <cols>
    <col min="1" max="1" width="12.38671875" customWidth="1"/>
    <col min="2" max="2" width="21.27734375" customWidth="1"/>
    <col min="3" max="3" width="14.27734375" bestFit="1" customWidth="1"/>
    <col min="4" max="4" width="11.109375" customWidth="1"/>
    <col min="5" max="5" width="15" customWidth="1"/>
    <col min="6" max="6" width="11.109375" customWidth="1"/>
    <col min="7" max="7" width="14.27734375" bestFit="1" customWidth="1"/>
    <col min="8" max="8" width="11.109375" customWidth="1"/>
  </cols>
  <sheetData>
    <row r="1" spans="1:8" ht="13.8" x14ac:dyDescent="0.45">
      <c r="A1" s="209" t="s">
        <v>35</v>
      </c>
      <c r="B1" s="209"/>
      <c r="C1" s="209"/>
      <c r="D1" s="209"/>
      <c r="E1" s="209"/>
      <c r="F1" s="209"/>
      <c r="G1" s="209"/>
      <c r="H1" s="209"/>
    </row>
    <row r="2" spans="1:8" ht="13.8" x14ac:dyDescent="0.45">
      <c r="A2" s="209" t="s">
        <v>218</v>
      </c>
      <c r="B2" s="209"/>
      <c r="C2" s="209"/>
      <c r="D2" s="209"/>
      <c r="E2" s="209"/>
      <c r="F2" s="209"/>
      <c r="G2" s="209"/>
      <c r="H2" s="209"/>
    </row>
    <row r="3" spans="1:8" ht="13.8" x14ac:dyDescent="0.45">
      <c r="A3" s="5"/>
      <c r="B3" s="5"/>
      <c r="C3" s="5"/>
      <c r="D3" s="5"/>
      <c r="E3" s="5"/>
      <c r="F3" s="5"/>
      <c r="G3" s="5"/>
      <c r="H3" s="5"/>
    </row>
    <row r="4" spans="1:8" ht="14.1" thickBot="1" x14ac:dyDescent="0.45">
      <c r="A4" s="215" t="s">
        <v>29</v>
      </c>
      <c r="B4" s="213" t="s">
        <v>28</v>
      </c>
      <c r="C4" s="210" t="s">
        <v>30</v>
      </c>
      <c r="D4" s="212"/>
      <c r="E4" s="210" t="s">
        <v>33</v>
      </c>
      <c r="F4" s="212"/>
      <c r="G4" s="210" t="s">
        <v>7</v>
      </c>
      <c r="H4" s="211"/>
    </row>
    <row r="5" spans="1:8" ht="14.1" thickTop="1" x14ac:dyDescent="0.4">
      <c r="A5" s="216"/>
      <c r="B5" s="214"/>
      <c r="C5" s="148" t="s">
        <v>31</v>
      </c>
      <c r="D5" s="148" t="s">
        <v>32</v>
      </c>
      <c r="E5" s="148" t="s">
        <v>31</v>
      </c>
      <c r="F5" s="148" t="s">
        <v>32</v>
      </c>
      <c r="G5" s="148" t="s">
        <v>31</v>
      </c>
      <c r="H5" s="148" t="s">
        <v>32</v>
      </c>
    </row>
    <row r="6" spans="1:8" ht="13.8" x14ac:dyDescent="0.45">
      <c r="A6" s="40">
        <v>3201</v>
      </c>
      <c r="B6" s="41" t="s">
        <v>26</v>
      </c>
      <c r="C6" s="42">
        <v>2627675</v>
      </c>
      <c r="D6" s="43">
        <v>5.5738837442286568</v>
      </c>
      <c r="E6" s="42">
        <v>2504680</v>
      </c>
      <c r="F6" s="43">
        <v>5.3129839635779286</v>
      </c>
      <c r="G6" s="42">
        <v>5132355</v>
      </c>
      <c r="H6" s="43">
        <f t="shared" ref="H6:H33" si="0">(G6/$G$33)*100</f>
        <v>10.886867707806585</v>
      </c>
    </row>
    <row r="7" spans="1:8" ht="13.8" x14ac:dyDescent="0.45">
      <c r="A7" s="44">
        <v>3202</v>
      </c>
      <c r="B7" s="45" t="s">
        <v>9</v>
      </c>
      <c r="C7" s="46">
        <v>1333443</v>
      </c>
      <c r="D7" s="47">
        <v>2.8285295029086521</v>
      </c>
      <c r="E7" s="46">
        <v>1293319</v>
      </c>
      <c r="F7" s="47">
        <v>2.7434175650345125</v>
      </c>
      <c r="G7" s="46">
        <v>2626762</v>
      </c>
      <c r="H7" s="47">
        <f t="shared" si="0"/>
        <v>5.5719470679431646</v>
      </c>
    </row>
    <row r="8" spans="1:8" ht="13.8" x14ac:dyDescent="0.45">
      <c r="A8" s="40">
        <v>3203</v>
      </c>
      <c r="B8" s="41" t="s">
        <v>25</v>
      </c>
      <c r="C8" s="42">
        <v>1216433</v>
      </c>
      <c r="D8" s="43">
        <v>2.5803252398577823</v>
      </c>
      <c r="E8" s="42">
        <v>1152180</v>
      </c>
      <c r="F8" s="43">
        <v>2.4440303205021068</v>
      </c>
      <c r="G8" s="42">
        <v>2368613</v>
      </c>
      <c r="H8" s="43">
        <f t="shared" si="0"/>
        <v>5.0243555603598891</v>
      </c>
    </row>
    <row r="9" spans="1:8" ht="13.8" x14ac:dyDescent="0.45">
      <c r="A9" s="44">
        <v>3204</v>
      </c>
      <c r="B9" s="45" t="s">
        <v>19</v>
      </c>
      <c r="C9" s="46">
        <v>1824524</v>
      </c>
      <c r="D9" s="47">
        <v>3.8702216463432677</v>
      </c>
      <c r="E9" s="46">
        <v>1758532</v>
      </c>
      <c r="F9" s="47">
        <v>3.7302379207877339</v>
      </c>
      <c r="G9" s="46">
        <v>3583056</v>
      </c>
      <c r="H9" s="47">
        <f t="shared" si="0"/>
        <v>7.6004595671310016</v>
      </c>
    </row>
    <row r="10" spans="1:8" ht="13.8" x14ac:dyDescent="0.45">
      <c r="A10" s="40">
        <v>3205</v>
      </c>
      <c r="B10" s="41" t="s">
        <v>20</v>
      </c>
      <c r="C10" s="42">
        <v>1285225</v>
      </c>
      <c r="D10" s="43">
        <v>2.7262483888518463</v>
      </c>
      <c r="E10" s="42">
        <v>1229290</v>
      </c>
      <c r="F10" s="43">
        <v>2.6075977995539197</v>
      </c>
      <c r="G10" s="42">
        <v>2514515</v>
      </c>
      <c r="H10" s="43">
        <f t="shared" si="0"/>
        <v>5.333846188405766</v>
      </c>
    </row>
    <row r="11" spans="1:8" ht="13.8" x14ac:dyDescent="0.45">
      <c r="A11" s="44">
        <v>3206</v>
      </c>
      <c r="B11" s="45" t="s">
        <v>27</v>
      </c>
      <c r="C11" s="46">
        <v>916900</v>
      </c>
      <c r="D11" s="47">
        <v>1.9449490538530279</v>
      </c>
      <c r="E11" s="46">
        <v>886900</v>
      </c>
      <c r="F11" s="47">
        <v>1.8813123741544886</v>
      </c>
      <c r="G11" s="46">
        <v>1803800</v>
      </c>
      <c r="H11" s="47">
        <f t="shared" si="0"/>
        <v>3.8262614280075167</v>
      </c>
    </row>
    <row r="12" spans="1:8" ht="13.8" x14ac:dyDescent="0.45">
      <c r="A12" s="40">
        <v>3207</v>
      </c>
      <c r="B12" s="41" t="s">
        <v>11</v>
      </c>
      <c r="C12" s="42">
        <v>632826</v>
      </c>
      <c r="D12" s="43">
        <v>1.3423648488969313</v>
      </c>
      <c r="E12" s="42">
        <v>627158</v>
      </c>
      <c r="F12" s="43">
        <v>1.3303417588792206</v>
      </c>
      <c r="G12" s="42">
        <v>1259984</v>
      </c>
      <c r="H12" s="43">
        <f t="shared" si="0"/>
        <v>2.6727066077761519</v>
      </c>
    </row>
    <row r="13" spans="1:8" ht="13.8" x14ac:dyDescent="0.45">
      <c r="A13" s="44">
        <v>3208</v>
      </c>
      <c r="B13" s="45" t="s">
        <v>13</v>
      </c>
      <c r="C13" s="46">
        <v>599724</v>
      </c>
      <c r="D13" s="47">
        <v>1.2721481365175629</v>
      </c>
      <c r="E13" s="46">
        <v>584016</v>
      </c>
      <c r="F13" s="47">
        <v>1.2388279710274075</v>
      </c>
      <c r="G13" s="46">
        <v>1183740</v>
      </c>
      <c r="H13" s="47">
        <f t="shared" si="0"/>
        <v>2.5109761075449701</v>
      </c>
    </row>
    <row r="14" spans="1:8" ht="13.8" x14ac:dyDescent="0.45">
      <c r="A14" s="40">
        <v>3209</v>
      </c>
      <c r="B14" s="41" t="s">
        <v>14</v>
      </c>
      <c r="C14" s="42">
        <v>1163760</v>
      </c>
      <c r="D14" s="43">
        <v>2.4685940788657432</v>
      </c>
      <c r="E14" s="42">
        <v>1133239</v>
      </c>
      <c r="F14" s="43">
        <v>2.4038522421631057</v>
      </c>
      <c r="G14" s="42">
        <v>2296999</v>
      </c>
      <c r="H14" s="43">
        <f t="shared" si="0"/>
        <v>4.8724463210288489</v>
      </c>
    </row>
    <row r="15" spans="1:8" ht="13.8" x14ac:dyDescent="0.45">
      <c r="A15" s="44">
        <v>3210</v>
      </c>
      <c r="B15" s="45" t="s">
        <v>15</v>
      </c>
      <c r="C15" s="46">
        <v>662772</v>
      </c>
      <c r="D15" s="47">
        <v>1.4058869825720135</v>
      </c>
      <c r="E15" s="46">
        <v>652500</v>
      </c>
      <c r="F15" s="47">
        <v>1.3840977834432335</v>
      </c>
      <c r="G15" s="46">
        <v>1315272</v>
      </c>
      <c r="H15" s="47">
        <f t="shared" si="0"/>
        <v>2.7899847660152468</v>
      </c>
    </row>
    <row r="16" spans="1:8" ht="13.8" x14ac:dyDescent="0.45">
      <c r="A16" s="40">
        <v>3211</v>
      </c>
      <c r="B16" s="41" t="s">
        <v>0</v>
      </c>
      <c r="C16" s="42">
        <v>584770</v>
      </c>
      <c r="D16" s="43">
        <v>1.2404273729104975</v>
      </c>
      <c r="E16" s="42">
        <v>574684</v>
      </c>
      <c r="F16" s="43">
        <v>1.2190327211958487</v>
      </c>
      <c r="G16" s="42">
        <v>1159454</v>
      </c>
      <c r="H16" s="43">
        <f t="shared" si="0"/>
        <v>2.4594600941063463</v>
      </c>
    </row>
    <row r="17" spans="1:8" ht="13.8" x14ac:dyDescent="0.45">
      <c r="A17" s="44">
        <v>3212</v>
      </c>
      <c r="B17" s="45" t="s">
        <v>22</v>
      </c>
      <c r="C17" s="46">
        <v>942358</v>
      </c>
      <c r="D17" s="47">
        <v>1.9989511402452087</v>
      </c>
      <c r="E17" s="46">
        <v>928791</v>
      </c>
      <c r="F17" s="47">
        <v>1.9701725124628724</v>
      </c>
      <c r="G17" s="46">
        <v>1871149</v>
      </c>
      <c r="H17" s="47">
        <f t="shared" si="0"/>
        <v>3.9691236527080815</v>
      </c>
    </row>
    <row r="18" spans="1:8" ht="13.8" x14ac:dyDescent="0.45">
      <c r="A18" s="40">
        <v>3213</v>
      </c>
      <c r="B18" s="41" t="s">
        <v>6</v>
      </c>
      <c r="C18" s="42">
        <v>794352</v>
      </c>
      <c r="D18" s="43">
        <v>1.6849974597298076</v>
      </c>
      <c r="E18" s="42">
        <v>789583</v>
      </c>
      <c r="F18" s="43">
        <v>1.6748813488803964</v>
      </c>
      <c r="G18" s="42">
        <v>1583935</v>
      </c>
      <c r="H18" s="43">
        <f t="shared" si="0"/>
        <v>3.3598788086102038</v>
      </c>
    </row>
    <row r="19" spans="1:8" ht="13.8" x14ac:dyDescent="0.45">
      <c r="A19" s="44">
        <v>3214</v>
      </c>
      <c r="B19" s="45" t="s">
        <v>5</v>
      </c>
      <c r="C19" s="46">
        <v>493002</v>
      </c>
      <c r="D19" s="47">
        <v>1.0457670121579785</v>
      </c>
      <c r="E19" s="46">
        <v>481302</v>
      </c>
      <c r="F19" s="47">
        <v>1.0209487070755481</v>
      </c>
      <c r="G19" s="46">
        <v>974304</v>
      </c>
      <c r="H19" s="47">
        <f t="shared" si="0"/>
        <v>2.0667157192335268</v>
      </c>
    </row>
    <row r="20" spans="1:8" ht="13.8" x14ac:dyDescent="0.45">
      <c r="A20" s="40">
        <v>3215</v>
      </c>
      <c r="B20" s="41" t="s">
        <v>18</v>
      </c>
      <c r="C20" s="42">
        <v>1193589</v>
      </c>
      <c r="D20" s="43">
        <v>2.5318680294900009</v>
      </c>
      <c r="E20" s="42">
        <v>1167430</v>
      </c>
      <c r="F20" s="43">
        <v>2.4763789660155315</v>
      </c>
      <c r="G20" s="42">
        <v>2361019</v>
      </c>
      <c r="H20" s="43">
        <f t="shared" si="0"/>
        <v>5.008246995505532</v>
      </c>
    </row>
    <row r="21" spans="1:8" ht="13.8" x14ac:dyDescent="0.45">
      <c r="A21" s="44">
        <v>3216</v>
      </c>
      <c r="B21" s="45" t="s">
        <v>10</v>
      </c>
      <c r="C21" s="46">
        <v>1456865</v>
      </c>
      <c r="D21" s="47">
        <v>3.0903350456337568</v>
      </c>
      <c r="E21" s="46">
        <v>1423415</v>
      </c>
      <c r="F21" s="47">
        <v>3.0193801477698856</v>
      </c>
      <c r="G21" s="46">
        <v>2880280</v>
      </c>
      <c r="H21" s="47">
        <f t="shared" si="0"/>
        <v>6.1097151934036429</v>
      </c>
    </row>
    <row r="22" spans="1:8" ht="13.8" x14ac:dyDescent="0.45">
      <c r="A22" s="40">
        <v>3217</v>
      </c>
      <c r="B22" s="41" t="s">
        <v>1</v>
      </c>
      <c r="C22" s="42">
        <v>872332</v>
      </c>
      <c r="D22" s="43">
        <v>1.8504104024928778</v>
      </c>
      <c r="E22" s="42">
        <v>840016</v>
      </c>
      <c r="F22" s="43">
        <v>1.7818609711216109</v>
      </c>
      <c r="G22" s="42">
        <v>1712348</v>
      </c>
      <c r="H22" s="43">
        <f t="shared" si="0"/>
        <v>3.6322713736144889</v>
      </c>
    </row>
    <row r="23" spans="1:8" ht="13.8" x14ac:dyDescent="0.45">
      <c r="A23" s="44">
        <v>3218</v>
      </c>
      <c r="B23" s="45" t="s">
        <v>21</v>
      </c>
      <c r="C23" s="46">
        <v>214541</v>
      </c>
      <c r="D23" s="47">
        <v>0.45508922997347856</v>
      </c>
      <c r="E23" s="46">
        <v>213701</v>
      </c>
      <c r="F23" s="47">
        <v>0.4533074029419194</v>
      </c>
      <c r="G23" s="46">
        <v>428242</v>
      </c>
      <c r="H23" s="47">
        <f t="shared" si="0"/>
        <v>0.90839663291539807</v>
      </c>
    </row>
    <row r="24" spans="1:8" ht="13.8" x14ac:dyDescent="0.45">
      <c r="A24" s="40">
        <v>3271</v>
      </c>
      <c r="B24" s="41" t="s">
        <v>24</v>
      </c>
      <c r="C24" s="42">
        <v>538807</v>
      </c>
      <c r="D24" s="43">
        <v>1.1429296159443654</v>
      </c>
      <c r="E24" s="42">
        <v>525891</v>
      </c>
      <c r="F24" s="43">
        <v>1.1155319041114875</v>
      </c>
      <c r="G24" s="42">
        <v>1064698</v>
      </c>
      <c r="H24" s="43">
        <f t="shared" si="0"/>
        <v>2.2584615200558527</v>
      </c>
    </row>
    <row r="25" spans="1:8" ht="13.8" x14ac:dyDescent="0.45">
      <c r="A25" s="44">
        <v>3272</v>
      </c>
      <c r="B25" s="45" t="s">
        <v>16</v>
      </c>
      <c r="C25" s="46">
        <v>176539</v>
      </c>
      <c r="D25" s="47">
        <v>0.37447852657668201</v>
      </c>
      <c r="E25" s="46">
        <v>174920</v>
      </c>
      <c r="F25" s="47">
        <v>0.3710442670956175</v>
      </c>
      <c r="G25" s="46">
        <v>351459</v>
      </c>
      <c r="H25" s="47">
        <f t="shared" si="0"/>
        <v>0.74552279367229957</v>
      </c>
    </row>
    <row r="26" spans="1:8" ht="13.8" x14ac:dyDescent="0.45">
      <c r="A26" s="40">
        <v>3273</v>
      </c>
      <c r="B26" s="41" t="s">
        <v>8</v>
      </c>
      <c r="C26" s="42">
        <v>1256206</v>
      </c>
      <c r="D26" s="43">
        <v>2.6646926285794494</v>
      </c>
      <c r="E26" s="42">
        <v>1244761</v>
      </c>
      <c r="F26" s="43">
        <v>2.6404152352744563</v>
      </c>
      <c r="G26" s="42">
        <v>2500967</v>
      </c>
      <c r="H26" s="43">
        <f t="shared" si="0"/>
        <v>5.3051078638539053</v>
      </c>
    </row>
    <row r="27" spans="1:8" ht="13.8" x14ac:dyDescent="0.45">
      <c r="A27" s="44">
        <v>3274</v>
      </c>
      <c r="B27" s="45" t="s">
        <v>12</v>
      </c>
      <c r="C27" s="46">
        <v>172117</v>
      </c>
      <c r="D27" s="47">
        <v>0.36509847998911726</v>
      </c>
      <c r="E27" s="46">
        <v>170886</v>
      </c>
      <c r="F27" s="47">
        <v>0.36248725489882055</v>
      </c>
      <c r="G27" s="46">
        <v>343003</v>
      </c>
      <c r="H27" s="47">
        <f t="shared" si="0"/>
        <v>0.72758573488793776</v>
      </c>
    </row>
    <row r="28" spans="1:8" ht="13.8" x14ac:dyDescent="0.45">
      <c r="A28" s="40">
        <v>3275</v>
      </c>
      <c r="B28" s="41" t="s">
        <v>4</v>
      </c>
      <c r="C28" s="42">
        <v>1239236</v>
      </c>
      <c r="D28" s="43">
        <v>2.628695480096642</v>
      </c>
      <c r="E28" s="42">
        <v>1225483</v>
      </c>
      <c r="F28" s="43">
        <v>2.5995223049001748</v>
      </c>
      <c r="G28" s="42">
        <v>2464719</v>
      </c>
      <c r="H28" s="43">
        <f t="shared" si="0"/>
        <v>5.2282177849968168</v>
      </c>
    </row>
    <row r="29" spans="1:8" ht="13.8" x14ac:dyDescent="0.45">
      <c r="A29" s="44">
        <v>3276</v>
      </c>
      <c r="B29" s="45" t="s">
        <v>3</v>
      </c>
      <c r="C29" s="46">
        <v>942540</v>
      </c>
      <c r="D29" s="47">
        <v>1.9993372027687133</v>
      </c>
      <c r="E29" s="46">
        <v>930456</v>
      </c>
      <c r="F29" s="47">
        <v>1.9737043481861414</v>
      </c>
      <c r="G29" s="46">
        <v>1872996</v>
      </c>
      <c r="H29" s="47">
        <f t="shared" si="0"/>
        <v>3.9730415509548549</v>
      </c>
    </row>
    <row r="30" spans="1:8" ht="13.8" x14ac:dyDescent="0.45">
      <c r="A30" s="40">
        <v>3277</v>
      </c>
      <c r="B30" s="41" t="s">
        <v>23</v>
      </c>
      <c r="C30" s="42">
        <v>280754</v>
      </c>
      <c r="D30" s="43">
        <v>0.59554174573612506</v>
      </c>
      <c r="E30" s="42">
        <v>277157</v>
      </c>
      <c r="F30" s="43">
        <v>0.58791170784027014</v>
      </c>
      <c r="G30" s="42">
        <v>557911</v>
      </c>
      <c r="H30" s="43">
        <f t="shared" si="0"/>
        <v>1.1834534535763952</v>
      </c>
    </row>
    <row r="31" spans="1:8" ht="13.8" x14ac:dyDescent="0.45">
      <c r="A31" s="44">
        <v>3278</v>
      </c>
      <c r="B31" s="45" t="s">
        <v>17</v>
      </c>
      <c r="C31" s="46">
        <v>368850</v>
      </c>
      <c r="D31" s="47">
        <v>0.78241297689354283</v>
      </c>
      <c r="E31" s="46">
        <v>356711</v>
      </c>
      <c r="F31" s="47">
        <v>0.7566634550648571</v>
      </c>
      <c r="G31" s="46">
        <v>725561</v>
      </c>
      <c r="H31" s="47">
        <f t="shared" si="0"/>
        <v>1.5390764319583998</v>
      </c>
    </row>
    <row r="32" spans="1:8" ht="13.8" x14ac:dyDescent="0.45">
      <c r="A32" s="40">
        <v>3279</v>
      </c>
      <c r="B32" s="41" t="s">
        <v>2</v>
      </c>
      <c r="C32" s="42">
        <v>103374</v>
      </c>
      <c r="D32" s="43">
        <v>0.21927927090522734</v>
      </c>
      <c r="E32" s="42">
        <v>102108</v>
      </c>
      <c r="F32" s="43">
        <v>0.21659380302194892</v>
      </c>
      <c r="G32" s="42">
        <v>205482</v>
      </c>
      <c r="H32" s="43">
        <f t="shared" si="0"/>
        <v>0.43587307392717628</v>
      </c>
    </row>
    <row r="33" spans="1:8" ht="13.8" x14ac:dyDescent="0.45">
      <c r="A33" s="207" t="s">
        <v>34</v>
      </c>
      <c r="B33" s="208"/>
      <c r="C33" s="48">
        <f>SUM(C6:C32)</f>
        <v>23893514</v>
      </c>
      <c r="D33" s="49">
        <f>SUM(D6:D32)</f>
        <v>50.683463243018942</v>
      </c>
      <c r="E33" s="48">
        <f>SUM(E6:E32)</f>
        <v>23249109</v>
      </c>
      <c r="F33" s="50">
        <f>SUM(F6:F32)</f>
        <v>49.316536756981051</v>
      </c>
      <c r="G33" s="48">
        <f>SUM(G6:G32)</f>
        <v>47142623</v>
      </c>
      <c r="H33" s="49">
        <f t="shared" si="0"/>
        <v>100</v>
      </c>
    </row>
    <row r="34" spans="1:8" ht="13.8" x14ac:dyDescent="0.45">
      <c r="A34" s="6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225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G4:H4"/>
    <mergeCell ref="E4:F4"/>
    <mergeCell ref="C4:D4"/>
    <mergeCell ref="B4:B5"/>
    <mergeCell ref="A4:A5"/>
  </mergeCells>
  <pageMargins left="0.7" right="0.7" top="0.75" bottom="0.75" header="0.3" footer="0.3"/>
  <pageSetup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4"/>
  <sheetViews>
    <sheetView zoomScale="80" zoomScaleNormal="80" workbookViewId="0">
      <selection sqref="A1:G34"/>
    </sheetView>
  </sheetViews>
  <sheetFormatPr defaultRowHeight="12.3" x14ac:dyDescent="0.4"/>
  <cols>
    <col min="3" max="4" width="14.33203125" bestFit="1" customWidth="1"/>
    <col min="5" max="5" width="14" bestFit="1" customWidth="1"/>
    <col min="6" max="6" width="11.609375" customWidth="1"/>
    <col min="7" max="7" width="9.21875" bestFit="1" customWidth="1"/>
    <col min="9" max="11" width="10.21875" bestFit="1" customWidth="1"/>
  </cols>
  <sheetData>
    <row r="1" spans="1:12" ht="13.8" x14ac:dyDescent="0.45">
      <c r="A1" s="209" t="s">
        <v>180</v>
      </c>
      <c r="B1" s="209"/>
      <c r="C1" s="209"/>
      <c r="D1" s="209"/>
      <c r="E1" s="209"/>
      <c r="F1" s="209"/>
    </row>
    <row r="2" spans="1:12" ht="13.8" x14ac:dyDescent="0.45">
      <c r="A2" s="209" t="s">
        <v>219</v>
      </c>
      <c r="B2" s="209"/>
      <c r="C2" s="209"/>
      <c r="D2" s="209"/>
      <c r="E2" s="209"/>
      <c r="F2" s="209"/>
    </row>
    <row r="3" spans="1:12" x14ac:dyDescent="0.4">
      <c r="E3" s="38"/>
    </row>
    <row r="4" spans="1:12" ht="20.25" customHeight="1" thickBot="1" x14ac:dyDescent="0.45">
      <c r="A4" s="51" t="s">
        <v>45</v>
      </c>
      <c r="B4" s="51" t="s">
        <v>175</v>
      </c>
      <c r="C4" s="51" t="s">
        <v>176</v>
      </c>
      <c r="D4" s="51" t="s">
        <v>177</v>
      </c>
      <c r="E4" s="51" t="s">
        <v>178</v>
      </c>
      <c r="F4" s="52" t="s">
        <v>179</v>
      </c>
      <c r="I4" s="180"/>
      <c r="J4" s="180"/>
      <c r="K4" s="60"/>
      <c r="L4" s="181"/>
    </row>
    <row r="5" spans="1:12" ht="14.1" thickTop="1" x14ac:dyDescent="0.45">
      <c r="A5" s="53">
        <v>1</v>
      </c>
      <c r="B5" s="53">
        <v>2015</v>
      </c>
      <c r="C5" s="54">
        <v>21976271</v>
      </c>
      <c r="D5" s="54">
        <v>21219417</v>
      </c>
      <c r="E5" s="54">
        <v>43195688</v>
      </c>
      <c r="F5" s="55" t="s">
        <v>228</v>
      </c>
      <c r="G5" s="11"/>
      <c r="I5" s="60"/>
      <c r="J5" s="60"/>
      <c r="K5" s="185"/>
      <c r="L5" s="181"/>
    </row>
    <row r="6" spans="1:12" ht="13.8" x14ac:dyDescent="0.45">
      <c r="A6" s="53">
        <v>2</v>
      </c>
      <c r="B6" s="53">
        <v>2016</v>
      </c>
      <c r="C6" s="54">
        <v>22275690</v>
      </c>
      <c r="D6" s="54">
        <v>21464469</v>
      </c>
      <c r="E6" s="54">
        <v>43740159</v>
      </c>
      <c r="F6" s="55">
        <v>1.2604753511507916</v>
      </c>
      <c r="G6" s="11"/>
      <c r="I6" s="60"/>
      <c r="J6" s="184">
        <f>((E6/E5)-1)*100</f>
        <v>1.2604753511507916</v>
      </c>
      <c r="K6" s="185">
        <f>((E6/$E$5)^(1/1)-1)*100</f>
        <v>1.2604753511507916</v>
      </c>
      <c r="L6" s="183"/>
    </row>
    <row r="7" spans="1:12" ht="13.8" x14ac:dyDescent="0.45">
      <c r="A7" s="53">
        <v>3</v>
      </c>
      <c r="B7" s="53">
        <v>2017</v>
      </c>
      <c r="C7" s="54">
        <v>22590755</v>
      </c>
      <c r="D7" s="54">
        <v>21771384</v>
      </c>
      <c r="E7" s="54">
        <v>44362139</v>
      </c>
      <c r="F7" s="55">
        <v>1.3411997137606324</v>
      </c>
      <c r="G7" s="11"/>
      <c r="I7" s="182"/>
      <c r="J7" s="184">
        <f t="shared" ref="J7:J10" si="0">((E7/E6)-1)*100</f>
        <v>1.4219884294430774</v>
      </c>
      <c r="K7" s="185">
        <f>((E7/$E$5)^(1/2)-1)*100</f>
        <v>1.3411997137606324</v>
      </c>
      <c r="L7" s="181"/>
    </row>
    <row r="8" spans="1:12" ht="13.8" x14ac:dyDescent="0.45">
      <c r="A8" s="53">
        <v>4</v>
      </c>
      <c r="B8" s="53">
        <v>2018</v>
      </c>
      <c r="C8" s="54">
        <v>22915986</v>
      </c>
      <c r="D8" s="54">
        <v>22245339</v>
      </c>
      <c r="E8" s="54">
        <v>45161325</v>
      </c>
      <c r="F8" s="55">
        <v>1.4944029720240337</v>
      </c>
      <c r="G8" s="11"/>
      <c r="I8" s="182"/>
      <c r="J8" s="184">
        <f t="shared" si="0"/>
        <v>1.8015046569328064</v>
      </c>
      <c r="K8" s="185">
        <f>((E8/$E$5)^(1/3)-1)*100</f>
        <v>1.4944029720240337</v>
      </c>
      <c r="L8" s="181"/>
    </row>
    <row r="9" spans="1:12" ht="13.8" x14ac:dyDescent="0.45">
      <c r="A9" s="56">
        <v>5</v>
      </c>
      <c r="B9" s="56">
        <v>2019</v>
      </c>
      <c r="C9" s="57">
        <v>23223993</v>
      </c>
      <c r="D9" s="57">
        <v>22555604</v>
      </c>
      <c r="E9" s="58">
        <f>C9+D9</f>
        <v>45779597</v>
      </c>
      <c r="F9" s="59">
        <v>1.4630451509722864</v>
      </c>
      <c r="G9" s="11"/>
      <c r="I9" s="182"/>
      <c r="J9" s="184">
        <f t="shared" si="0"/>
        <v>1.3690298059235495</v>
      </c>
      <c r="K9" s="185">
        <f>((E9/$E$5)^(1/4)-1)*100</f>
        <v>1.4630451509722864</v>
      </c>
      <c r="L9" s="181"/>
    </row>
    <row r="10" spans="1:12" ht="13.8" x14ac:dyDescent="0.45">
      <c r="A10" s="56">
        <v>6</v>
      </c>
      <c r="B10" s="56">
        <v>2020</v>
      </c>
      <c r="C10" s="186">
        <v>23893514</v>
      </c>
      <c r="D10" s="186">
        <v>23249109</v>
      </c>
      <c r="E10" s="58">
        <f>C10+D10</f>
        <v>47142623</v>
      </c>
      <c r="F10" s="185">
        <v>1.8904185745367785</v>
      </c>
      <c r="G10" s="11"/>
      <c r="I10" s="182"/>
      <c r="J10" s="184">
        <f t="shared" si="0"/>
        <v>2.9773656592040343</v>
      </c>
      <c r="K10" s="185">
        <f>((E10/E6)^(1/4)-1)*100</f>
        <v>1.8904185745367785</v>
      </c>
      <c r="L10" s="181"/>
    </row>
    <row r="34" spans="1:1" ht="13.8" x14ac:dyDescent="0.45">
      <c r="A34" s="7" t="s">
        <v>225</v>
      </c>
    </row>
  </sheetData>
  <mergeCells count="2">
    <mergeCell ref="A1:F1"/>
    <mergeCell ref="A2:F2"/>
  </mergeCells>
  <pageMargins left="0.7" right="0.7" top="0.75" bottom="0.75" header="0.3" footer="0.3"/>
  <pageSetup orientation="portrait" horizontalDpi="0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zoomScale="60" zoomScaleNormal="60" workbookViewId="0">
      <selection sqref="A1:F35"/>
    </sheetView>
  </sheetViews>
  <sheetFormatPr defaultRowHeight="12.3" x14ac:dyDescent="0.4"/>
  <cols>
    <col min="1" max="1" width="11.27734375" style="10" customWidth="1"/>
    <col min="2" max="2" width="22.5546875" bestFit="1" customWidth="1"/>
    <col min="3" max="3" width="19.5546875" customWidth="1"/>
    <col min="4" max="4" width="11.1640625" customWidth="1"/>
    <col min="5" max="5" width="21.38671875" customWidth="1"/>
    <col min="6" max="6" width="24.21875" customWidth="1"/>
  </cols>
  <sheetData>
    <row r="1" spans="1:7" ht="13.8" x14ac:dyDescent="0.45">
      <c r="A1" s="217" t="s">
        <v>214</v>
      </c>
      <c r="B1" s="217"/>
      <c r="C1" s="217"/>
      <c r="D1" s="217"/>
      <c r="E1" s="217"/>
      <c r="F1" s="217"/>
    </row>
    <row r="2" spans="1:7" ht="13.8" x14ac:dyDescent="0.45">
      <c r="A2" s="218" t="s">
        <v>218</v>
      </c>
      <c r="B2" s="218"/>
      <c r="C2" s="218"/>
      <c r="D2" s="218"/>
      <c r="E2" s="218"/>
      <c r="F2" s="218"/>
      <c r="G2" s="14"/>
    </row>
    <row r="4" spans="1:7" ht="17.25" customHeight="1" thickBot="1" x14ac:dyDescent="0.5">
      <c r="A4" s="219" t="s">
        <v>183</v>
      </c>
      <c r="B4" s="221" t="s">
        <v>184</v>
      </c>
      <c r="C4" s="223" t="s">
        <v>185</v>
      </c>
      <c r="D4" s="224"/>
      <c r="E4" s="225" t="s">
        <v>223</v>
      </c>
      <c r="F4" s="227" t="s">
        <v>224</v>
      </c>
    </row>
    <row r="5" spans="1:7" ht="14.1" thickTop="1" x14ac:dyDescent="0.45">
      <c r="A5" s="220"/>
      <c r="B5" s="222"/>
      <c r="C5" s="149" t="s">
        <v>31</v>
      </c>
      <c r="D5" s="149" t="s">
        <v>32</v>
      </c>
      <c r="E5" s="226"/>
      <c r="F5" s="228"/>
    </row>
    <row r="6" spans="1:7" s="35" customFormat="1" ht="13.8" x14ac:dyDescent="0.45">
      <c r="A6" s="61">
        <v>32</v>
      </c>
      <c r="B6" s="62" t="s">
        <v>186</v>
      </c>
      <c r="C6" s="63">
        <f>SUM(C7:C33)</f>
        <v>47142623</v>
      </c>
      <c r="D6" s="64">
        <f>C6/C6*100</f>
        <v>100</v>
      </c>
      <c r="E6" s="63">
        <v>35377.760000000002</v>
      </c>
      <c r="F6" s="63">
        <f t="shared" ref="F6:F33" si="0">C6/E6</f>
        <v>1332.549686582757</v>
      </c>
    </row>
    <row r="7" spans="1:7" ht="13.8" x14ac:dyDescent="0.45">
      <c r="A7" s="65" t="s">
        <v>187</v>
      </c>
      <c r="B7" s="66" t="s">
        <v>26</v>
      </c>
      <c r="C7" s="46">
        <v>5132355</v>
      </c>
      <c r="D7" s="67">
        <v>10.886867707806585</v>
      </c>
      <c r="E7" s="46">
        <v>2710.62</v>
      </c>
      <c r="F7" s="46">
        <f t="shared" si="0"/>
        <v>1893.4247515328598</v>
      </c>
    </row>
    <row r="8" spans="1:7" ht="13.8" x14ac:dyDescent="0.45">
      <c r="A8" s="68" t="s">
        <v>188</v>
      </c>
      <c r="B8" s="69" t="s">
        <v>9</v>
      </c>
      <c r="C8" s="42">
        <v>2626762</v>
      </c>
      <c r="D8" s="70">
        <v>5.5719470679431646</v>
      </c>
      <c r="E8" s="42">
        <v>4145.7</v>
      </c>
      <c r="F8" s="42">
        <f t="shared" si="0"/>
        <v>633.61121161685605</v>
      </c>
    </row>
    <row r="9" spans="1:7" ht="13.8" x14ac:dyDescent="0.45">
      <c r="A9" s="65" t="s">
        <v>189</v>
      </c>
      <c r="B9" s="66" t="s">
        <v>25</v>
      </c>
      <c r="C9" s="46">
        <v>2368613</v>
      </c>
      <c r="D9" s="67">
        <v>5.0243555603598891</v>
      </c>
      <c r="E9" s="46">
        <v>3840.16</v>
      </c>
      <c r="F9" s="46">
        <f t="shared" si="0"/>
        <v>616.80060205824759</v>
      </c>
    </row>
    <row r="10" spans="1:7" ht="13.8" x14ac:dyDescent="0.45">
      <c r="A10" s="68" t="s">
        <v>190</v>
      </c>
      <c r="B10" s="69" t="s">
        <v>19</v>
      </c>
      <c r="C10" s="42">
        <v>3583056</v>
      </c>
      <c r="D10" s="70">
        <v>7.6004595671310016</v>
      </c>
      <c r="E10" s="42">
        <v>1767.96</v>
      </c>
      <c r="F10" s="42">
        <f t="shared" si="0"/>
        <v>2026.6612366795628</v>
      </c>
    </row>
    <row r="11" spans="1:7" ht="13.8" x14ac:dyDescent="0.45">
      <c r="A11" s="65" t="s">
        <v>191</v>
      </c>
      <c r="B11" s="66" t="s">
        <v>20</v>
      </c>
      <c r="C11" s="46">
        <v>2514515</v>
      </c>
      <c r="D11" s="67">
        <v>5.333846188405766</v>
      </c>
      <c r="E11" s="46">
        <v>3074.07</v>
      </c>
      <c r="F11" s="46">
        <f t="shared" si="0"/>
        <v>817.97584310051491</v>
      </c>
    </row>
    <row r="12" spans="1:7" ht="13.8" x14ac:dyDescent="0.45">
      <c r="A12" s="68" t="s">
        <v>192</v>
      </c>
      <c r="B12" s="69" t="s">
        <v>27</v>
      </c>
      <c r="C12" s="42">
        <v>1803800</v>
      </c>
      <c r="D12" s="70">
        <v>3.8262614280075167</v>
      </c>
      <c r="E12" s="42">
        <v>2551.19</v>
      </c>
      <c r="F12" s="42">
        <f t="shared" si="0"/>
        <v>707.04259580823066</v>
      </c>
    </row>
    <row r="13" spans="1:7" ht="13.8" x14ac:dyDescent="0.45">
      <c r="A13" s="65" t="s">
        <v>193</v>
      </c>
      <c r="B13" s="66" t="s">
        <v>11</v>
      </c>
      <c r="C13" s="46">
        <v>1259984</v>
      </c>
      <c r="D13" s="67">
        <v>2.6727066077761519</v>
      </c>
      <c r="E13" s="46">
        <v>1414.71</v>
      </c>
      <c r="F13" s="46">
        <f t="shared" si="0"/>
        <v>890.63058860119736</v>
      </c>
    </row>
    <row r="14" spans="1:7" ht="13.8" x14ac:dyDescent="0.45">
      <c r="A14" s="68" t="s">
        <v>194</v>
      </c>
      <c r="B14" s="69" t="s">
        <v>13</v>
      </c>
      <c r="C14" s="42">
        <v>1183740</v>
      </c>
      <c r="D14" s="70">
        <v>2.5109761075449701</v>
      </c>
      <c r="E14" s="42">
        <v>1110.56</v>
      </c>
      <c r="F14" s="42">
        <f t="shared" si="0"/>
        <v>1065.8946837631465</v>
      </c>
    </row>
    <row r="15" spans="1:7" ht="13.8" x14ac:dyDescent="0.45">
      <c r="A15" s="65" t="s">
        <v>195</v>
      </c>
      <c r="B15" s="66" t="s">
        <v>14</v>
      </c>
      <c r="C15" s="46">
        <v>2296999</v>
      </c>
      <c r="D15" s="67">
        <v>4.8724463210288489</v>
      </c>
      <c r="E15" s="46">
        <v>984.52</v>
      </c>
      <c r="F15" s="46">
        <f t="shared" si="0"/>
        <v>2333.1156299516515</v>
      </c>
    </row>
    <row r="16" spans="1:7" ht="13.8" x14ac:dyDescent="0.45">
      <c r="A16" s="68" t="s">
        <v>196</v>
      </c>
      <c r="B16" s="69" t="s">
        <v>15</v>
      </c>
      <c r="C16" s="42">
        <v>1315272</v>
      </c>
      <c r="D16" s="70">
        <v>2.7899847660152468</v>
      </c>
      <c r="E16" s="42">
        <v>1204.24</v>
      </c>
      <c r="F16" s="42">
        <f t="shared" si="0"/>
        <v>1092.2008901880024</v>
      </c>
    </row>
    <row r="17" spans="1:6" ht="13.8" x14ac:dyDescent="0.45">
      <c r="A17" s="65" t="s">
        <v>197</v>
      </c>
      <c r="B17" s="66" t="s">
        <v>0</v>
      </c>
      <c r="C17" s="46">
        <v>1159454</v>
      </c>
      <c r="D17" s="67">
        <v>2.4594600941063463</v>
      </c>
      <c r="E17" s="46">
        <v>1518.33</v>
      </c>
      <c r="F17" s="46">
        <f t="shared" si="0"/>
        <v>763.63768087306448</v>
      </c>
    </row>
    <row r="18" spans="1:6" ht="13.8" x14ac:dyDescent="0.45">
      <c r="A18" s="68" t="s">
        <v>198</v>
      </c>
      <c r="B18" s="69" t="s">
        <v>22</v>
      </c>
      <c r="C18" s="42">
        <v>1871149</v>
      </c>
      <c r="D18" s="70">
        <v>3.9691236527080815</v>
      </c>
      <c r="E18" s="42">
        <v>2040.11</v>
      </c>
      <c r="F18" s="42">
        <f t="shared" si="0"/>
        <v>917.18044615241342</v>
      </c>
    </row>
    <row r="19" spans="1:6" ht="13.8" x14ac:dyDescent="0.45">
      <c r="A19" s="65" t="s">
        <v>199</v>
      </c>
      <c r="B19" s="66" t="s">
        <v>6</v>
      </c>
      <c r="C19" s="46">
        <v>1583935</v>
      </c>
      <c r="D19" s="67">
        <v>3.3598788086102038</v>
      </c>
      <c r="E19" s="46">
        <v>1893.95</v>
      </c>
      <c r="F19" s="46">
        <f t="shared" si="0"/>
        <v>836.31299664721871</v>
      </c>
    </row>
    <row r="20" spans="1:6" ht="13.8" x14ac:dyDescent="0.45">
      <c r="A20" s="68" t="s">
        <v>200</v>
      </c>
      <c r="B20" s="69" t="s">
        <v>5</v>
      </c>
      <c r="C20" s="42">
        <v>974304</v>
      </c>
      <c r="D20" s="70">
        <v>2.0667157192335268</v>
      </c>
      <c r="E20" s="42">
        <v>825.74</v>
      </c>
      <c r="F20" s="42">
        <f t="shared" si="0"/>
        <v>1179.9161963814277</v>
      </c>
    </row>
    <row r="21" spans="1:6" ht="13.8" x14ac:dyDescent="0.45">
      <c r="A21" s="65" t="s">
        <v>201</v>
      </c>
      <c r="B21" s="66" t="s">
        <v>18</v>
      </c>
      <c r="C21" s="46">
        <v>2361019</v>
      </c>
      <c r="D21" s="67">
        <v>5.008246995505532</v>
      </c>
      <c r="E21" s="46">
        <v>1652.2</v>
      </c>
      <c r="F21" s="46">
        <f t="shared" si="0"/>
        <v>1429.0152523907516</v>
      </c>
    </row>
    <row r="22" spans="1:6" ht="13.8" x14ac:dyDescent="0.45">
      <c r="A22" s="68" t="s">
        <v>202</v>
      </c>
      <c r="B22" s="69" t="s">
        <v>10</v>
      </c>
      <c r="C22" s="42">
        <v>2880280</v>
      </c>
      <c r="D22" s="70">
        <v>6.1097151934036429</v>
      </c>
      <c r="E22" s="42">
        <v>1224.8800000000001</v>
      </c>
      <c r="F22" s="42">
        <f t="shared" si="0"/>
        <v>2351.4793285872902</v>
      </c>
    </row>
    <row r="23" spans="1:6" ht="13.8" x14ac:dyDescent="0.45">
      <c r="A23" s="65" t="s">
        <v>203</v>
      </c>
      <c r="B23" s="66" t="s">
        <v>1</v>
      </c>
      <c r="C23" s="46">
        <v>1712348</v>
      </c>
      <c r="D23" s="67">
        <v>3.6322713736144889</v>
      </c>
      <c r="E23" s="46">
        <v>1305.77</v>
      </c>
      <c r="F23" s="46">
        <f t="shared" si="0"/>
        <v>1311.3703025800869</v>
      </c>
    </row>
    <row r="24" spans="1:6" ht="13.8" x14ac:dyDescent="0.45">
      <c r="A24" s="68" t="s">
        <v>204</v>
      </c>
      <c r="B24" s="69" t="s">
        <v>21</v>
      </c>
      <c r="C24" s="42">
        <v>428242</v>
      </c>
      <c r="D24" s="70">
        <v>0.90839663291539807</v>
      </c>
      <c r="E24" s="42">
        <v>1010</v>
      </c>
      <c r="F24" s="42">
        <f t="shared" si="0"/>
        <v>424.00198019801979</v>
      </c>
    </row>
    <row r="25" spans="1:6" ht="13.8" x14ac:dyDescent="0.45">
      <c r="A25" s="65" t="s">
        <v>205</v>
      </c>
      <c r="B25" s="66" t="s">
        <v>24</v>
      </c>
      <c r="C25" s="46">
        <v>1064698</v>
      </c>
      <c r="D25" s="67">
        <v>2.2584615200558527</v>
      </c>
      <c r="E25" s="46">
        <v>118.5</v>
      </c>
      <c r="F25" s="46">
        <f t="shared" si="0"/>
        <v>8984.7932489451468</v>
      </c>
    </row>
    <row r="26" spans="1:6" ht="13.8" x14ac:dyDescent="0.45">
      <c r="A26" s="68" t="s">
        <v>206</v>
      </c>
      <c r="B26" s="69" t="s">
        <v>16</v>
      </c>
      <c r="C26" s="42">
        <v>351459</v>
      </c>
      <c r="D26" s="70">
        <v>0.74552279367229957</v>
      </c>
      <c r="E26" s="42">
        <v>48.25</v>
      </c>
      <c r="F26" s="42">
        <f t="shared" si="0"/>
        <v>7284.1243523316061</v>
      </c>
    </row>
    <row r="27" spans="1:6" ht="13.8" x14ac:dyDescent="0.45">
      <c r="A27" s="65" t="s">
        <v>207</v>
      </c>
      <c r="B27" s="66" t="s">
        <v>8</v>
      </c>
      <c r="C27" s="46">
        <v>2500967</v>
      </c>
      <c r="D27" s="67">
        <v>5.3051078638539053</v>
      </c>
      <c r="E27" s="46">
        <v>167.67</v>
      </c>
      <c r="F27" s="46">
        <f t="shared" si="0"/>
        <v>14916.007634043062</v>
      </c>
    </row>
    <row r="28" spans="1:6" ht="13.8" x14ac:dyDescent="0.45">
      <c r="A28" s="68" t="s">
        <v>208</v>
      </c>
      <c r="B28" s="69" t="s">
        <v>12</v>
      </c>
      <c r="C28" s="42">
        <v>343003</v>
      </c>
      <c r="D28" s="70">
        <v>0.72758573488793776</v>
      </c>
      <c r="E28" s="42">
        <v>37.36</v>
      </c>
      <c r="F28" s="42">
        <f t="shared" si="0"/>
        <v>9181.0224839400435</v>
      </c>
    </row>
    <row r="29" spans="1:6" ht="13.8" x14ac:dyDescent="0.45">
      <c r="A29" s="65" t="s">
        <v>209</v>
      </c>
      <c r="B29" s="66" t="s">
        <v>4</v>
      </c>
      <c r="C29" s="46">
        <v>2464719</v>
      </c>
      <c r="D29" s="67">
        <v>5.2282177849968168</v>
      </c>
      <c r="E29" s="46">
        <v>206.61</v>
      </c>
      <c r="F29" s="46">
        <f t="shared" si="0"/>
        <v>11929.330622912734</v>
      </c>
    </row>
    <row r="30" spans="1:6" ht="13.8" x14ac:dyDescent="0.45">
      <c r="A30" s="68" t="s">
        <v>210</v>
      </c>
      <c r="B30" s="69" t="s">
        <v>3</v>
      </c>
      <c r="C30" s="42">
        <v>1872996</v>
      </c>
      <c r="D30" s="70">
        <v>3.9730415509548549</v>
      </c>
      <c r="E30" s="42">
        <v>200.29</v>
      </c>
      <c r="F30" s="42">
        <f t="shared" si="0"/>
        <v>9351.4204403614767</v>
      </c>
    </row>
    <row r="31" spans="1:6" ht="13.8" x14ac:dyDescent="0.45">
      <c r="A31" s="65" t="s">
        <v>211</v>
      </c>
      <c r="B31" s="66" t="s">
        <v>23</v>
      </c>
      <c r="C31" s="46">
        <v>557911</v>
      </c>
      <c r="D31" s="67">
        <v>1.1834534535763952</v>
      </c>
      <c r="E31" s="46">
        <v>39.270000000000003</v>
      </c>
      <c r="F31" s="46">
        <f t="shared" si="0"/>
        <v>14207.05373058314</v>
      </c>
    </row>
    <row r="32" spans="1:6" ht="13.8" x14ac:dyDescent="0.45">
      <c r="A32" s="68" t="s">
        <v>212</v>
      </c>
      <c r="B32" s="69" t="s">
        <v>17</v>
      </c>
      <c r="C32" s="42">
        <v>725561</v>
      </c>
      <c r="D32" s="70">
        <v>1.5390764319583998</v>
      </c>
      <c r="E32" s="42">
        <v>171.61</v>
      </c>
      <c r="F32" s="42">
        <f t="shared" si="0"/>
        <v>4227.9645708292055</v>
      </c>
    </row>
    <row r="33" spans="1:6" ht="13.8" x14ac:dyDescent="0.45">
      <c r="A33" s="65" t="s">
        <v>213</v>
      </c>
      <c r="B33" s="66" t="s">
        <v>2</v>
      </c>
      <c r="C33" s="71">
        <v>205482</v>
      </c>
      <c r="D33" s="67">
        <v>0.43587307392717628</v>
      </c>
      <c r="E33" s="46">
        <v>113.49</v>
      </c>
      <c r="F33" s="46">
        <f t="shared" si="0"/>
        <v>1810.5736188210417</v>
      </c>
    </row>
    <row r="35" spans="1:6" ht="13.8" x14ac:dyDescent="0.45">
      <c r="A35" s="9" t="s">
        <v>220</v>
      </c>
    </row>
  </sheetData>
  <mergeCells count="7">
    <mergeCell ref="A1:F1"/>
    <mergeCell ref="A2:F2"/>
    <mergeCell ref="A4:A5"/>
    <mergeCell ref="B4:B5"/>
    <mergeCell ref="C4:D4"/>
    <mergeCell ref="E4:E5"/>
    <mergeCell ref="F4:F5"/>
  </mergeCells>
  <pageMargins left="0.7" right="0.7" top="0.75" bottom="0.75" header="0.3" footer="0.3"/>
  <pageSetup scale="82" orientation="portrait" horizontalDpi="0" verticalDpi="0" r:id="rId1"/>
  <ignoredErrors>
    <ignoredError sqref="A7:A3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78"/>
  <sheetViews>
    <sheetView zoomScale="91" zoomScaleNormal="91" workbookViewId="0">
      <selection activeCell="P3" sqref="P3"/>
    </sheetView>
  </sheetViews>
  <sheetFormatPr defaultRowHeight="12.3" x14ac:dyDescent="0.4"/>
  <cols>
    <col min="1" max="1" width="9.44140625" style="3" bestFit="1" customWidth="1"/>
    <col min="2" max="2" width="9.1640625" style="3"/>
    <col min="3" max="3" width="14.83203125" bestFit="1" customWidth="1"/>
    <col min="4" max="4" width="11.0546875" customWidth="1"/>
    <col min="5" max="5" width="15.44140625" customWidth="1"/>
    <col min="6" max="6" width="11.0546875" customWidth="1"/>
    <col min="7" max="7" width="14.83203125" bestFit="1" customWidth="1"/>
    <col min="8" max="8" width="11.0546875" customWidth="1"/>
    <col min="10" max="10" width="11.27734375" bestFit="1" customWidth="1"/>
    <col min="12" max="12" width="12.33203125" customWidth="1"/>
    <col min="14" max="14" width="11.83203125" bestFit="1" customWidth="1"/>
    <col min="251" max="251" width="9.44140625" bestFit="1" customWidth="1"/>
    <col min="253" max="253" width="14.83203125" bestFit="1" customWidth="1"/>
    <col min="254" max="254" width="9.44140625" bestFit="1" customWidth="1"/>
    <col min="255" max="255" width="14.83203125" bestFit="1" customWidth="1"/>
    <col min="256" max="256" width="9.44140625" bestFit="1" customWidth="1"/>
    <col min="257" max="257" width="14.83203125" bestFit="1" customWidth="1"/>
    <col min="258" max="258" width="10.27734375" bestFit="1" customWidth="1"/>
    <col min="507" max="507" width="9.44140625" bestFit="1" customWidth="1"/>
    <col min="509" max="509" width="14.83203125" bestFit="1" customWidth="1"/>
    <col min="510" max="510" width="9.44140625" bestFit="1" customWidth="1"/>
    <col min="511" max="511" width="14.83203125" bestFit="1" customWidth="1"/>
    <col min="512" max="512" width="9.44140625" bestFit="1" customWidth="1"/>
    <col min="513" max="513" width="14.83203125" bestFit="1" customWidth="1"/>
    <col min="514" max="514" width="10.27734375" bestFit="1" customWidth="1"/>
    <col min="763" max="763" width="9.44140625" bestFit="1" customWidth="1"/>
    <col min="765" max="765" width="14.83203125" bestFit="1" customWidth="1"/>
    <col min="766" max="766" width="9.44140625" bestFit="1" customWidth="1"/>
    <col min="767" max="767" width="14.83203125" bestFit="1" customWidth="1"/>
    <col min="768" max="768" width="9.44140625" bestFit="1" customWidth="1"/>
    <col min="769" max="769" width="14.83203125" bestFit="1" customWidth="1"/>
    <col min="770" max="770" width="10.27734375" bestFit="1" customWidth="1"/>
    <col min="1019" max="1019" width="9.44140625" bestFit="1" customWidth="1"/>
    <col min="1021" max="1021" width="14.83203125" bestFit="1" customWidth="1"/>
    <col min="1022" max="1022" width="9.44140625" bestFit="1" customWidth="1"/>
    <col min="1023" max="1023" width="14.83203125" bestFit="1" customWidth="1"/>
    <col min="1024" max="1024" width="9.44140625" bestFit="1" customWidth="1"/>
    <col min="1025" max="1025" width="14.83203125" bestFit="1" customWidth="1"/>
    <col min="1026" max="1026" width="10.27734375" bestFit="1" customWidth="1"/>
    <col min="1275" max="1275" width="9.44140625" bestFit="1" customWidth="1"/>
    <col min="1277" max="1277" width="14.83203125" bestFit="1" customWidth="1"/>
    <col min="1278" max="1278" width="9.44140625" bestFit="1" customWidth="1"/>
    <col min="1279" max="1279" width="14.83203125" bestFit="1" customWidth="1"/>
    <col min="1280" max="1280" width="9.44140625" bestFit="1" customWidth="1"/>
    <col min="1281" max="1281" width="14.83203125" bestFit="1" customWidth="1"/>
    <col min="1282" max="1282" width="10.27734375" bestFit="1" customWidth="1"/>
    <col min="1531" max="1531" width="9.44140625" bestFit="1" customWidth="1"/>
    <col min="1533" max="1533" width="14.83203125" bestFit="1" customWidth="1"/>
    <col min="1534" max="1534" width="9.44140625" bestFit="1" customWidth="1"/>
    <col min="1535" max="1535" width="14.83203125" bestFit="1" customWidth="1"/>
    <col min="1536" max="1536" width="9.44140625" bestFit="1" customWidth="1"/>
    <col min="1537" max="1537" width="14.83203125" bestFit="1" customWidth="1"/>
    <col min="1538" max="1538" width="10.27734375" bestFit="1" customWidth="1"/>
    <col min="1787" max="1787" width="9.44140625" bestFit="1" customWidth="1"/>
    <col min="1789" max="1789" width="14.83203125" bestFit="1" customWidth="1"/>
    <col min="1790" max="1790" width="9.44140625" bestFit="1" customWidth="1"/>
    <col min="1791" max="1791" width="14.83203125" bestFit="1" customWidth="1"/>
    <col min="1792" max="1792" width="9.44140625" bestFit="1" customWidth="1"/>
    <col min="1793" max="1793" width="14.83203125" bestFit="1" customWidth="1"/>
    <col min="1794" max="1794" width="10.27734375" bestFit="1" customWidth="1"/>
    <col min="2043" max="2043" width="9.44140625" bestFit="1" customWidth="1"/>
    <col min="2045" max="2045" width="14.83203125" bestFit="1" customWidth="1"/>
    <col min="2046" max="2046" width="9.44140625" bestFit="1" customWidth="1"/>
    <col min="2047" max="2047" width="14.83203125" bestFit="1" customWidth="1"/>
    <col min="2048" max="2048" width="9.44140625" bestFit="1" customWidth="1"/>
    <col min="2049" max="2049" width="14.83203125" bestFit="1" customWidth="1"/>
    <col min="2050" max="2050" width="10.27734375" bestFit="1" customWidth="1"/>
    <col min="2299" max="2299" width="9.44140625" bestFit="1" customWidth="1"/>
    <col min="2301" max="2301" width="14.83203125" bestFit="1" customWidth="1"/>
    <col min="2302" max="2302" width="9.44140625" bestFit="1" customWidth="1"/>
    <col min="2303" max="2303" width="14.83203125" bestFit="1" customWidth="1"/>
    <col min="2304" max="2304" width="9.44140625" bestFit="1" customWidth="1"/>
    <col min="2305" max="2305" width="14.83203125" bestFit="1" customWidth="1"/>
    <col min="2306" max="2306" width="10.27734375" bestFit="1" customWidth="1"/>
    <col min="2555" max="2555" width="9.44140625" bestFit="1" customWidth="1"/>
    <col min="2557" max="2557" width="14.83203125" bestFit="1" customWidth="1"/>
    <col min="2558" max="2558" width="9.44140625" bestFit="1" customWidth="1"/>
    <col min="2559" max="2559" width="14.83203125" bestFit="1" customWidth="1"/>
    <col min="2560" max="2560" width="9.44140625" bestFit="1" customWidth="1"/>
    <col min="2561" max="2561" width="14.83203125" bestFit="1" customWidth="1"/>
    <col min="2562" max="2562" width="10.27734375" bestFit="1" customWidth="1"/>
    <col min="2811" max="2811" width="9.44140625" bestFit="1" customWidth="1"/>
    <col min="2813" max="2813" width="14.83203125" bestFit="1" customWidth="1"/>
    <col min="2814" max="2814" width="9.44140625" bestFit="1" customWidth="1"/>
    <col min="2815" max="2815" width="14.83203125" bestFit="1" customWidth="1"/>
    <col min="2816" max="2816" width="9.44140625" bestFit="1" customWidth="1"/>
    <col min="2817" max="2817" width="14.83203125" bestFit="1" customWidth="1"/>
    <col min="2818" max="2818" width="10.27734375" bestFit="1" customWidth="1"/>
    <col min="3067" max="3067" width="9.44140625" bestFit="1" customWidth="1"/>
    <col min="3069" max="3069" width="14.83203125" bestFit="1" customWidth="1"/>
    <col min="3070" max="3070" width="9.44140625" bestFit="1" customWidth="1"/>
    <col min="3071" max="3071" width="14.83203125" bestFit="1" customWidth="1"/>
    <col min="3072" max="3072" width="9.44140625" bestFit="1" customWidth="1"/>
    <col min="3073" max="3073" width="14.83203125" bestFit="1" customWidth="1"/>
    <col min="3074" max="3074" width="10.27734375" bestFit="1" customWidth="1"/>
    <col min="3323" max="3323" width="9.44140625" bestFit="1" customWidth="1"/>
    <col min="3325" max="3325" width="14.83203125" bestFit="1" customWidth="1"/>
    <col min="3326" max="3326" width="9.44140625" bestFit="1" customWidth="1"/>
    <col min="3327" max="3327" width="14.83203125" bestFit="1" customWidth="1"/>
    <col min="3328" max="3328" width="9.44140625" bestFit="1" customWidth="1"/>
    <col min="3329" max="3329" width="14.83203125" bestFit="1" customWidth="1"/>
    <col min="3330" max="3330" width="10.27734375" bestFit="1" customWidth="1"/>
    <col min="3579" max="3579" width="9.44140625" bestFit="1" customWidth="1"/>
    <col min="3581" max="3581" width="14.83203125" bestFit="1" customWidth="1"/>
    <col min="3582" max="3582" width="9.44140625" bestFit="1" customWidth="1"/>
    <col min="3583" max="3583" width="14.83203125" bestFit="1" customWidth="1"/>
    <col min="3584" max="3584" width="9.44140625" bestFit="1" customWidth="1"/>
    <col min="3585" max="3585" width="14.83203125" bestFit="1" customWidth="1"/>
    <col min="3586" max="3586" width="10.27734375" bestFit="1" customWidth="1"/>
    <col min="3835" max="3835" width="9.44140625" bestFit="1" customWidth="1"/>
    <col min="3837" max="3837" width="14.83203125" bestFit="1" customWidth="1"/>
    <col min="3838" max="3838" width="9.44140625" bestFit="1" customWidth="1"/>
    <col min="3839" max="3839" width="14.83203125" bestFit="1" customWidth="1"/>
    <col min="3840" max="3840" width="9.44140625" bestFit="1" customWidth="1"/>
    <col min="3841" max="3841" width="14.83203125" bestFit="1" customWidth="1"/>
    <col min="3842" max="3842" width="10.27734375" bestFit="1" customWidth="1"/>
    <col min="4091" max="4091" width="9.44140625" bestFit="1" customWidth="1"/>
    <col min="4093" max="4093" width="14.83203125" bestFit="1" customWidth="1"/>
    <col min="4094" max="4094" width="9.44140625" bestFit="1" customWidth="1"/>
    <col min="4095" max="4095" width="14.83203125" bestFit="1" customWidth="1"/>
    <col min="4096" max="4096" width="9.44140625" bestFit="1" customWidth="1"/>
    <col min="4097" max="4097" width="14.83203125" bestFit="1" customWidth="1"/>
    <col min="4098" max="4098" width="10.27734375" bestFit="1" customWidth="1"/>
    <col min="4347" max="4347" width="9.44140625" bestFit="1" customWidth="1"/>
    <col min="4349" max="4349" width="14.83203125" bestFit="1" customWidth="1"/>
    <col min="4350" max="4350" width="9.44140625" bestFit="1" customWidth="1"/>
    <col min="4351" max="4351" width="14.83203125" bestFit="1" customWidth="1"/>
    <col min="4352" max="4352" width="9.44140625" bestFit="1" customWidth="1"/>
    <col min="4353" max="4353" width="14.83203125" bestFit="1" customWidth="1"/>
    <col min="4354" max="4354" width="10.27734375" bestFit="1" customWidth="1"/>
    <col min="4603" max="4603" width="9.44140625" bestFit="1" customWidth="1"/>
    <col min="4605" max="4605" width="14.83203125" bestFit="1" customWidth="1"/>
    <col min="4606" max="4606" width="9.44140625" bestFit="1" customWidth="1"/>
    <col min="4607" max="4607" width="14.83203125" bestFit="1" customWidth="1"/>
    <col min="4608" max="4608" width="9.44140625" bestFit="1" customWidth="1"/>
    <col min="4609" max="4609" width="14.83203125" bestFit="1" customWidth="1"/>
    <col min="4610" max="4610" width="10.27734375" bestFit="1" customWidth="1"/>
    <col min="4859" max="4859" width="9.44140625" bestFit="1" customWidth="1"/>
    <col min="4861" max="4861" width="14.83203125" bestFit="1" customWidth="1"/>
    <col min="4862" max="4862" width="9.44140625" bestFit="1" customWidth="1"/>
    <col min="4863" max="4863" width="14.83203125" bestFit="1" customWidth="1"/>
    <col min="4864" max="4864" width="9.44140625" bestFit="1" customWidth="1"/>
    <col min="4865" max="4865" width="14.83203125" bestFit="1" customWidth="1"/>
    <col min="4866" max="4866" width="10.27734375" bestFit="1" customWidth="1"/>
    <col min="5115" max="5115" width="9.44140625" bestFit="1" customWidth="1"/>
    <col min="5117" max="5117" width="14.83203125" bestFit="1" customWidth="1"/>
    <col min="5118" max="5118" width="9.44140625" bestFit="1" customWidth="1"/>
    <col min="5119" max="5119" width="14.83203125" bestFit="1" customWidth="1"/>
    <col min="5120" max="5120" width="9.44140625" bestFit="1" customWidth="1"/>
    <col min="5121" max="5121" width="14.83203125" bestFit="1" customWidth="1"/>
    <col min="5122" max="5122" width="10.27734375" bestFit="1" customWidth="1"/>
    <col min="5371" max="5371" width="9.44140625" bestFit="1" customWidth="1"/>
    <col min="5373" max="5373" width="14.83203125" bestFit="1" customWidth="1"/>
    <col min="5374" max="5374" width="9.44140625" bestFit="1" customWidth="1"/>
    <col min="5375" max="5375" width="14.83203125" bestFit="1" customWidth="1"/>
    <col min="5376" max="5376" width="9.44140625" bestFit="1" customWidth="1"/>
    <col min="5377" max="5377" width="14.83203125" bestFit="1" customWidth="1"/>
    <col min="5378" max="5378" width="10.27734375" bestFit="1" customWidth="1"/>
    <col min="5627" max="5627" width="9.44140625" bestFit="1" customWidth="1"/>
    <col min="5629" max="5629" width="14.83203125" bestFit="1" customWidth="1"/>
    <col min="5630" max="5630" width="9.44140625" bestFit="1" customWidth="1"/>
    <col min="5631" max="5631" width="14.83203125" bestFit="1" customWidth="1"/>
    <col min="5632" max="5632" width="9.44140625" bestFit="1" customWidth="1"/>
    <col min="5633" max="5633" width="14.83203125" bestFit="1" customWidth="1"/>
    <col min="5634" max="5634" width="10.27734375" bestFit="1" customWidth="1"/>
    <col min="5883" max="5883" width="9.44140625" bestFit="1" customWidth="1"/>
    <col min="5885" max="5885" width="14.83203125" bestFit="1" customWidth="1"/>
    <col min="5886" max="5886" width="9.44140625" bestFit="1" customWidth="1"/>
    <col min="5887" max="5887" width="14.83203125" bestFit="1" customWidth="1"/>
    <col min="5888" max="5888" width="9.44140625" bestFit="1" customWidth="1"/>
    <col min="5889" max="5889" width="14.83203125" bestFit="1" customWidth="1"/>
    <col min="5890" max="5890" width="10.27734375" bestFit="1" customWidth="1"/>
    <col min="6139" max="6139" width="9.44140625" bestFit="1" customWidth="1"/>
    <col min="6141" max="6141" width="14.83203125" bestFit="1" customWidth="1"/>
    <col min="6142" max="6142" width="9.44140625" bestFit="1" customWidth="1"/>
    <col min="6143" max="6143" width="14.83203125" bestFit="1" customWidth="1"/>
    <col min="6144" max="6144" width="9.44140625" bestFit="1" customWidth="1"/>
    <col min="6145" max="6145" width="14.83203125" bestFit="1" customWidth="1"/>
    <col min="6146" max="6146" width="10.27734375" bestFit="1" customWidth="1"/>
    <col min="6395" max="6395" width="9.44140625" bestFit="1" customWidth="1"/>
    <col min="6397" max="6397" width="14.83203125" bestFit="1" customWidth="1"/>
    <col min="6398" max="6398" width="9.44140625" bestFit="1" customWidth="1"/>
    <col min="6399" max="6399" width="14.83203125" bestFit="1" customWidth="1"/>
    <col min="6400" max="6400" width="9.44140625" bestFit="1" customWidth="1"/>
    <col min="6401" max="6401" width="14.83203125" bestFit="1" customWidth="1"/>
    <col min="6402" max="6402" width="10.27734375" bestFit="1" customWidth="1"/>
    <col min="6651" max="6651" width="9.44140625" bestFit="1" customWidth="1"/>
    <col min="6653" max="6653" width="14.83203125" bestFit="1" customWidth="1"/>
    <col min="6654" max="6654" width="9.44140625" bestFit="1" customWidth="1"/>
    <col min="6655" max="6655" width="14.83203125" bestFit="1" customWidth="1"/>
    <col min="6656" max="6656" width="9.44140625" bestFit="1" customWidth="1"/>
    <col min="6657" max="6657" width="14.83203125" bestFit="1" customWidth="1"/>
    <col min="6658" max="6658" width="10.27734375" bestFit="1" customWidth="1"/>
    <col min="6907" max="6907" width="9.44140625" bestFit="1" customWidth="1"/>
    <col min="6909" max="6909" width="14.83203125" bestFit="1" customWidth="1"/>
    <col min="6910" max="6910" width="9.44140625" bestFit="1" customWidth="1"/>
    <col min="6911" max="6911" width="14.83203125" bestFit="1" customWidth="1"/>
    <col min="6912" max="6912" width="9.44140625" bestFit="1" customWidth="1"/>
    <col min="6913" max="6913" width="14.83203125" bestFit="1" customWidth="1"/>
    <col min="6914" max="6914" width="10.27734375" bestFit="1" customWidth="1"/>
    <col min="7163" max="7163" width="9.44140625" bestFit="1" customWidth="1"/>
    <col min="7165" max="7165" width="14.83203125" bestFit="1" customWidth="1"/>
    <col min="7166" max="7166" width="9.44140625" bestFit="1" customWidth="1"/>
    <col min="7167" max="7167" width="14.83203125" bestFit="1" customWidth="1"/>
    <col min="7168" max="7168" width="9.44140625" bestFit="1" customWidth="1"/>
    <col min="7169" max="7169" width="14.83203125" bestFit="1" customWidth="1"/>
    <col min="7170" max="7170" width="10.27734375" bestFit="1" customWidth="1"/>
    <col min="7419" max="7419" width="9.44140625" bestFit="1" customWidth="1"/>
    <col min="7421" max="7421" width="14.83203125" bestFit="1" customWidth="1"/>
    <col min="7422" max="7422" width="9.44140625" bestFit="1" customWidth="1"/>
    <col min="7423" max="7423" width="14.83203125" bestFit="1" customWidth="1"/>
    <col min="7424" max="7424" width="9.44140625" bestFit="1" customWidth="1"/>
    <col min="7425" max="7425" width="14.83203125" bestFit="1" customWidth="1"/>
    <col min="7426" max="7426" width="10.27734375" bestFit="1" customWidth="1"/>
    <col min="7675" max="7675" width="9.44140625" bestFit="1" customWidth="1"/>
    <col min="7677" max="7677" width="14.83203125" bestFit="1" customWidth="1"/>
    <col min="7678" max="7678" width="9.44140625" bestFit="1" customWidth="1"/>
    <col min="7679" max="7679" width="14.83203125" bestFit="1" customWidth="1"/>
    <col min="7680" max="7680" width="9.44140625" bestFit="1" customWidth="1"/>
    <col min="7681" max="7681" width="14.83203125" bestFit="1" customWidth="1"/>
    <col min="7682" max="7682" width="10.27734375" bestFit="1" customWidth="1"/>
    <col min="7931" max="7931" width="9.44140625" bestFit="1" customWidth="1"/>
    <col min="7933" max="7933" width="14.83203125" bestFit="1" customWidth="1"/>
    <col min="7934" max="7934" width="9.44140625" bestFit="1" customWidth="1"/>
    <col min="7935" max="7935" width="14.83203125" bestFit="1" customWidth="1"/>
    <col min="7936" max="7936" width="9.44140625" bestFit="1" customWidth="1"/>
    <col min="7937" max="7937" width="14.83203125" bestFit="1" customWidth="1"/>
    <col min="7938" max="7938" width="10.27734375" bestFit="1" customWidth="1"/>
    <col min="8187" max="8187" width="9.44140625" bestFit="1" customWidth="1"/>
    <col min="8189" max="8189" width="14.83203125" bestFit="1" customWidth="1"/>
    <col min="8190" max="8190" width="9.44140625" bestFit="1" customWidth="1"/>
    <col min="8191" max="8191" width="14.83203125" bestFit="1" customWidth="1"/>
    <col min="8192" max="8192" width="9.44140625" bestFit="1" customWidth="1"/>
    <col min="8193" max="8193" width="14.83203125" bestFit="1" customWidth="1"/>
    <col min="8194" max="8194" width="10.27734375" bestFit="1" customWidth="1"/>
    <col min="8443" max="8443" width="9.44140625" bestFit="1" customWidth="1"/>
    <col min="8445" max="8445" width="14.83203125" bestFit="1" customWidth="1"/>
    <col min="8446" max="8446" width="9.44140625" bestFit="1" customWidth="1"/>
    <col min="8447" max="8447" width="14.83203125" bestFit="1" customWidth="1"/>
    <col min="8448" max="8448" width="9.44140625" bestFit="1" customWidth="1"/>
    <col min="8449" max="8449" width="14.83203125" bestFit="1" customWidth="1"/>
    <col min="8450" max="8450" width="10.27734375" bestFit="1" customWidth="1"/>
    <col min="8699" max="8699" width="9.44140625" bestFit="1" customWidth="1"/>
    <col min="8701" max="8701" width="14.83203125" bestFit="1" customWidth="1"/>
    <col min="8702" max="8702" width="9.44140625" bestFit="1" customWidth="1"/>
    <col min="8703" max="8703" width="14.83203125" bestFit="1" customWidth="1"/>
    <col min="8704" max="8704" width="9.44140625" bestFit="1" customWidth="1"/>
    <col min="8705" max="8705" width="14.83203125" bestFit="1" customWidth="1"/>
    <col min="8706" max="8706" width="10.27734375" bestFit="1" customWidth="1"/>
    <col min="8955" max="8955" width="9.44140625" bestFit="1" customWidth="1"/>
    <col min="8957" max="8957" width="14.83203125" bestFit="1" customWidth="1"/>
    <col min="8958" max="8958" width="9.44140625" bestFit="1" customWidth="1"/>
    <col min="8959" max="8959" width="14.83203125" bestFit="1" customWidth="1"/>
    <col min="8960" max="8960" width="9.44140625" bestFit="1" customWidth="1"/>
    <col min="8961" max="8961" width="14.83203125" bestFit="1" customWidth="1"/>
    <col min="8962" max="8962" width="10.27734375" bestFit="1" customWidth="1"/>
    <col min="9211" max="9211" width="9.44140625" bestFit="1" customWidth="1"/>
    <col min="9213" max="9213" width="14.83203125" bestFit="1" customWidth="1"/>
    <col min="9214" max="9214" width="9.44140625" bestFit="1" customWidth="1"/>
    <col min="9215" max="9215" width="14.83203125" bestFit="1" customWidth="1"/>
    <col min="9216" max="9216" width="9.44140625" bestFit="1" customWidth="1"/>
    <col min="9217" max="9217" width="14.83203125" bestFit="1" customWidth="1"/>
    <col min="9218" max="9218" width="10.27734375" bestFit="1" customWidth="1"/>
    <col min="9467" max="9467" width="9.44140625" bestFit="1" customWidth="1"/>
    <col min="9469" max="9469" width="14.83203125" bestFit="1" customWidth="1"/>
    <col min="9470" max="9470" width="9.44140625" bestFit="1" customWidth="1"/>
    <col min="9471" max="9471" width="14.83203125" bestFit="1" customWidth="1"/>
    <col min="9472" max="9472" width="9.44140625" bestFit="1" customWidth="1"/>
    <col min="9473" max="9473" width="14.83203125" bestFit="1" customWidth="1"/>
    <col min="9474" max="9474" width="10.27734375" bestFit="1" customWidth="1"/>
    <col min="9723" max="9723" width="9.44140625" bestFit="1" customWidth="1"/>
    <col min="9725" max="9725" width="14.83203125" bestFit="1" customWidth="1"/>
    <col min="9726" max="9726" width="9.44140625" bestFit="1" customWidth="1"/>
    <col min="9727" max="9727" width="14.83203125" bestFit="1" customWidth="1"/>
    <col min="9728" max="9728" width="9.44140625" bestFit="1" customWidth="1"/>
    <col min="9729" max="9729" width="14.83203125" bestFit="1" customWidth="1"/>
    <col min="9730" max="9730" width="10.27734375" bestFit="1" customWidth="1"/>
    <col min="9979" max="9979" width="9.44140625" bestFit="1" customWidth="1"/>
    <col min="9981" max="9981" width="14.83203125" bestFit="1" customWidth="1"/>
    <col min="9982" max="9982" width="9.44140625" bestFit="1" customWidth="1"/>
    <col min="9983" max="9983" width="14.83203125" bestFit="1" customWidth="1"/>
    <col min="9984" max="9984" width="9.44140625" bestFit="1" customWidth="1"/>
    <col min="9985" max="9985" width="14.83203125" bestFit="1" customWidth="1"/>
    <col min="9986" max="9986" width="10.27734375" bestFit="1" customWidth="1"/>
    <col min="10235" max="10235" width="9.44140625" bestFit="1" customWidth="1"/>
    <col min="10237" max="10237" width="14.83203125" bestFit="1" customWidth="1"/>
    <col min="10238" max="10238" width="9.44140625" bestFit="1" customWidth="1"/>
    <col min="10239" max="10239" width="14.83203125" bestFit="1" customWidth="1"/>
    <col min="10240" max="10240" width="9.44140625" bestFit="1" customWidth="1"/>
    <col min="10241" max="10241" width="14.83203125" bestFit="1" customWidth="1"/>
    <col min="10242" max="10242" width="10.27734375" bestFit="1" customWidth="1"/>
    <col min="10491" max="10491" width="9.44140625" bestFit="1" customWidth="1"/>
    <col min="10493" max="10493" width="14.83203125" bestFit="1" customWidth="1"/>
    <col min="10494" max="10494" width="9.44140625" bestFit="1" customWidth="1"/>
    <col min="10495" max="10495" width="14.83203125" bestFit="1" customWidth="1"/>
    <col min="10496" max="10496" width="9.44140625" bestFit="1" customWidth="1"/>
    <col min="10497" max="10497" width="14.83203125" bestFit="1" customWidth="1"/>
    <col min="10498" max="10498" width="10.27734375" bestFit="1" customWidth="1"/>
    <col min="10747" max="10747" width="9.44140625" bestFit="1" customWidth="1"/>
    <col min="10749" max="10749" width="14.83203125" bestFit="1" customWidth="1"/>
    <col min="10750" max="10750" width="9.44140625" bestFit="1" customWidth="1"/>
    <col min="10751" max="10751" width="14.83203125" bestFit="1" customWidth="1"/>
    <col min="10752" max="10752" width="9.44140625" bestFit="1" customWidth="1"/>
    <col min="10753" max="10753" width="14.83203125" bestFit="1" customWidth="1"/>
    <col min="10754" max="10754" width="10.27734375" bestFit="1" customWidth="1"/>
    <col min="11003" max="11003" width="9.44140625" bestFit="1" customWidth="1"/>
    <col min="11005" max="11005" width="14.83203125" bestFit="1" customWidth="1"/>
    <col min="11006" max="11006" width="9.44140625" bestFit="1" customWidth="1"/>
    <col min="11007" max="11007" width="14.83203125" bestFit="1" customWidth="1"/>
    <col min="11008" max="11008" width="9.44140625" bestFit="1" customWidth="1"/>
    <col min="11009" max="11009" width="14.83203125" bestFit="1" customWidth="1"/>
    <col min="11010" max="11010" width="10.27734375" bestFit="1" customWidth="1"/>
    <col min="11259" max="11259" width="9.44140625" bestFit="1" customWidth="1"/>
    <col min="11261" max="11261" width="14.83203125" bestFit="1" customWidth="1"/>
    <col min="11262" max="11262" width="9.44140625" bestFit="1" customWidth="1"/>
    <col min="11263" max="11263" width="14.83203125" bestFit="1" customWidth="1"/>
    <col min="11264" max="11264" width="9.44140625" bestFit="1" customWidth="1"/>
    <col min="11265" max="11265" width="14.83203125" bestFit="1" customWidth="1"/>
    <col min="11266" max="11266" width="10.27734375" bestFit="1" customWidth="1"/>
    <col min="11515" max="11515" width="9.44140625" bestFit="1" customWidth="1"/>
    <col min="11517" max="11517" width="14.83203125" bestFit="1" customWidth="1"/>
    <col min="11518" max="11518" width="9.44140625" bestFit="1" customWidth="1"/>
    <col min="11519" max="11519" width="14.83203125" bestFit="1" customWidth="1"/>
    <col min="11520" max="11520" width="9.44140625" bestFit="1" customWidth="1"/>
    <col min="11521" max="11521" width="14.83203125" bestFit="1" customWidth="1"/>
    <col min="11522" max="11522" width="10.27734375" bestFit="1" customWidth="1"/>
    <col min="11771" max="11771" width="9.44140625" bestFit="1" customWidth="1"/>
    <col min="11773" max="11773" width="14.83203125" bestFit="1" customWidth="1"/>
    <col min="11774" max="11774" width="9.44140625" bestFit="1" customWidth="1"/>
    <col min="11775" max="11775" width="14.83203125" bestFit="1" customWidth="1"/>
    <col min="11776" max="11776" width="9.44140625" bestFit="1" customWidth="1"/>
    <col min="11777" max="11777" width="14.83203125" bestFit="1" customWidth="1"/>
    <col min="11778" max="11778" width="10.27734375" bestFit="1" customWidth="1"/>
    <col min="12027" max="12027" width="9.44140625" bestFit="1" customWidth="1"/>
    <col min="12029" max="12029" width="14.83203125" bestFit="1" customWidth="1"/>
    <col min="12030" max="12030" width="9.44140625" bestFit="1" customWidth="1"/>
    <col min="12031" max="12031" width="14.83203125" bestFit="1" customWidth="1"/>
    <col min="12032" max="12032" width="9.44140625" bestFit="1" customWidth="1"/>
    <col min="12033" max="12033" width="14.83203125" bestFit="1" customWidth="1"/>
    <col min="12034" max="12034" width="10.27734375" bestFit="1" customWidth="1"/>
    <col min="12283" max="12283" width="9.44140625" bestFit="1" customWidth="1"/>
    <col min="12285" max="12285" width="14.83203125" bestFit="1" customWidth="1"/>
    <col min="12286" max="12286" width="9.44140625" bestFit="1" customWidth="1"/>
    <col min="12287" max="12287" width="14.83203125" bestFit="1" customWidth="1"/>
    <col min="12288" max="12288" width="9.44140625" bestFit="1" customWidth="1"/>
    <col min="12289" max="12289" width="14.83203125" bestFit="1" customWidth="1"/>
    <col min="12290" max="12290" width="10.27734375" bestFit="1" customWidth="1"/>
    <col min="12539" max="12539" width="9.44140625" bestFit="1" customWidth="1"/>
    <col min="12541" max="12541" width="14.83203125" bestFit="1" customWidth="1"/>
    <col min="12542" max="12542" width="9.44140625" bestFit="1" customWidth="1"/>
    <col min="12543" max="12543" width="14.83203125" bestFit="1" customWidth="1"/>
    <col min="12544" max="12544" width="9.44140625" bestFit="1" customWidth="1"/>
    <col min="12545" max="12545" width="14.83203125" bestFit="1" customWidth="1"/>
    <col min="12546" max="12546" width="10.27734375" bestFit="1" customWidth="1"/>
    <col min="12795" max="12795" width="9.44140625" bestFit="1" customWidth="1"/>
    <col min="12797" max="12797" width="14.83203125" bestFit="1" customWidth="1"/>
    <col min="12798" max="12798" width="9.44140625" bestFit="1" customWidth="1"/>
    <col min="12799" max="12799" width="14.83203125" bestFit="1" customWidth="1"/>
    <col min="12800" max="12800" width="9.44140625" bestFit="1" customWidth="1"/>
    <col min="12801" max="12801" width="14.83203125" bestFit="1" customWidth="1"/>
    <col min="12802" max="12802" width="10.27734375" bestFit="1" customWidth="1"/>
    <col min="13051" max="13051" width="9.44140625" bestFit="1" customWidth="1"/>
    <col min="13053" max="13053" width="14.83203125" bestFit="1" customWidth="1"/>
    <col min="13054" max="13054" width="9.44140625" bestFit="1" customWidth="1"/>
    <col min="13055" max="13055" width="14.83203125" bestFit="1" customWidth="1"/>
    <col min="13056" max="13056" width="9.44140625" bestFit="1" customWidth="1"/>
    <col min="13057" max="13057" width="14.83203125" bestFit="1" customWidth="1"/>
    <col min="13058" max="13058" width="10.27734375" bestFit="1" customWidth="1"/>
    <col min="13307" max="13307" width="9.44140625" bestFit="1" customWidth="1"/>
    <col min="13309" max="13309" width="14.83203125" bestFit="1" customWidth="1"/>
    <col min="13310" max="13310" width="9.44140625" bestFit="1" customWidth="1"/>
    <col min="13311" max="13311" width="14.83203125" bestFit="1" customWidth="1"/>
    <col min="13312" max="13312" width="9.44140625" bestFit="1" customWidth="1"/>
    <col min="13313" max="13313" width="14.83203125" bestFit="1" customWidth="1"/>
    <col min="13314" max="13314" width="10.27734375" bestFit="1" customWidth="1"/>
    <col min="13563" max="13563" width="9.44140625" bestFit="1" customWidth="1"/>
    <col min="13565" max="13565" width="14.83203125" bestFit="1" customWidth="1"/>
    <col min="13566" max="13566" width="9.44140625" bestFit="1" customWidth="1"/>
    <col min="13567" max="13567" width="14.83203125" bestFit="1" customWidth="1"/>
    <col min="13568" max="13568" width="9.44140625" bestFit="1" customWidth="1"/>
    <col min="13569" max="13569" width="14.83203125" bestFit="1" customWidth="1"/>
    <col min="13570" max="13570" width="10.27734375" bestFit="1" customWidth="1"/>
    <col min="13819" max="13819" width="9.44140625" bestFit="1" customWidth="1"/>
    <col min="13821" max="13821" width="14.83203125" bestFit="1" customWidth="1"/>
    <col min="13822" max="13822" width="9.44140625" bestFit="1" customWidth="1"/>
    <col min="13823" max="13823" width="14.83203125" bestFit="1" customWidth="1"/>
    <col min="13824" max="13824" width="9.44140625" bestFit="1" customWidth="1"/>
    <col min="13825" max="13825" width="14.83203125" bestFit="1" customWidth="1"/>
    <col min="13826" max="13826" width="10.27734375" bestFit="1" customWidth="1"/>
    <col min="14075" max="14075" width="9.44140625" bestFit="1" customWidth="1"/>
    <col min="14077" max="14077" width="14.83203125" bestFit="1" customWidth="1"/>
    <col min="14078" max="14078" width="9.44140625" bestFit="1" customWidth="1"/>
    <col min="14079" max="14079" width="14.83203125" bestFit="1" customWidth="1"/>
    <col min="14080" max="14080" width="9.44140625" bestFit="1" customWidth="1"/>
    <col min="14081" max="14081" width="14.83203125" bestFit="1" customWidth="1"/>
    <col min="14082" max="14082" width="10.27734375" bestFit="1" customWidth="1"/>
    <col min="14331" max="14331" width="9.44140625" bestFit="1" customWidth="1"/>
    <col min="14333" max="14333" width="14.83203125" bestFit="1" customWidth="1"/>
    <col min="14334" max="14334" width="9.44140625" bestFit="1" customWidth="1"/>
    <col min="14335" max="14335" width="14.83203125" bestFit="1" customWidth="1"/>
    <col min="14336" max="14336" width="9.44140625" bestFit="1" customWidth="1"/>
    <col min="14337" max="14337" width="14.83203125" bestFit="1" customWidth="1"/>
    <col min="14338" max="14338" width="10.27734375" bestFit="1" customWidth="1"/>
    <col min="14587" max="14587" width="9.44140625" bestFit="1" customWidth="1"/>
    <col min="14589" max="14589" width="14.83203125" bestFit="1" customWidth="1"/>
    <col min="14590" max="14590" width="9.44140625" bestFit="1" customWidth="1"/>
    <col min="14591" max="14591" width="14.83203125" bestFit="1" customWidth="1"/>
    <col min="14592" max="14592" width="9.44140625" bestFit="1" customWidth="1"/>
    <col min="14593" max="14593" width="14.83203125" bestFit="1" customWidth="1"/>
    <col min="14594" max="14594" width="10.27734375" bestFit="1" customWidth="1"/>
    <col min="14843" max="14843" width="9.44140625" bestFit="1" customWidth="1"/>
    <col min="14845" max="14845" width="14.83203125" bestFit="1" customWidth="1"/>
    <col min="14846" max="14846" width="9.44140625" bestFit="1" customWidth="1"/>
    <col min="14847" max="14847" width="14.83203125" bestFit="1" customWidth="1"/>
    <col min="14848" max="14848" width="9.44140625" bestFit="1" customWidth="1"/>
    <col min="14849" max="14849" width="14.83203125" bestFit="1" customWidth="1"/>
    <col min="14850" max="14850" width="10.27734375" bestFit="1" customWidth="1"/>
    <col min="15099" max="15099" width="9.44140625" bestFit="1" customWidth="1"/>
    <col min="15101" max="15101" width="14.83203125" bestFit="1" customWidth="1"/>
    <col min="15102" max="15102" width="9.44140625" bestFit="1" customWidth="1"/>
    <col min="15103" max="15103" width="14.83203125" bestFit="1" customWidth="1"/>
    <col min="15104" max="15104" width="9.44140625" bestFit="1" customWidth="1"/>
    <col min="15105" max="15105" width="14.83203125" bestFit="1" customWidth="1"/>
    <col min="15106" max="15106" width="10.27734375" bestFit="1" customWidth="1"/>
    <col min="15355" max="15355" width="9.44140625" bestFit="1" customWidth="1"/>
    <col min="15357" max="15357" width="14.83203125" bestFit="1" customWidth="1"/>
    <col min="15358" max="15358" width="9.44140625" bestFit="1" customWidth="1"/>
    <col min="15359" max="15359" width="14.83203125" bestFit="1" customWidth="1"/>
    <col min="15360" max="15360" width="9.44140625" bestFit="1" customWidth="1"/>
    <col min="15361" max="15361" width="14.83203125" bestFit="1" customWidth="1"/>
    <col min="15362" max="15362" width="10.27734375" bestFit="1" customWidth="1"/>
    <col min="15611" max="15611" width="9.44140625" bestFit="1" customWidth="1"/>
    <col min="15613" max="15613" width="14.83203125" bestFit="1" customWidth="1"/>
    <col min="15614" max="15614" width="9.44140625" bestFit="1" customWidth="1"/>
    <col min="15615" max="15615" width="14.83203125" bestFit="1" customWidth="1"/>
    <col min="15616" max="15616" width="9.44140625" bestFit="1" customWidth="1"/>
    <col min="15617" max="15617" width="14.83203125" bestFit="1" customWidth="1"/>
    <col min="15618" max="15618" width="10.27734375" bestFit="1" customWidth="1"/>
    <col min="15867" max="15867" width="9.44140625" bestFit="1" customWidth="1"/>
    <col min="15869" max="15869" width="14.83203125" bestFit="1" customWidth="1"/>
    <col min="15870" max="15870" width="9.44140625" bestFit="1" customWidth="1"/>
    <col min="15871" max="15871" width="14.83203125" bestFit="1" customWidth="1"/>
    <col min="15872" max="15872" width="9.44140625" bestFit="1" customWidth="1"/>
    <col min="15873" max="15873" width="14.83203125" bestFit="1" customWidth="1"/>
    <col min="15874" max="15874" width="10.27734375" bestFit="1" customWidth="1"/>
    <col min="16123" max="16123" width="9.44140625" bestFit="1" customWidth="1"/>
    <col min="16125" max="16125" width="14.83203125" bestFit="1" customWidth="1"/>
    <col min="16126" max="16126" width="9.44140625" bestFit="1" customWidth="1"/>
    <col min="16127" max="16127" width="14.83203125" bestFit="1" customWidth="1"/>
    <col min="16128" max="16128" width="9.44140625" bestFit="1" customWidth="1"/>
    <col min="16129" max="16129" width="14.83203125" bestFit="1" customWidth="1"/>
    <col min="16130" max="16130" width="10.27734375" bestFit="1" customWidth="1"/>
  </cols>
  <sheetData>
    <row r="1" spans="1:15" ht="13.8" x14ac:dyDescent="0.45">
      <c r="A1" s="209" t="s">
        <v>44</v>
      </c>
      <c r="B1" s="209"/>
      <c r="C1" s="209"/>
      <c r="D1" s="209"/>
      <c r="E1" s="209"/>
      <c r="F1" s="209"/>
      <c r="G1" s="209"/>
      <c r="H1" s="209"/>
    </row>
    <row r="2" spans="1:15" ht="13.8" x14ac:dyDescent="0.45">
      <c r="A2" s="209" t="s">
        <v>218</v>
      </c>
      <c r="B2" s="209"/>
      <c r="C2" s="209"/>
      <c r="D2" s="209"/>
      <c r="E2" s="209"/>
      <c r="F2" s="209"/>
      <c r="G2" s="209"/>
      <c r="H2" s="209"/>
    </row>
    <row r="3" spans="1:15" ht="13.8" x14ac:dyDescent="0.45">
      <c r="A3" s="5"/>
      <c r="B3" s="5"/>
      <c r="C3" s="5"/>
      <c r="D3" s="5"/>
      <c r="E3" s="5"/>
      <c r="F3" s="5"/>
      <c r="G3" s="5"/>
      <c r="H3" s="5"/>
    </row>
    <row r="4" spans="1:15" ht="14.1" thickBot="1" x14ac:dyDescent="0.5">
      <c r="A4" s="219" t="s">
        <v>45</v>
      </c>
      <c r="B4" s="221" t="s">
        <v>46</v>
      </c>
      <c r="C4" s="223" t="s">
        <v>30</v>
      </c>
      <c r="D4" s="224"/>
      <c r="E4" s="223" t="s">
        <v>33</v>
      </c>
      <c r="F4" s="224"/>
      <c r="G4" s="223" t="s">
        <v>7</v>
      </c>
      <c r="H4" s="229"/>
    </row>
    <row r="5" spans="1:15" ht="14.1" thickTop="1" x14ac:dyDescent="0.45">
      <c r="A5" s="220"/>
      <c r="B5" s="222"/>
      <c r="C5" s="149" t="s">
        <v>31</v>
      </c>
      <c r="D5" s="149" t="s">
        <v>32</v>
      </c>
      <c r="E5" s="149" t="s">
        <v>31</v>
      </c>
      <c r="F5" s="149" t="s">
        <v>32</v>
      </c>
      <c r="G5" s="149" t="s">
        <v>31</v>
      </c>
      <c r="H5" s="149" t="s">
        <v>32</v>
      </c>
      <c r="J5" s="198" t="s">
        <v>232</v>
      </c>
      <c r="L5" s="198" t="s">
        <v>233</v>
      </c>
      <c r="N5" s="198" t="s">
        <v>234</v>
      </c>
    </row>
    <row r="6" spans="1:15" ht="13.8" x14ac:dyDescent="0.45">
      <c r="A6" s="68">
        <v>1</v>
      </c>
      <c r="B6" s="72" t="s">
        <v>47</v>
      </c>
      <c r="C6" s="42">
        <v>1824762</v>
      </c>
      <c r="D6" s="73">
        <v>3.8707264973355429</v>
      </c>
      <c r="E6" s="42">
        <v>1705073</v>
      </c>
      <c r="F6" s="73">
        <v>3.6168394787875933</v>
      </c>
      <c r="G6" s="42">
        <v>3529835</v>
      </c>
      <c r="H6" s="74">
        <v>7.4875659761231352</v>
      </c>
      <c r="J6" s="33">
        <f>G6+G7</f>
        <v>7815130</v>
      </c>
      <c r="K6" s="11">
        <f>J6/$G$22*100</f>
        <v>16.577630820414893</v>
      </c>
      <c r="L6" s="33">
        <f>E6+E7</f>
        <v>3778124</v>
      </c>
      <c r="M6" s="11">
        <f>F6+F7</f>
        <v>8.0142422283121579</v>
      </c>
      <c r="N6" s="33">
        <f>C6+C7</f>
        <v>4037006</v>
      </c>
      <c r="O6" s="11">
        <f>D6+D7</f>
        <v>8.5633885921027364</v>
      </c>
    </row>
    <row r="7" spans="1:15" ht="13.8" x14ac:dyDescent="0.45">
      <c r="A7" s="65">
        <v>2</v>
      </c>
      <c r="B7" s="75" t="s">
        <v>48</v>
      </c>
      <c r="C7" s="46">
        <v>2212244</v>
      </c>
      <c r="D7" s="76">
        <v>4.6926620947671926</v>
      </c>
      <c r="E7" s="46">
        <v>2073051</v>
      </c>
      <c r="F7" s="76">
        <v>4.3974027495245647</v>
      </c>
      <c r="G7" s="46">
        <v>4285295</v>
      </c>
      <c r="H7" s="77">
        <v>9.0900648442917564</v>
      </c>
      <c r="K7" s="11"/>
    </row>
    <row r="8" spans="1:15" ht="13.8" x14ac:dyDescent="0.45">
      <c r="A8" s="68">
        <v>3</v>
      </c>
      <c r="B8" s="72" t="s">
        <v>49</v>
      </c>
      <c r="C8" s="42">
        <v>2143343</v>
      </c>
      <c r="D8" s="73">
        <v>4.5465077325035557</v>
      </c>
      <c r="E8" s="42">
        <v>2015343</v>
      </c>
      <c r="F8" s="73">
        <v>4.2749912324564541</v>
      </c>
      <c r="G8" s="42">
        <v>4158686</v>
      </c>
      <c r="H8" s="74">
        <v>8.8214989649600106</v>
      </c>
      <c r="J8" s="33">
        <f>G8+G9+G10</f>
        <v>11836520</v>
      </c>
      <c r="K8" s="11">
        <f>J8/$G$22*100</f>
        <v>25.107894399511881</v>
      </c>
      <c r="L8" s="33">
        <f>SUM(E8:E10)</f>
        <v>5775336</v>
      </c>
      <c r="N8" s="33">
        <f>SUM(C8:C10)</f>
        <v>6061184</v>
      </c>
    </row>
    <row r="9" spans="1:15" ht="13.8" x14ac:dyDescent="0.45">
      <c r="A9" s="65">
        <v>4</v>
      </c>
      <c r="B9" s="75" t="s">
        <v>50</v>
      </c>
      <c r="C9" s="46">
        <v>1843128</v>
      </c>
      <c r="D9" s="76">
        <v>3.9096848726469888</v>
      </c>
      <c r="E9" s="46">
        <v>1792078</v>
      </c>
      <c r="F9" s="76">
        <v>3.8013964560266409</v>
      </c>
      <c r="G9" s="46">
        <v>3635206</v>
      </c>
      <c r="H9" s="77">
        <v>7.7110813286736288</v>
      </c>
      <c r="K9" s="11"/>
    </row>
    <row r="10" spans="1:15" ht="13.8" x14ac:dyDescent="0.45">
      <c r="A10" s="68">
        <v>5</v>
      </c>
      <c r="B10" s="72" t="s">
        <v>51</v>
      </c>
      <c r="C10" s="42">
        <v>2074713</v>
      </c>
      <c r="D10" s="73">
        <v>4.4009282215798642</v>
      </c>
      <c r="E10" s="42">
        <v>1967915</v>
      </c>
      <c r="F10" s="73">
        <v>4.1743858842983768</v>
      </c>
      <c r="G10" s="42">
        <v>4042628</v>
      </c>
      <c r="H10" s="74">
        <v>8.5753141058782418</v>
      </c>
      <c r="K10" s="11"/>
    </row>
    <row r="11" spans="1:15" ht="13.8" x14ac:dyDescent="0.45">
      <c r="A11" s="65">
        <v>6</v>
      </c>
      <c r="B11" s="75" t="s">
        <v>52</v>
      </c>
      <c r="C11" s="46">
        <v>1971768</v>
      </c>
      <c r="D11" s="76">
        <v>4.1825589551943256</v>
      </c>
      <c r="E11" s="46">
        <v>1889019</v>
      </c>
      <c r="F11" s="76">
        <v>4.0070299015818449</v>
      </c>
      <c r="G11" s="46">
        <v>3860787</v>
      </c>
      <c r="H11" s="77">
        <v>8.1895888567761705</v>
      </c>
      <c r="J11" s="33">
        <f>G11+G12+G13</f>
        <v>11300699</v>
      </c>
      <c r="K11" s="11">
        <f>J11/$G$22*100</f>
        <v>23.971298754420179</v>
      </c>
      <c r="L11" s="33">
        <f>SUM(E11:E13)</f>
        <v>5582176</v>
      </c>
      <c r="N11" s="33">
        <f>SUM(C11:C13)</f>
        <v>5718523</v>
      </c>
    </row>
    <row r="12" spans="1:15" ht="13.8" x14ac:dyDescent="0.45">
      <c r="A12" s="68">
        <v>7</v>
      </c>
      <c r="B12" s="72" t="s">
        <v>53</v>
      </c>
      <c r="C12" s="42">
        <v>1813445</v>
      </c>
      <c r="D12" s="73">
        <v>3.846720620530597</v>
      </c>
      <c r="E12" s="42">
        <v>1760049</v>
      </c>
      <c r="F12" s="73">
        <v>3.7334558155578232</v>
      </c>
      <c r="G12" s="42">
        <v>3573494</v>
      </c>
      <c r="H12" s="74">
        <v>7.5801764360884203</v>
      </c>
      <c r="K12" s="11"/>
    </row>
    <row r="13" spans="1:15" ht="13.8" x14ac:dyDescent="0.45">
      <c r="A13" s="65">
        <v>8</v>
      </c>
      <c r="B13" s="75" t="s">
        <v>54</v>
      </c>
      <c r="C13" s="46">
        <v>1933310</v>
      </c>
      <c r="D13" s="76">
        <v>4.1009809742661112</v>
      </c>
      <c r="E13" s="46">
        <v>1933108</v>
      </c>
      <c r="F13" s="76">
        <v>4.1005524872894741</v>
      </c>
      <c r="G13" s="46">
        <v>3866418</v>
      </c>
      <c r="H13" s="77">
        <v>8.2015334615555862</v>
      </c>
      <c r="K13" s="11"/>
    </row>
    <row r="14" spans="1:15" ht="13.8" x14ac:dyDescent="0.45">
      <c r="A14" s="68">
        <v>9</v>
      </c>
      <c r="B14" s="72" t="s">
        <v>55</v>
      </c>
      <c r="C14" s="42">
        <v>1804112</v>
      </c>
      <c r="D14" s="73">
        <v>3.8269232494763812</v>
      </c>
      <c r="E14" s="42">
        <v>1837659</v>
      </c>
      <c r="F14" s="73">
        <v>3.8980839059379448</v>
      </c>
      <c r="G14" s="42">
        <v>3641771</v>
      </c>
      <c r="H14" s="74">
        <v>7.7250071554143265</v>
      </c>
      <c r="J14" s="33">
        <f>G14+G15+G16</f>
        <v>9725696</v>
      </c>
      <c r="K14" s="11">
        <f>J14/$G$22*100</f>
        <v>20.630366706578883</v>
      </c>
      <c r="L14" s="33">
        <f>SUM(E14:E16)</f>
        <v>4879253</v>
      </c>
      <c r="N14" s="33">
        <f>SUM(C14:C16)</f>
        <v>4846443</v>
      </c>
    </row>
    <row r="15" spans="1:15" ht="13.8" x14ac:dyDescent="0.45">
      <c r="A15" s="65">
        <v>10</v>
      </c>
      <c r="B15" s="75" t="s">
        <v>56</v>
      </c>
      <c r="C15" s="46">
        <v>1641861</v>
      </c>
      <c r="D15" s="76">
        <v>3.4827527522174573</v>
      </c>
      <c r="E15" s="46">
        <v>1659923</v>
      </c>
      <c r="F15" s="76">
        <v>3.5210662758412914</v>
      </c>
      <c r="G15" s="46">
        <v>3301784</v>
      </c>
      <c r="H15" s="77">
        <v>7.0038190280587482</v>
      </c>
      <c r="K15" s="11"/>
    </row>
    <row r="16" spans="1:15" ht="13.8" x14ac:dyDescent="0.45">
      <c r="A16" s="68">
        <v>11</v>
      </c>
      <c r="B16" s="72" t="s">
        <v>57</v>
      </c>
      <c r="C16" s="42">
        <v>1400470</v>
      </c>
      <c r="D16" s="73">
        <v>2.9707086939137857</v>
      </c>
      <c r="E16" s="42">
        <v>1381671</v>
      </c>
      <c r="F16" s="73">
        <v>2.9308318291920243</v>
      </c>
      <c r="G16" s="42">
        <v>2782141</v>
      </c>
      <c r="H16" s="74">
        <v>5.90154052310581</v>
      </c>
      <c r="K16" s="11"/>
    </row>
    <row r="17" spans="1:14" ht="13.8" x14ac:dyDescent="0.45">
      <c r="A17" s="65">
        <v>12</v>
      </c>
      <c r="B17" s="75" t="s">
        <v>58</v>
      </c>
      <c r="C17" s="46">
        <v>1101691</v>
      </c>
      <c r="D17" s="76">
        <v>2.3369319097921215</v>
      </c>
      <c r="E17" s="46">
        <v>1103027</v>
      </c>
      <c r="F17" s="76">
        <v>2.3397658632613632</v>
      </c>
      <c r="G17" s="46">
        <v>2204718</v>
      </c>
      <c r="H17" s="77">
        <v>4.6766977730534851</v>
      </c>
      <c r="J17" s="33">
        <f>G17+G18+G19+G20</f>
        <v>5720929</v>
      </c>
      <c r="K17" s="11">
        <f>J17/$G$22*100</f>
        <v>12.135364211702857</v>
      </c>
      <c r="L17" s="33">
        <f>SUM(E17:E20)</f>
        <v>2841464</v>
      </c>
      <c r="N17" s="33">
        <f>SUM(C17:C20)</f>
        <v>2879465</v>
      </c>
    </row>
    <row r="18" spans="1:14" ht="13.8" x14ac:dyDescent="0.45">
      <c r="A18" s="68">
        <v>13</v>
      </c>
      <c r="B18" s="72" t="s">
        <v>59</v>
      </c>
      <c r="C18" s="42">
        <v>871929</v>
      </c>
      <c r="D18" s="73">
        <v>1.8495555497622607</v>
      </c>
      <c r="E18" s="42">
        <v>855755</v>
      </c>
      <c r="F18" s="73">
        <v>1.8152468945141216</v>
      </c>
      <c r="G18" s="42">
        <v>1727684</v>
      </c>
      <c r="H18" s="74">
        <v>3.6648024442763818</v>
      </c>
      <c r="K18" s="11"/>
    </row>
    <row r="19" spans="1:14" ht="13.8" x14ac:dyDescent="0.45">
      <c r="A19" s="65">
        <v>14</v>
      </c>
      <c r="B19" s="75" t="s">
        <v>60</v>
      </c>
      <c r="C19" s="46">
        <v>582665</v>
      </c>
      <c r="D19" s="76">
        <v>1.2359621992183167</v>
      </c>
      <c r="E19" s="46">
        <v>539605</v>
      </c>
      <c r="F19" s="76">
        <v>1.1446223516243466</v>
      </c>
      <c r="G19" s="46">
        <v>1122270</v>
      </c>
      <c r="H19" s="77">
        <v>2.3805845508426628</v>
      </c>
      <c r="K19" s="11"/>
    </row>
    <row r="20" spans="1:14" ht="13.8" x14ac:dyDescent="0.45">
      <c r="A20" s="68">
        <v>15</v>
      </c>
      <c r="B20" s="72" t="s">
        <v>61</v>
      </c>
      <c r="C20" s="42">
        <v>323180</v>
      </c>
      <c r="D20" s="73">
        <v>0.68553673816579952</v>
      </c>
      <c r="E20" s="42">
        <v>343077</v>
      </c>
      <c r="F20" s="73">
        <v>0.72774270536452756</v>
      </c>
      <c r="G20" s="42">
        <v>666257</v>
      </c>
      <c r="H20" s="74">
        <v>1.4132794435303271</v>
      </c>
      <c r="K20" s="11"/>
    </row>
    <row r="21" spans="1:14" ht="13.8" x14ac:dyDescent="0.45">
      <c r="A21" s="65">
        <v>16</v>
      </c>
      <c r="B21" s="75" t="s">
        <v>62</v>
      </c>
      <c r="C21" s="46">
        <v>350893</v>
      </c>
      <c r="D21" s="76">
        <v>0.74432218164865371</v>
      </c>
      <c r="E21" s="46">
        <v>392756</v>
      </c>
      <c r="F21" s="76">
        <v>0.83312292572265234</v>
      </c>
      <c r="G21" s="46">
        <v>743649</v>
      </c>
      <c r="H21" s="77">
        <v>1.5774451073713058</v>
      </c>
      <c r="J21" s="33">
        <f>G21</f>
        <v>743649</v>
      </c>
      <c r="K21" s="11">
        <f>J21/$G$22*100</f>
        <v>1.5774451073713058</v>
      </c>
      <c r="L21" s="33">
        <f>E21</f>
        <v>392756</v>
      </c>
      <c r="N21" s="33">
        <f>C21</f>
        <v>350893</v>
      </c>
    </row>
    <row r="22" spans="1:14" ht="13.8" x14ac:dyDescent="0.45">
      <c r="A22" s="199" t="s">
        <v>34</v>
      </c>
      <c r="B22" s="200"/>
      <c r="C22" s="63">
        <v>23893514</v>
      </c>
      <c r="D22" s="64">
        <v>50.683463243018956</v>
      </c>
      <c r="E22" s="63">
        <v>23249109</v>
      </c>
      <c r="F22" s="64">
        <v>49.316536756981051</v>
      </c>
      <c r="G22" s="63">
        <v>47142623</v>
      </c>
      <c r="H22" s="78">
        <v>100</v>
      </c>
    </row>
    <row r="23" spans="1:14" ht="13.8" x14ac:dyDescent="0.45">
      <c r="A23" s="8"/>
      <c r="B23" s="8"/>
      <c r="C23" s="6"/>
      <c r="D23" s="6"/>
      <c r="E23" s="6"/>
      <c r="F23" s="6"/>
      <c r="G23" s="6"/>
      <c r="H23" s="6"/>
    </row>
    <row r="24" spans="1:14" ht="13.8" x14ac:dyDescent="0.45">
      <c r="A24" s="9" t="s">
        <v>221</v>
      </c>
      <c r="B24" s="8"/>
      <c r="C24" s="6"/>
      <c r="D24" s="6"/>
      <c r="E24" s="6"/>
      <c r="F24" s="6"/>
      <c r="G24" s="6"/>
      <c r="H24" s="6"/>
    </row>
    <row r="62" spans="2:5" x14ac:dyDescent="0.4">
      <c r="B62" s="3" t="s">
        <v>46</v>
      </c>
      <c r="D62" t="s">
        <v>30</v>
      </c>
      <c r="E62" t="s">
        <v>33</v>
      </c>
    </row>
    <row r="63" spans="2:5" ht="13.8" x14ac:dyDescent="0.45">
      <c r="B63" s="72" t="s">
        <v>47</v>
      </c>
      <c r="C63" s="42">
        <v>1824762</v>
      </c>
      <c r="D63" s="1">
        <f>C63*-1</f>
        <v>-1824762</v>
      </c>
      <c r="E63" s="42">
        <v>1705073</v>
      </c>
    </row>
    <row r="64" spans="2:5" ht="13.8" x14ac:dyDescent="0.45">
      <c r="B64" s="75" t="s">
        <v>48</v>
      </c>
      <c r="C64" s="46">
        <v>2212244</v>
      </c>
      <c r="D64" s="1">
        <f t="shared" ref="D64:D78" si="0">C64*-1</f>
        <v>-2212244</v>
      </c>
      <c r="E64" s="46">
        <v>2073051</v>
      </c>
    </row>
    <row r="65" spans="2:5" ht="13.8" x14ac:dyDescent="0.45">
      <c r="B65" s="72" t="s">
        <v>49</v>
      </c>
      <c r="C65" s="42">
        <v>2143343</v>
      </c>
      <c r="D65" s="1">
        <f t="shared" si="0"/>
        <v>-2143343</v>
      </c>
      <c r="E65" s="42">
        <v>2015343</v>
      </c>
    </row>
    <row r="66" spans="2:5" ht="13.8" x14ac:dyDescent="0.45">
      <c r="B66" s="75" t="s">
        <v>50</v>
      </c>
      <c r="C66" s="46">
        <v>1843128</v>
      </c>
      <c r="D66" s="1">
        <f t="shared" si="0"/>
        <v>-1843128</v>
      </c>
      <c r="E66" s="46">
        <v>1792078</v>
      </c>
    </row>
    <row r="67" spans="2:5" ht="13.8" x14ac:dyDescent="0.45">
      <c r="B67" s="72" t="s">
        <v>51</v>
      </c>
      <c r="C67" s="42">
        <v>2074713</v>
      </c>
      <c r="D67" s="1">
        <f t="shared" si="0"/>
        <v>-2074713</v>
      </c>
      <c r="E67" s="42">
        <v>1967915</v>
      </c>
    </row>
    <row r="68" spans="2:5" ht="13.8" x14ac:dyDescent="0.45">
      <c r="B68" s="75" t="s">
        <v>52</v>
      </c>
      <c r="C68" s="46">
        <v>1971768</v>
      </c>
      <c r="D68" s="1">
        <f t="shared" si="0"/>
        <v>-1971768</v>
      </c>
      <c r="E68" s="46">
        <v>1889019</v>
      </c>
    </row>
    <row r="69" spans="2:5" ht="13.8" x14ac:dyDescent="0.45">
      <c r="B69" s="72" t="s">
        <v>53</v>
      </c>
      <c r="C69" s="42">
        <v>1813445</v>
      </c>
      <c r="D69" s="1">
        <f t="shared" si="0"/>
        <v>-1813445</v>
      </c>
      <c r="E69" s="42">
        <v>1760049</v>
      </c>
    </row>
    <row r="70" spans="2:5" ht="13.8" x14ac:dyDescent="0.45">
      <c r="B70" s="75" t="s">
        <v>54</v>
      </c>
      <c r="C70" s="46">
        <v>1933310</v>
      </c>
      <c r="D70" s="1">
        <f t="shared" si="0"/>
        <v>-1933310</v>
      </c>
      <c r="E70" s="46">
        <v>1933108</v>
      </c>
    </row>
    <row r="71" spans="2:5" ht="13.8" x14ac:dyDescent="0.45">
      <c r="B71" s="72" t="s">
        <v>55</v>
      </c>
      <c r="C71" s="42">
        <v>1804112</v>
      </c>
      <c r="D71" s="1">
        <f t="shared" si="0"/>
        <v>-1804112</v>
      </c>
      <c r="E71" s="42">
        <v>1837659</v>
      </c>
    </row>
    <row r="72" spans="2:5" ht="13.8" x14ac:dyDescent="0.45">
      <c r="B72" s="75" t="s">
        <v>56</v>
      </c>
      <c r="C72" s="46">
        <v>1641861</v>
      </c>
      <c r="D72" s="1">
        <f t="shared" si="0"/>
        <v>-1641861</v>
      </c>
      <c r="E72" s="46">
        <v>1659923</v>
      </c>
    </row>
    <row r="73" spans="2:5" ht="13.8" x14ac:dyDescent="0.45">
      <c r="B73" s="72" t="s">
        <v>57</v>
      </c>
      <c r="C73" s="42">
        <v>1400470</v>
      </c>
      <c r="D73" s="1">
        <f t="shared" si="0"/>
        <v>-1400470</v>
      </c>
      <c r="E73" s="42">
        <v>1381671</v>
      </c>
    </row>
    <row r="74" spans="2:5" ht="13.8" x14ac:dyDescent="0.45">
      <c r="B74" s="75" t="s">
        <v>58</v>
      </c>
      <c r="C74" s="46">
        <v>1101691</v>
      </c>
      <c r="D74" s="1">
        <f t="shared" si="0"/>
        <v>-1101691</v>
      </c>
      <c r="E74" s="46">
        <v>1103027</v>
      </c>
    </row>
    <row r="75" spans="2:5" ht="13.8" x14ac:dyDescent="0.45">
      <c r="B75" s="72" t="s">
        <v>59</v>
      </c>
      <c r="C75" s="42">
        <v>871929</v>
      </c>
      <c r="D75" s="1">
        <f t="shared" si="0"/>
        <v>-871929</v>
      </c>
      <c r="E75" s="42">
        <v>855755</v>
      </c>
    </row>
    <row r="76" spans="2:5" ht="13.8" x14ac:dyDescent="0.45">
      <c r="B76" s="75" t="s">
        <v>60</v>
      </c>
      <c r="C76" s="46">
        <v>582665</v>
      </c>
      <c r="D76" s="1">
        <f t="shared" si="0"/>
        <v>-582665</v>
      </c>
      <c r="E76" s="46">
        <v>539605</v>
      </c>
    </row>
    <row r="77" spans="2:5" ht="13.8" x14ac:dyDescent="0.45">
      <c r="B77" s="72" t="s">
        <v>61</v>
      </c>
      <c r="C77" s="42">
        <v>323180</v>
      </c>
      <c r="D77" s="1">
        <f t="shared" si="0"/>
        <v>-323180</v>
      </c>
      <c r="E77" s="42">
        <v>343077</v>
      </c>
    </row>
    <row r="78" spans="2:5" ht="13.8" x14ac:dyDescent="0.45">
      <c r="B78" s="75" t="s">
        <v>62</v>
      </c>
      <c r="C78" s="46">
        <v>350893</v>
      </c>
      <c r="D78" s="1">
        <f t="shared" si="0"/>
        <v>-350893</v>
      </c>
      <c r="E78" s="46">
        <v>392756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90" orientation="portrait" horizontalDpi="0" verticalDpi="0" r:id="rId1"/>
  <ignoredErrors>
    <ignoredError sqref="B8" twoDigitTextYea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4"/>
  <sheetViews>
    <sheetView zoomScale="70" zoomScaleNormal="70" workbookViewId="0">
      <selection sqref="A1:F34"/>
    </sheetView>
  </sheetViews>
  <sheetFormatPr defaultRowHeight="12.3" x14ac:dyDescent="0.4"/>
  <cols>
    <col min="1" max="1" width="13.1640625" style="3" customWidth="1"/>
    <col min="2" max="2" width="22.5546875" customWidth="1"/>
    <col min="3" max="3" width="14.27734375" bestFit="1" customWidth="1"/>
    <col min="4" max="4" width="15.83203125" customWidth="1"/>
    <col min="5" max="5" width="14.27734375" bestFit="1" customWidth="1"/>
    <col min="6" max="6" width="23.27734375" customWidth="1"/>
    <col min="8" max="8" width="12.83203125" customWidth="1"/>
  </cols>
  <sheetData>
    <row r="1" spans="1:11" ht="13.8" x14ac:dyDescent="0.45">
      <c r="A1" s="209" t="s">
        <v>36</v>
      </c>
      <c r="B1" s="209"/>
      <c r="C1" s="209"/>
      <c r="D1" s="209"/>
      <c r="E1" s="209"/>
      <c r="F1" s="209"/>
    </row>
    <row r="2" spans="1:11" ht="13.8" x14ac:dyDescent="0.45">
      <c r="A2" s="209" t="s">
        <v>218</v>
      </c>
      <c r="B2" s="209"/>
      <c r="C2" s="209"/>
      <c r="D2" s="209"/>
      <c r="E2" s="209"/>
      <c r="F2" s="209"/>
    </row>
    <row r="3" spans="1:11" ht="13.8" x14ac:dyDescent="0.45">
      <c r="A3" s="5"/>
      <c r="B3" s="5"/>
      <c r="C3" s="5"/>
      <c r="D3" s="5"/>
      <c r="E3" s="5"/>
      <c r="F3" s="5"/>
    </row>
    <row r="4" spans="1:11" ht="14.1" thickBot="1" x14ac:dyDescent="0.5">
      <c r="A4" s="150" t="s">
        <v>29</v>
      </c>
      <c r="B4" s="151" t="s">
        <v>28</v>
      </c>
      <c r="C4" s="151" t="s">
        <v>30</v>
      </c>
      <c r="D4" s="151" t="s">
        <v>33</v>
      </c>
      <c r="E4" s="151" t="s">
        <v>7</v>
      </c>
      <c r="F4" s="151" t="s">
        <v>37</v>
      </c>
    </row>
    <row r="5" spans="1:11" ht="14.1" thickTop="1" x14ac:dyDescent="0.45">
      <c r="A5" s="79">
        <v>3201</v>
      </c>
      <c r="B5" s="80" t="s">
        <v>26</v>
      </c>
      <c r="C5" s="81">
        <v>2627675</v>
      </c>
      <c r="D5" s="81">
        <v>2504680</v>
      </c>
      <c r="E5" s="81">
        <v>5132355</v>
      </c>
      <c r="F5" s="82" t="s">
        <v>38</v>
      </c>
      <c r="H5" s="37"/>
      <c r="I5" s="33"/>
      <c r="K5">
        <f>(C5/D5)*100</f>
        <v>104.9106073430538</v>
      </c>
    </row>
    <row r="6" spans="1:11" ht="13.8" x14ac:dyDescent="0.45">
      <c r="A6" s="83">
        <v>3202</v>
      </c>
      <c r="B6" s="84" t="s">
        <v>9</v>
      </c>
      <c r="C6" s="42">
        <v>1333443</v>
      </c>
      <c r="D6" s="42">
        <v>1293319</v>
      </c>
      <c r="E6" s="42">
        <v>2626762</v>
      </c>
      <c r="F6" s="85" t="s">
        <v>39</v>
      </c>
      <c r="H6" s="39"/>
      <c r="K6">
        <f t="shared" ref="K6:K32" si="0">(C6/D6)*100</f>
        <v>103.10240551634979</v>
      </c>
    </row>
    <row r="7" spans="1:11" ht="13.8" x14ac:dyDescent="0.45">
      <c r="A7" s="86">
        <v>3203</v>
      </c>
      <c r="B7" s="87" t="s">
        <v>25</v>
      </c>
      <c r="C7" s="46">
        <v>1216433</v>
      </c>
      <c r="D7" s="46">
        <v>1152180</v>
      </c>
      <c r="E7" s="46">
        <v>2368613</v>
      </c>
      <c r="F7" s="88" t="s">
        <v>38</v>
      </c>
      <c r="H7" s="2"/>
      <c r="K7">
        <f t="shared" si="0"/>
        <v>105.57664601017203</v>
      </c>
    </row>
    <row r="8" spans="1:11" ht="13.8" x14ac:dyDescent="0.45">
      <c r="A8" s="83">
        <v>3204</v>
      </c>
      <c r="B8" s="84" t="s">
        <v>19</v>
      </c>
      <c r="C8" s="42">
        <v>1824524</v>
      </c>
      <c r="D8" s="42">
        <v>1758532</v>
      </c>
      <c r="E8" s="42">
        <v>3583056</v>
      </c>
      <c r="F8" s="85" t="s">
        <v>39</v>
      </c>
      <c r="H8" s="2"/>
      <c r="K8">
        <f t="shared" si="0"/>
        <v>103.75267552708736</v>
      </c>
    </row>
    <row r="9" spans="1:11" ht="13.8" x14ac:dyDescent="0.45">
      <c r="A9" s="86">
        <v>3205</v>
      </c>
      <c r="B9" s="87" t="s">
        <v>20</v>
      </c>
      <c r="C9" s="46">
        <v>1285225</v>
      </c>
      <c r="D9" s="46">
        <v>1229290</v>
      </c>
      <c r="E9" s="46">
        <v>2514515</v>
      </c>
      <c r="F9" s="88" t="s">
        <v>40</v>
      </c>
      <c r="H9" s="2"/>
      <c r="K9">
        <f t="shared" si="0"/>
        <v>104.55018750660952</v>
      </c>
    </row>
    <row r="10" spans="1:11" ht="13.8" x14ac:dyDescent="0.45">
      <c r="A10" s="83">
        <v>3206</v>
      </c>
      <c r="B10" s="84" t="s">
        <v>27</v>
      </c>
      <c r="C10" s="42">
        <v>916900</v>
      </c>
      <c r="D10" s="42">
        <v>886900</v>
      </c>
      <c r="E10" s="42">
        <v>1803800</v>
      </c>
      <c r="F10" s="85" t="s">
        <v>39</v>
      </c>
      <c r="H10" s="2"/>
      <c r="K10">
        <f t="shared" si="0"/>
        <v>103.38256849701206</v>
      </c>
    </row>
    <row r="11" spans="1:11" ht="13.8" x14ac:dyDescent="0.45">
      <c r="A11" s="86">
        <v>3207</v>
      </c>
      <c r="B11" s="87" t="s">
        <v>11</v>
      </c>
      <c r="C11" s="46">
        <v>632826</v>
      </c>
      <c r="D11" s="46">
        <v>627158</v>
      </c>
      <c r="E11" s="46">
        <v>1259984</v>
      </c>
      <c r="F11" s="88" t="s">
        <v>41</v>
      </c>
      <c r="H11" s="2"/>
      <c r="K11">
        <f t="shared" si="0"/>
        <v>100.90375949920116</v>
      </c>
    </row>
    <row r="12" spans="1:11" ht="13.8" x14ac:dyDescent="0.45">
      <c r="A12" s="83">
        <v>3208</v>
      </c>
      <c r="B12" s="84" t="s">
        <v>13</v>
      </c>
      <c r="C12" s="42">
        <v>599724</v>
      </c>
      <c r="D12" s="42">
        <v>584016</v>
      </c>
      <c r="E12" s="42">
        <v>1183740</v>
      </c>
      <c r="F12" s="85" t="s">
        <v>42</v>
      </c>
      <c r="H12" s="2"/>
      <c r="K12">
        <f t="shared" si="0"/>
        <v>102.68965233829211</v>
      </c>
    </row>
    <row r="13" spans="1:11" ht="13.8" x14ac:dyDescent="0.45">
      <c r="A13" s="86">
        <v>3209</v>
      </c>
      <c r="B13" s="87" t="s">
        <v>14</v>
      </c>
      <c r="C13" s="46">
        <v>1163760</v>
      </c>
      <c r="D13" s="46">
        <v>1133239</v>
      </c>
      <c r="E13" s="46">
        <v>2296999</v>
      </c>
      <c r="F13" s="88" t="s">
        <v>42</v>
      </c>
      <c r="H13" s="2"/>
      <c r="K13">
        <f t="shared" si="0"/>
        <v>102.69325358551905</v>
      </c>
    </row>
    <row r="14" spans="1:11" ht="13.8" x14ac:dyDescent="0.45">
      <c r="A14" s="83">
        <v>3210</v>
      </c>
      <c r="B14" s="84" t="s">
        <v>15</v>
      </c>
      <c r="C14" s="42">
        <v>662772</v>
      </c>
      <c r="D14" s="42">
        <v>652500</v>
      </c>
      <c r="E14" s="42">
        <v>1315272</v>
      </c>
      <c r="F14" s="85" t="s">
        <v>43</v>
      </c>
      <c r="H14" s="2"/>
      <c r="K14">
        <f t="shared" si="0"/>
        <v>101.57425287356321</v>
      </c>
    </row>
    <row r="15" spans="1:11" ht="13.8" x14ac:dyDescent="0.45">
      <c r="A15" s="86">
        <v>3211</v>
      </c>
      <c r="B15" s="87" t="s">
        <v>0</v>
      </c>
      <c r="C15" s="46">
        <v>584770</v>
      </c>
      <c r="D15" s="46">
        <v>574684</v>
      </c>
      <c r="E15" s="46">
        <v>1159454</v>
      </c>
      <c r="F15" s="88" t="s">
        <v>43</v>
      </c>
      <c r="H15" s="2"/>
      <c r="K15">
        <f t="shared" si="0"/>
        <v>101.75505147176536</v>
      </c>
    </row>
    <row r="16" spans="1:11" ht="13.8" x14ac:dyDescent="0.45">
      <c r="A16" s="83">
        <v>3212</v>
      </c>
      <c r="B16" s="84" t="s">
        <v>22</v>
      </c>
      <c r="C16" s="42">
        <v>942358</v>
      </c>
      <c r="D16" s="42">
        <v>928791</v>
      </c>
      <c r="E16" s="42">
        <v>1871149</v>
      </c>
      <c r="F16" s="85" t="s">
        <v>43</v>
      </c>
      <c r="H16" s="2"/>
      <c r="K16">
        <f t="shared" si="0"/>
        <v>101.46071613527694</v>
      </c>
    </row>
    <row r="17" spans="1:11" ht="13.8" x14ac:dyDescent="0.45">
      <c r="A17" s="86">
        <v>3213</v>
      </c>
      <c r="B17" s="87" t="s">
        <v>6</v>
      </c>
      <c r="C17" s="46">
        <v>794352</v>
      </c>
      <c r="D17" s="46">
        <v>789583</v>
      </c>
      <c r="E17" s="46">
        <v>1583935</v>
      </c>
      <c r="F17" s="88" t="s">
        <v>41</v>
      </c>
      <c r="H17" s="2"/>
      <c r="K17">
        <f t="shared" si="0"/>
        <v>100.60398970089275</v>
      </c>
    </row>
    <row r="18" spans="1:11" ht="13.8" x14ac:dyDescent="0.45">
      <c r="A18" s="83">
        <v>3214</v>
      </c>
      <c r="B18" s="84" t="s">
        <v>5</v>
      </c>
      <c r="C18" s="42">
        <v>493002</v>
      </c>
      <c r="D18" s="42">
        <v>481302</v>
      </c>
      <c r="E18" s="42">
        <v>974304</v>
      </c>
      <c r="F18" s="85" t="s">
        <v>42</v>
      </c>
      <c r="H18" s="2"/>
      <c r="K18">
        <f t="shared" si="0"/>
        <v>102.43090616702194</v>
      </c>
    </row>
    <row r="19" spans="1:11" ht="13.8" x14ac:dyDescent="0.45">
      <c r="A19" s="86">
        <v>3215</v>
      </c>
      <c r="B19" s="87" t="s">
        <v>18</v>
      </c>
      <c r="C19" s="46">
        <v>1193589</v>
      </c>
      <c r="D19" s="46">
        <v>1167430</v>
      </c>
      <c r="E19" s="46">
        <v>2361019</v>
      </c>
      <c r="F19" s="88" t="s">
        <v>42</v>
      </c>
      <c r="H19" s="2"/>
      <c r="K19">
        <f t="shared" si="0"/>
        <v>102.24073391980674</v>
      </c>
    </row>
    <row r="20" spans="1:11" ht="13.8" x14ac:dyDescent="0.45">
      <c r="A20" s="83">
        <v>3216</v>
      </c>
      <c r="B20" s="84" t="s">
        <v>10</v>
      </c>
      <c r="C20" s="42">
        <v>1456865</v>
      </c>
      <c r="D20" s="42">
        <v>1423415</v>
      </c>
      <c r="E20" s="42">
        <v>2880280</v>
      </c>
      <c r="F20" s="85" t="s">
        <v>42</v>
      </c>
      <c r="H20" s="2"/>
      <c r="K20">
        <f t="shared" si="0"/>
        <v>102.34998226097099</v>
      </c>
    </row>
    <row r="21" spans="1:11" ht="13.8" x14ac:dyDescent="0.45">
      <c r="A21" s="86">
        <v>3217</v>
      </c>
      <c r="B21" s="87" t="s">
        <v>1</v>
      </c>
      <c r="C21" s="46">
        <v>872332</v>
      </c>
      <c r="D21" s="46">
        <v>840016</v>
      </c>
      <c r="E21" s="46">
        <v>1712348</v>
      </c>
      <c r="F21" s="88" t="s">
        <v>39</v>
      </c>
      <c r="H21" s="2"/>
      <c r="K21">
        <f t="shared" si="0"/>
        <v>103.84706957962706</v>
      </c>
    </row>
    <row r="22" spans="1:11" ht="13.8" x14ac:dyDescent="0.45">
      <c r="A22" s="83">
        <v>3218</v>
      </c>
      <c r="B22" s="84" t="s">
        <v>21</v>
      </c>
      <c r="C22" s="42">
        <v>214541</v>
      </c>
      <c r="D22" s="42">
        <v>213701</v>
      </c>
      <c r="E22" s="42">
        <v>428242</v>
      </c>
      <c r="F22" s="85" t="s">
        <v>41</v>
      </c>
      <c r="H22" s="2"/>
      <c r="K22">
        <f t="shared" si="0"/>
        <v>100.39307256400298</v>
      </c>
    </row>
    <row r="23" spans="1:11" ht="13.8" x14ac:dyDescent="0.45">
      <c r="A23" s="86">
        <v>3271</v>
      </c>
      <c r="B23" s="87" t="s">
        <v>24</v>
      </c>
      <c r="C23" s="46">
        <v>538807</v>
      </c>
      <c r="D23" s="46">
        <v>525891</v>
      </c>
      <c r="E23" s="46">
        <v>1064698</v>
      </c>
      <c r="F23" s="88" t="s">
        <v>42</v>
      </c>
      <c r="H23" s="2"/>
      <c r="K23">
        <f t="shared" si="0"/>
        <v>102.45602225556247</v>
      </c>
    </row>
    <row r="24" spans="1:11" ht="13.8" x14ac:dyDescent="0.45">
      <c r="A24" s="83">
        <v>3272</v>
      </c>
      <c r="B24" s="84" t="s">
        <v>16</v>
      </c>
      <c r="C24" s="42">
        <v>176539</v>
      </c>
      <c r="D24" s="42">
        <v>174920</v>
      </c>
      <c r="E24" s="42">
        <v>351459</v>
      </c>
      <c r="F24" s="85" t="s">
        <v>41</v>
      </c>
      <c r="H24" s="2"/>
      <c r="K24">
        <f t="shared" si="0"/>
        <v>100.92556597301623</v>
      </c>
    </row>
    <row r="25" spans="1:11" ht="13.8" x14ac:dyDescent="0.45">
      <c r="A25" s="86">
        <v>3273</v>
      </c>
      <c r="B25" s="87" t="s">
        <v>8</v>
      </c>
      <c r="C25" s="46">
        <v>1256206</v>
      </c>
      <c r="D25" s="46">
        <v>1244761</v>
      </c>
      <c r="E25" s="46">
        <v>2500967</v>
      </c>
      <c r="F25" s="88" t="s">
        <v>41</v>
      </c>
      <c r="H25" s="2"/>
      <c r="K25">
        <f t="shared" si="0"/>
        <v>100.91945361398693</v>
      </c>
    </row>
    <row r="26" spans="1:11" ht="13.8" x14ac:dyDescent="0.45">
      <c r="A26" s="83">
        <v>3274</v>
      </c>
      <c r="B26" s="84" t="s">
        <v>12</v>
      </c>
      <c r="C26" s="42">
        <v>172117</v>
      </c>
      <c r="D26" s="42">
        <v>170886</v>
      </c>
      <c r="E26" s="42">
        <v>343003</v>
      </c>
      <c r="F26" s="85" t="s">
        <v>41</v>
      </c>
      <c r="H26" s="2"/>
      <c r="K26">
        <f t="shared" si="0"/>
        <v>100.72036328312441</v>
      </c>
    </row>
    <row r="27" spans="1:11" ht="13.8" x14ac:dyDescent="0.45">
      <c r="A27" s="86">
        <v>3275</v>
      </c>
      <c r="B27" s="87" t="s">
        <v>4</v>
      </c>
      <c r="C27" s="46">
        <v>1239236</v>
      </c>
      <c r="D27" s="46">
        <v>1225483</v>
      </c>
      <c r="E27" s="46">
        <v>2464719</v>
      </c>
      <c r="F27" s="88" t="s">
        <v>43</v>
      </c>
      <c r="H27" s="2"/>
      <c r="K27">
        <f t="shared" si="0"/>
        <v>101.12225138986015</v>
      </c>
    </row>
    <row r="28" spans="1:11" ht="13.8" x14ac:dyDescent="0.45">
      <c r="A28" s="83">
        <v>3276</v>
      </c>
      <c r="B28" s="84" t="s">
        <v>3</v>
      </c>
      <c r="C28" s="42">
        <v>942540</v>
      </c>
      <c r="D28" s="42">
        <v>930456</v>
      </c>
      <c r="E28" s="42">
        <v>1872996</v>
      </c>
      <c r="F28" s="85" t="s">
        <v>43</v>
      </c>
      <c r="H28" s="2"/>
      <c r="K28">
        <f t="shared" si="0"/>
        <v>101.29871804792489</v>
      </c>
    </row>
    <row r="29" spans="1:11" ht="13.8" x14ac:dyDescent="0.45">
      <c r="A29" s="86">
        <v>3277</v>
      </c>
      <c r="B29" s="87" t="s">
        <v>23</v>
      </c>
      <c r="C29" s="46">
        <v>280754</v>
      </c>
      <c r="D29" s="46">
        <v>277157</v>
      </c>
      <c r="E29" s="46">
        <v>557911</v>
      </c>
      <c r="F29" s="88" t="s">
        <v>43</v>
      </c>
      <c r="H29" s="2"/>
      <c r="K29">
        <f t="shared" si="0"/>
        <v>101.29782036896056</v>
      </c>
    </row>
    <row r="30" spans="1:11" ht="13.8" x14ac:dyDescent="0.45">
      <c r="A30" s="83">
        <v>3278</v>
      </c>
      <c r="B30" s="84" t="s">
        <v>17</v>
      </c>
      <c r="C30" s="42">
        <v>368850</v>
      </c>
      <c r="D30" s="42">
        <v>356711</v>
      </c>
      <c r="E30" s="42">
        <v>725561</v>
      </c>
      <c r="F30" s="85" t="s">
        <v>39</v>
      </c>
      <c r="H30" s="2"/>
      <c r="K30">
        <f t="shared" si="0"/>
        <v>103.40303494986138</v>
      </c>
    </row>
    <row r="31" spans="1:11" ht="13.8" x14ac:dyDescent="0.45">
      <c r="A31" s="86">
        <v>3279</v>
      </c>
      <c r="B31" s="87" t="s">
        <v>2</v>
      </c>
      <c r="C31" s="46">
        <v>103374</v>
      </c>
      <c r="D31" s="46">
        <v>102108</v>
      </c>
      <c r="E31" s="46">
        <v>205482</v>
      </c>
      <c r="F31" s="88" t="s">
        <v>43</v>
      </c>
      <c r="H31" s="2"/>
      <c r="K31">
        <f t="shared" si="0"/>
        <v>101.23986367375718</v>
      </c>
    </row>
    <row r="32" spans="1:11" ht="13.8" x14ac:dyDescent="0.45">
      <c r="A32" s="230" t="s">
        <v>34</v>
      </c>
      <c r="B32" s="231"/>
      <c r="C32" s="63">
        <f t="shared" ref="C32:D32" si="1">SUM(C5:C31)</f>
        <v>23893514</v>
      </c>
      <c r="D32" s="63">
        <f t="shared" si="1"/>
        <v>23249109</v>
      </c>
      <c r="E32" s="63">
        <f>C32+D32</f>
        <v>47142623</v>
      </c>
      <c r="F32" s="89" t="s">
        <v>42</v>
      </c>
      <c r="H32" s="2"/>
      <c r="K32">
        <f t="shared" si="0"/>
        <v>102.77174062885592</v>
      </c>
    </row>
    <row r="33" spans="1:6" ht="13.8" x14ac:dyDescent="0.45">
      <c r="A33" s="8"/>
      <c r="B33" s="6"/>
      <c r="C33" s="6"/>
      <c r="D33" s="6"/>
      <c r="E33" s="6"/>
      <c r="F33" s="6"/>
    </row>
    <row r="34" spans="1:6" ht="13.8" x14ac:dyDescent="0.45">
      <c r="A34" s="7" t="s">
        <v>225</v>
      </c>
      <c r="B34" s="6"/>
      <c r="C34" s="6"/>
      <c r="D34" s="6"/>
      <c r="E34" s="6"/>
      <c r="F34" s="6"/>
    </row>
  </sheetData>
  <mergeCells count="3">
    <mergeCell ref="A1:F1"/>
    <mergeCell ref="A2:F2"/>
    <mergeCell ref="A32:B32"/>
  </mergeCells>
  <pageMargins left="0.7" right="0.7" top="0.75" bottom="0.75" header="0.3" footer="0.3"/>
  <pageSetup paperSize="9" scale="8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6"/>
  <sheetViews>
    <sheetView zoomScale="70" zoomScaleNormal="70" workbookViewId="0">
      <selection sqref="A1:L35"/>
    </sheetView>
  </sheetViews>
  <sheetFormatPr defaultRowHeight="12.3" x14ac:dyDescent="0.4"/>
  <cols>
    <col min="1" max="1" width="13.77734375" style="4" customWidth="1"/>
    <col min="2" max="2" width="22.83203125" bestFit="1" customWidth="1"/>
    <col min="3" max="3" width="14.88671875" customWidth="1"/>
    <col min="4" max="4" width="15.83203125" bestFit="1" customWidth="1"/>
    <col min="5" max="5" width="14.27734375" bestFit="1" customWidth="1"/>
    <col min="6" max="6" width="20.33203125" customWidth="1"/>
    <col min="7" max="7" width="15.83203125" bestFit="1" customWidth="1"/>
    <col min="8" max="8" width="14.27734375" bestFit="1" customWidth="1"/>
    <col min="9" max="9" width="13.1640625" bestFit="1" customWidth="1"/>
    <col min="10" max="10" width="13" bestFit="1" customWidth="1"/>
    <col min="11" max="11" width="12.83203125" bestFit="1" customWidth="1"/>
    <col min="12" max="12" width="9.27734375" bestFit="1" customWidth="1"/>
    <col min="13" max="13" width="11.38671875" bestFit="1" customWidth="1"/>
    <col min="14" max="14" width="11.27734375" bestFit="1" customWidth="1"/>
    <col min="15" max="15" width="22.44140625" bestFit="1" customWidth="1"/>
    <col min="16" max="16" width="9.5546875" bestFit="1" customWidth="1"/>
    <col min="242" max="242" width="11.83203125" customWidth="1"/>
    <col min="243" max="243" width="19.83203125" bestFit="1" customWidth="1"/>
    <col min="244" max="244" width="13.44140625" customWidth="1"/>
    <col min="245" max="245" width="13" bestFit="1" customWidth="1"/>
    <col min="246" max="246" width="12.44140625" bestFit="1" customWidth="1"/>
    <col min="247" max="247" width="18.44140625" customWidth="1"/>
    <col min="248" max="248" width="14" bestFit="1" customWidth="1"/>
    <col min="249" max="249" width="12.44140625" bestFit="1" customWidth="1"/>
    <col min="250" max="250" width="11.5546875" customWidth="1"/>
    <col min="251" max="251" width="13" bestFit="1" customWidth="1"/>
    <col min="252" max="252" width="10.44140625" customWidth="1"/>
    <col min="253" max="253" width="9.27734375" bestFit="1" customWidth="1"/>
    <col min="498" max="498" width="11.83203125" customWidth="1"/>
    <col min="499" max="499" width="19.83203125" bestFit="1" customWidth="1"/>
    <col min="500" max="500" width="13.44140625" customWidth="1"/>
    <col min="501" max="501" width="13" bestFit="1" customWidth="1"/>
    <col min="502" max="502" width="12.44140625" bestFit="1" customWidth="1"/>
    <col min="503" max="503" width="18.44140625" customWidth="1"/>
    <col min="504" max="504" width="14" bestFit="1" customWidth="1"/>
    <col min="505" max="505" width="12.44140625" bestFit="1" customWidth="1"/>
    <col min="506" max="506" width="11.5546875" customWidth="1"/>
    <col min="507" max="507" width="13" bestFit="1" customWidth="1"/>
    <col min="508" max="508" width="10.44140625" customWidth="1"/>
    <col min="509" max="509" width="9.27734375" bestFit="1" customWidth="1"/>
    <col min="754" max="754" width="11.83203125" customWidth="1"/>
    <col min="755" max="755" width="19.83203125" bestFit="1" customWidth="1"/>
    <col min="756" max="756" width="13.44140625" customWidth="1"/>
    <col min="757" max="757" width="13" bestFit="1" customWidth="1"/>
    <col min="758" max="758" width="12.44140625" bestFit="1" customWidth="1"/>
    <col min="759" max="759" width="18.44140625" customWidth="1"/>
    <col min="760" max="760" width="14" bestFit="1" customWidth="1"/>
    <col min="761" max="761" width="12.44140625" bestFit="1" customWidth="1"/>
    <col min="762" max="762" width="11.5546875" customWidth="1"/>
    <col min="763" max="763" width="13" bestFit="1" customWidth="1"/>
    <col min="764" max="764" width="10.44140625" customWidth="1"/>
    <col min="765" max="765" width="9.27734375" bestFit="1" customWidth="1"/>
    <col min="1010" max="1010" width="11.83203125" customWidth="1"/>
    <col min="1011" max="1011" width="19.83203125" bestFit="1" customWidth="1"/>
    <col min="1012" max="1012" width="13.44140625" customWidth="1"/>
    <col min="1013" max="1013" width="13" bestFit="1" customWidth="1"/>
    <col min="1014" max="1014" width="12.44140625" bestFit="1" customWidth="1"/>
    <col min="1015" max="1015" width="18.44140625" customWidth="1"/>
    <col min="1016" max="1016" width="14" bestFit="1" customWidth="1"/>
    <col min="1017" max="1017" width="12.44140625" bestFit="1" customWidth="1"/>
    <col min="1018" max="1018" width="11.5546875" customWidth="1"/>
    <col min="1019" max="1019" width="13" bestFit="1" customWidth="1"/>
    <col min="1020" max="1020" width="10.44140625" customWidth="1"/>
    <col min="1021" max="1021" width="9.27734375" bestFit="1" customWidth="1"/>
    <col min="1266" max="1266" width="11.83203125" customWidth="1"/>
    <col min="1267" max="1267" width="19.83203125" bestFit="1" customWidth="1"/>
    <col min="1268" max="1268" width="13.44140625" customWidth="1"/>
    <col min="1269" max="1269" width="13" bestFit="1" customWidth="1"/>
    <col min="1270" max="1270" width="12.44140625" bestFit="1" customWidth="1"/>
    <col min="1271" max="1271" width="18.44140625" customWidth="1"/>
    <col min="1272" max="1272" width="14" bestFit="1" customWidth="1"/>
    <col min="1273" max="1273" width="12.44140625" bestFit="1" customWidth="1"/>
    <col min="1274" max="1274" width="11.5546875" customWidth="1"/>
    <col min="1275" max="1275" width="13" bestFit="1" customWidth="1"/>
    <col min="1276" max="1276" width="10.44140625" customWidth="1"/>
    <col min="1277" max="1277" width="9.27734375" bestFit="1" customWidth="1"/>
    <col min="1522" max="1522" width="11.83203125" customWidth="1"/>
    <col min="1523" max="1523" width="19.83203125" bestFit="1" customWidth="1"/>
    <col min="1524" max="1524" width="13.44140625" customWidth="1"/>
    <col min="1525" max="1525" width="13" bestFit="1" customWidth="1"/>
    <col min="1526" max="1526" width="12.44140625" bestFit="1" customWidth="1"/>
    <col min="1527" max="1527" width="18.44140625" customWidth="1"/>
    <col min="1528" max="1528" width="14" bestFit="1" customWidth="1"/>
    <col min="1529" max="1529" width="12.44140625" bestFit="1" customWidth="1"/>
    <col min="1530" max="1530" width="11.5546875" customWidth="1"/>
    <col min="1531" max="1531" width="13" bestFit="1" customWidth="1"/>
    <col min="1532" max="1532" width="10.44140625" customWidth="1"/>
    <col min="1533" max="1533" width="9.27734375" bestFit="1" customWidth="1"/>
    <col min="1778" max="1778" width="11.83203125" customWidth="1"/>
    <col min="1779" max="1779" width="19.83203125" bestFit="1" customWidth="1"/>
    <col min="1780" max="1780" width="13.44140625" customWidth="1"/>
    <col min="1781" max="1781" width="13" bestFit="1" customWidth="1"/>
    <col min="1782" max="1782" width="12.44140625" bestFit="1" customWidth="1"/>
    <col min="1783" max="1783" width="18.44140625" customWidth="1"/>
    <col min="1784" max="1784" width="14" bestFit="1" customWidth="1"/>
    <col min="1785" max="1785" width="12.44140625" bestFit="1" customWidth="1"/>
    <col min="1786" max="1786" width="11.5546875" customWidth="1"/>
    <col min="1787" max="1787" width="13" bestFit="1" customWidth="1"/>
    <col min="1788" max="1788" width="10.44140625" customWidth="1"/>
    <col min="1789" max="1789" width="9.27734375" bestFit="1" customWidth="1"/>
    <col min="2034" max="2034" width="11.83203125" customWidth="1"/>
    <col min="2035" max="2035" width="19.83203125" bestFit="1" customWidth="1"/>
    <col min="2036" max="2036" width="13.44140625" customWidth="1"/>
    <col min="2037" max="2037" width="13" bestFit="1" customWidth="1"/>
    <col min="2038" max="2038" width="12.44140625" bestFit="1" customWidth="1"/>
    <col min="2039" max="2039" width="18.44140625" customWidth="1"/>
    <col min="2040" max="2040" width="14" bestFit="1" customWidth="1"/>
    <col min="2041" max="2041" width="12.44140625" bestFit="1" customWidth="1"/>
    <col min="2042" max="2042" width="11.5546875" customWidth="1"/>
    <col min="2043" max="2043" width="13" bestFit="1" customWidth="1"/>
    <col min="2044" max="2044" width="10.44140625" customWidth="1"/>
    <col min="2045" max="2045" width="9.27734375" bestFit="1" customWidth="1"/>
    <col min="2290" max="2290" width="11.83203125" customWidth="1"/>
    <col min="2291" max="2291" width="19.83203125" bestFit="1" customWidth="1"/>
    <col min="2292" max="2292" width="13.44140625" customWidth="1"/>
    <col min="2293" max="2293" width="13" bestFit="1" customWidth="1"/>
    <col min="2294" max="2294" width="12.44140625" bestFit="1" customWidth="1"/>
    <col min="2295" max="2295" width="18.44140625" customWidth="1"/>
    <col min="2296" max="2296" width="14" bestFit="1" customWidth="1"/>
    <col min="2297" max="2297" width="12.44140625" bestFit="1" customWidth="1"/>
    <col min="2298" max="2298" width="11.5546875" customWidth="1"/>
    <col min="2299" max="2299" width="13" bestFit="1" customWidth="1"/>
    <col min="2300" max="2300" width="10.44140625" customWidth="1"/>
    <col min="2301" max="2301" width="9.27734375" bestFit="1" customWidth="1"/>
    <col min="2546" max="2546" width="11.83203125" customWidth="1"/>
    <col min="2547" max="2547" width="19.83203125" bestFit="1" customWidth="1"/>
    <col min="2548" max="2548" width="13.44140625" customWidth="1"/>
    <col min="2549" max="2549" width="13" bestFit="1" customWidth="1"/>
    <col min="2550" max="2550" width="12.44140625" bestFit="1" customWidth="1"/>
    <col min="2551" max="2551" width="18.44140625" customWidth="1"/>
    <col min="2552" max="2552" width="14" bestFit="1" customWidth="1"/>
    <col min="2553" max="2553" width="12.44140625" bestFit="1" customWidth="1"/>
    <col min="2554" max="2554" width="11.5546875" customWidth="1"/>
    <col min="2555" max="2555" width="13" bestFit="1" customWidth="1"/>
    <col min="2556" max="2556" width="10.44140625" customWidth="1"/>
    <col min="2557" max="2557" width="9.27734375" bestFit="1" customWidth="1"/>
    <col min="2802" max="2802" width="11.83203125" customWidth="1"/>
    <col min="2803" max="2803" width="19.83203125" bestFit="1" customWidth="1"/>
    <col min="2804" max="2804" width="13.44140625" customWidth="1"/>
    <col min="2805" max="2805" width="13" bestFit="1" customWidth="1"/>
    <col min="2806" max="2806" width="12.44140625" bestFit="1" customWidth="1"/>
    <col min="2807" max="2807" width="18.44140625" customWidth="1"/>
    <col min="2808" max="2808" width="14" bestFit="1" customWidth="1"/>
    <col min="2809" max="2809" width="12.44140625" bestFit="1" customWidth="1"/>
    <col min="2810" max="2810" width="11.5546875" customWidth="1"/>
    <col min="2811" max="2811" width="13" bestFit="1" customWidth="1"/>
    <col min="2812" max="2812" width="10.44140625" customWidth="1"/>
    <col min="2813" max="2813" width="9.27734375" bestFit="1" customWidth="1"/>
    <col min="3058" max="3058" width="11.83203125" customWidth="1"/>
    <col min="3059" max="3059" width="19.83203125" bestFit="1" customWidth="1"/>
    <col min="3060" max="3060" width="13.44140625" customWidth="1"/>
    <col min="3061" max="3061" width="13" bestFit="1" customWidth="1"/>
    <col min="3062" max="3062" width="12.44140625" bestFit="1" customWidth="1"/>
    <col min="3063" max="3063" width="18.44140625" customWidth="1"/>
    <col min="3064" max="3064" width="14" bestFit="1" customWidth="1"/>
    <col min="3065" max="3065" width="12.44140625" bestFit="1" customWidth="1"/>
    <col min="3066" max="3066" width="11.5546875" customWidth="1"/>
    <col min="3067" max="3067" width="13" bestFit="1" customWidth="1"/>
    <col min="3068" max="3068" width="10.44140625" customWidth="1"/>
    <col min="3069" max="3069" width="9.27734375" bestFit="1" customWidth="1"/>
    <col min="3314" max="3314" width="11.83203125" customWidth="1"/>
    <col min="3315" max="3315" width="19.83203125" bestFit="1" customWidth="1"/>
    <col min="3316" max="3316" width="13.44140625" customWidth="1"/>
    <col min="3317" max="3317" width="13" bestFit="1" customWidth="1"/>
    <col min="3318" max="3318" width="12.44140625" bestFit="1" customWidth="1"/>
    <col min="3319" max="3319" width="18.44140625" customWidth="1"/>
    <col min="3320" max="3320" width="14" bestFit="1" customWidth="1"/>
    <col min="3321" max="3321" width="12.44140625" bestFit="1" customWidth="1"/>
    <col min="3322" max="3322" width="11.5546875" customWidth="1"/>
    <col min="3323" max="3323" width="13" bestFit="1" customWidth="1"/>
    <col min="3324" max="3324" width="10.44140625" customWidth="1"/>
    <col min="3325" max="3325" width="9.27734375" bestFit="1" customWidth="1"/>
    <col min="3570" max="3570" width="11.83203125" customWidth="1"/>
    <col min="3571" max="3571" width="19.83203125" bestFit="1" customWidth="1"/>
    <col min="3572" max="3572" width="13.44140625" customWidth="1"/>
    <col min="3573" max="3573" width="13" bestFit="1" customWidth="1"/>
    <col min="3574" max="3574" width="12.44140625" bestFit="1" customWidth="1"/>
    <col min="3575" max="3575" width="18.44140625" customWidth="1"/>
    <col min="3576" max="3576" width="14" bestFit="1" customWidth="1"/>
    <col min="3577" max="3577" width="12.44140625" bestFit="1" customWidth="1"/>
    <col min="3578" max="3578" width="11.5546875" customWidth="1"/>
    <col min="3579" max="3579" width="13" bestFit="1" customWidth="1"/>
    <col min="3580" max="3580" width="10.44140625" customWidth="1"/>
    <col min="3581" max="3581" width="9.27734375" bestFit="1" customWidth="1"/>
    <col min="3826" max="3826" width="11.83203125" customWidth="1"/>
    <col min="3827" max="3827" width="19.83203125" bestFit="1" customWidth="1"/>
    <col min="3828" max="3828" width="13.44140625" customWidth="1"/>
    <col min="3829" max="3829" width="13" bestFit="1" customWidth="1"/>
    <col min="3830" max="3830" width="12.44140625" bestFit="1" customWidth="1"/>
    <col min="3831" max="3831" width="18.44140625" customWidth="1"/>
    <col min="3832" max="3832" width="14" bestFit="1" customWidth="1"/>
    <col min="3833" max="3833" width="12.44140625" bestFit="1" customWidth="1"/>
    <col min="3834" max="3834" width="11.5546875" customWidth="1"/>
    <col min="3835" max="3835" width="13" bestFit="1" customWidth="1"/>
    <col min="3836" max="3836" width="10.44140625" customWidth="1"/>
    <col min="3837" max="3837" width="9.27734375" bestFit="1" customWidth="1"/>
    <col min="4082" max="4082" width="11.83203125" customWidth="1"/>
    <col min="4083" max="4083" width="19.83203125" bestFit="1" customWidth="1"/>
    <col min="4084" max="4084" width="13.44140625" customWidth="1"/>
    <col min="4085" max="4085" width="13" bestFit="1" customWidth="1"/>
    <col min="4086" max="4086" width="12.44140625" bestFit="1" customWidth="1"/>
    <col min="4087" max="4087" width="18.44140625" customWidth="1"/>
    <col min="4088" max="4088" width="14" bestFit="1" customWidth="1"/>
    <col min="4089" max="4089" width="12.44140625" bestFit="1" customWidth="1"/>
    <col min="4090" max="4090" width="11.5546875" customWidth="1"/>
    <col min="4091" max="4091" width="13" bestFit="1" customWidth="1"/>
    <col min="4092" max="4092" width="10.44140625" customWidth="1"/>
    <col min="4093" max="4093" width="9.27734375" bestFit="1" customWidth="1"/>
    <col min="4338" max="4338" width="11.83203125" customWidth="1"/>
    <col min="4339" max="4339" width="19.83203125" bestFit="1" customWidth="1"/>
    <col min="4340" max="4340" width="13.44140625" customWidth="1"/>
    <col min="4341" max="4341" width="13" bestFit="1" customWidth="1"/>
    <col min="4342" max="4342" width="12.44140625" bestFit="1" customWidth="1"/>
    <col min="4343" max="4343" width="18.44140625" customWidth="1"/>
    <col min="4344" max="4344" width="14" bestFit="1" customWidth="1"/>
    <col min="4345" max="4345" width="12.44140625" bestFit="1" customWidth="1"/>
    <col min="4346" max="4346" width="11.5546875" customWidth="1"/>
    <col min="4347" max="4347" width="13" bestFit="1" customWidth="1"/>
    <col min="4348" max="4348" width="10.44140625" customWidth="1"/>
    <col min="4349" max="4349" width="9.27734375" bestFit="1" customWidth="1"/>
    <col min="4594" max="4594" width="11.83203125" customWidth="1"/>
    <col min="4595" max="4595" width="19.83203125" bestFit="1" customWidth="1"/>
    <col min="4596" max="4596" width="13.44140625" customWidth="1"/>
    <col min="4597" max="4597" width="13" bestFit="1" customWidth="1"/>
    <col min="4598" max="4598" width="12.44140625" bestFit="1" customWidth="1"/>
    <col min="4599" max="4599" width="18.44140625" customWidth="1"/>
    <col min="4600" max="4600" width="14" bestFit="1" customWidth="1"/>
    <col min="4601" max="4601" width="12.44140625" bestFit="1" customWidth="1"/>
    <col min="4602" max="4602" width="11.5546875" customWidth="1"/>
    <col min="4603" max="4603" width="13" bestFit="1" customWidth="1"/>
    <col min="4604" max="4604" width="10.44140625" customWidth="1"/>
    <col min="4605" max="4605" width="9.27734375" bestFit="1" customWidth="1"/>
    <col min="4850" max="4850" width="11.83203125" customWidth="1"/>
    <col min="4851" max="4851" width="19.83203125" bestFit="1" customWidth="1"/>
    <col min="4852" max="4852" width="13.44140625" customWidth="1"/>
    <col min="4853" max="4853" width="13" bestFit="1" customWidth="1"/>
    <col min="4854" max="4854" width="12.44140625" bestFit="1" customWidth="1"/>
    <col min="4855" max="4855" width="18.44140625" customWidth="1"/>
    <col min="4856" max="4856" width="14" bestFit="1" customWidth="1"/>
    <col min="4857" max="4857" width="12.44140625" bestFit="1" customWidth="1"/>
    <col min="4858" max="4858" width="11.5546875" customWidth="1"/>
    <col min="4859" max="4859" width="13" bestFit="1" customWidth="1"/>
    <col min="4860" max="4860" width="10.44140625" customWidth="1"/>
    <col min="4861" max="4861" width="9.27734375" bestFit="1" customWidth="1"/>
    <col min="5106" max="5106" width="11.83203125" customWidth="1"/>
    <col min="5107" max="5107" width="19.83203125" bestFit="1" customWidth="1"/>
    <col min="5108" max="5108" width="13.44140625" customWidth="1"/>
    <col min="5109" max="5109" width="13" bestFit="1" customWidth="1"/>
    <col min="5110" max="5110" width="12.44140625" bestFit="1" customWidth="1"/>
    <col min="5111" max="5111" width="18.44140625" customWidth="1"/>
    <col min="5112" max="5112" width="14" bestFit="1" customWidth="1"/>
    <col min="5113" max="5113" width="12.44140625" bestFit="1" customWidth="1"/>
    <col min="5114" max="5114" width="11.5546875" customWidth="1"/>
    <col min="5115" max="5115" width="13" bestFit="1" customWidth="1"/>
    <col min="5116" max="5116" width="10.44140625" customWidth="1"/>
    <col min="5117" max="5117" width="9.27734375" bestFit="1" customWidth="1"/>
    <col min="5362" max="5362" width="11.83203125" customWidth="1"/>
    <col min="5363" max="5363" width="19.83203125" bestFit="1" customWidth="1"/>
    <col min="5364" max="5364" width="13.44140625" customWidth="1"/>
    <col min="5365" max="5365" width="13" bestFit="1" customWidth="1"/>
    <col min="5366" max="5366" width="12.44140625" bestFit="1" customWidth="1"/>
    <col min="5367" max="5367" width="18.44140625" customWidth="1"/>
    <col min="5368" max="5368" width="14" bestFit="1" customWidth="1"/>
    <col min="5369" max="5369" width="12.44140625" bestFit="1" customWidth="1"/>
    <col min="5370" max="5370" width="11.5546875" customWidth="1"/>
    <col min="5371" max="5371" width="13" bestFit="1" customWidth="1"/>
    <col min="5372" max="5372" width="10.44140625" customWidth="1"/>
    <col min="5373" max="5373" width="9.27734375" bestFit="1" customWidth="1"/>
    <col min="5618" max="5618" width="11.83203125" customWidth="1"/>
    <col min="5619" max="5619" width="19.83203125" bestFit="1" customWidth="1"/>
    <col min="5620" max="5620" width="13.44140625" customWidth="1"/>
    <col min="5621" max="5621" width="13" bestFit="1" customWidth="1"/>
    <col min="5622" max="5622" width="12.44140625" bestFit="1" customWidth="1"/>
    <col min="5623" max="5623" width="18.44140625" customWidth="1"/>
    <col min="5624" max="5624" width="14" bestFit="1" customWidth="1"/>
    <col min="5625" max="5625" width="12.44140625" bestFit="1" customWidth="1"/>
    <col min="5626" max="5626" width="11.5546875" customWidth="1"/>
    <col min="5627" max="5627" width="13" bestFit="1" customWidth="1"/>
    <col min="5628" max="5628" width="10.44140625" customWidth="1"/>
    <col min="5629" max="5629" width="9.27734375" bestFit="1" customWidth="1"/>
    <col min="5874" max="5874" width="11.83203125" customWidth="1"/>
    <col min="5875" max="5875" width="19.83203125" bestFit="1" customWidth="1"/>
    <col min="5876" max="5876" width="13.44140625" customWidth="1"/>
    <col min="5877" max="5877" width="13" bestFit="1" customWidth="1"/>
    <col min="5878" max="5878" width="12.44140625" bestFit="1" customWidth="1"/>
    <col min="5879" max="5879" width="18.44140625" customWidth="1"/>
    <col min="5880" max="5880" width="14" bestFit="1" customWidth="1"/>
    <col min="5881" max="5881" width="12.44140625" bestFit="1" customWidth="1"/>
    <col min="5882" max="5882" width="11.5546875" customWidth="1"/>
    <col min="5883" max="5883" width="13" bestFit="1" customWidth="1"/>
    <col min="5884" max="5884" width="10.44140625" customWidth="1"/>
    <col min="5885" max="5885" width="9.27734375" bestFit="1" customWidth="1"/>
    <col min="6130" max="6130" width="11.83203125" customWidth="1"/>
    <col min="6131" max="6131" width="19.83203125" bestFit="1" customWidth="1"/>
    <col min="6132" max="6132" width="13.44140625" customWidth="1"/>
    <col min="6133" max="6133" width="13" bestFit="1" customWidth="1"/>
    <col min="6134" max="6134" width="12.44140625" bestFit="1" customWidth="1"/>
    <col min="6135" max="6135" width="18.44140625" customWidth="1"/>
    <col min="6136" max="6136" width="14" bestFit="1" customWidth="1"/>
    <col min="6137" max="6137" width="12.44140625" bestFit="1" customWidth="1"/>
    <col min="6138" max="6138" width="11.5546875" customWidth="1"/>
    <col min="6139" max="6139" width="13" bestFit="1" customWidth="1"/>
    <col min="6140" max="6140" width="10.44140625" customWidth="1"/>
    <col min="6141" max="6141" width="9.27734375" bestFit="1" customWidth="1"/>
    <col min="6386" max="6386" width="11.83203125" customWidth="1"/>
    <col min="6387" max="6387" width="19.83203125" bestFit="1" customWidth="1"/>
    <col min="6388" max="6388" width="13.44140625" customWidth="1"/>
    <col min="6389" max="6389" width="13" bestFit="1" customWidth="1"/>
    <col min="6390" max="6390" width="12.44140625" bestFit="1" customWidth="1"/>
    <col min="6391" max="6391" width="18.44140625" customWidth="1"/>
    <col min="6392" max="6392" width="14" bestFit="1" customWidth="1"/>
    <col min="6393" max="6393" width="12.44140625" bestFit="1" customWidth="1"/>
    <col min="6394" max="6394" width="11.5546875" customWidth="1"/>
    <col min="6395" max="6395" width="13" bestFit="1" customWidth="1"/>
    <col min="6396" max="6396" width="10.44140625" customWidth="1"/>
    <col min="6397" max="6397" width="9.27734375" bestFit="1" customWidth="1"/>
    <col min="6642" max="6642" width="11.83203125" customWidth="1"/>
    <col min="6643" max="6643" width="19.83203125" bestFit="1" customWidth="1"/>
    <col min="6644" max="6644" width="13.44140625" customWidth="1"/>
    <col min="6645" max="6645" width="13" bestFit="1" customWidth="1"/>
    <col min="6646" max="6646" width="12.44140625" bestFit="1" customWidth="1"/>
    <col min="6647" max="6647" width="18.44140625" customWidth="1"/>
    <col min="6648" max="6648" width="14" bestFit="1" customWidth="1"/>
    <col min="6649" max="6649" width="12.44140625" bestFit="1" customWidth="1"/>
    <col min="6650" max="6650" width="11.5546875" customWidth="1"/>
    <col min="6651" max="6651" width="13" bestFit="1" customWidth="1"/>
    <col min="6652" max="6652" width="10.44140625" customWidth="1"/>
    <col min="6653" max="6653" width="9.27734375" bestFit="1" customWidth="1"/>
    <col min="6898" max="6898" width="11.83203125" customWidth="1"/>
    <col min="6899" max="6899" width="19.83203125" bestFit="1" customWidth="1"/>
    <col min="6900" max="6900" width="13.44140625" customWidth="1"/>
    <col min="6901" max="6901" width="13" bestFit="1" customWidth="1"/>
    <col min="6902" max="6902" width="12.44140625" bestFit="1" customWidth="1"/>
    <col min="6903" max="6903" width="18.44140625" customWidth="1"/>
    <col min="6904" max="6904" width="14" bestFit="1" customWidth="1"/>
    <col min="6905" max="6905" width="12.44140625" bestFit="1" customWidth="1"/>
    <col min="6906" max="6906" width="11.5546875" customWidth="1"/>
    <col min="6907" max="6907" width="13" bestFit="1" customWidth="1"/>
    <col min="6908" max="6908" width="10.44140625" customWidth="1"/>
    <col min="6909" max="6909" width="9.27734375" bestFit="1" customWidth="1"/>
    <col min="7154" max="7154" width="11.83203125" customWidth="1"/>
    <col min="7155" max="7155" width="19.83203125" bestFit="1" customWidth="1"/>
    <col min="7156" max="7156" width="13.44140625" customWidth="1"/>
    <col min="7157" max="7157" width="13" bestFit="1" customWidth="1"/>
    <col min="7158" max="7158" width="12.44140625" bestFit="1" customWidth="1"/>
    <col min="7159" max="7159" width="18.44140625" customWidth="1"/>
    <col min="7160" max="7160" width="14" bestFit="1" customWidth="1"/>
    <col min="7161" max="7161" width="12.44140625" bestFit="1" customWidth="1"/>
    <col min="7162" max="7162" width="11.5546875" customWidth="1"/>
    <col min="7163" max="7163" width="13" bestFit="1" customWidth="1"/>
    <col min="7164" max="7164" width="10.44140625" customWidth="1"/>
    <col min="7165" max="7165" width="9.27734375" bestFit="1" customWidth="1"/>
    <col min="7410" max="7410" width="11.83203125" customWidth="1"/>
    <col min="7411" max="7411" width="19.83203125" bestFit="1" customWidth="1"/>
    <col min="7412" max="7412" width="13.44140625" customWidth="1"/>
    <col min="7413" max="7413" width="13" bestFit="1" customWidth="1"/>
    <col min="7414" max="7414" width="12.44140625" bestFit="1" customWidth="1"/>
    <col min="7415" max="7415" width="18.44140625" customWidth="1"/>
    <col min="7416" max="7416" width="14" bestFit="1" customWidth="1"/>
    <col min="7417" max="7417" width="12.44140625" bestFit="1" customWidth="1"/>
    <col min="7418" max="7418" width="11.5546875" customWidth="1"/>
    <col min="7419" max="7419" width="13" bestFit="1" customWidth="1"/>
    <col min="7420" max="7420" width="10.44140625" customWidth="1"/>
    <col min="7421" max="7421" width="9.27734375" bestFit="1" customWidth="1"/>
    <col min="7666" max="7666" width="11.83203125" customWidth="1"/>
    <col min="7667" max="7667" width="19.83203125" bestFit="1" customWidth="1"/>
    <col min="7668" max="7668" width="13.44140625" customWidth="1"/>
    <col min="7669" max="7669" width="13" bestFit="1" customWidth="1"/>
    <col min="7670" max="7670" width="12.44140625" bestFit="1" customWidth="1"/>
    <col min="7671" max="7671" width="18.44140625" customWidth="1"/>
    <col min="7672" max="7672" width="14" bestFit="1" customWidth="1"/>
    <col min="7673" max="7673" width="12.44140625" bestFit="1" customWidth="1"/>
    <col min="7674" max="7674" width="11.5546875" customWidth="1"/>
    <col min="7675" max="7675" width="13" bestFit="1" customWidth="1"/>
    <col min="7676" max="7676" width="10.44140625" customWidth="1"/>
    <col min="7677" max="7677" width="9.27734375" bestFit="1" customWidth="1"/>
    <col min="7922" max="7922" width="11.83203125" customWidth="1"/>
    <col min="7923" max="7923" width="19.83203125" bestFit="1" customWidth="1"/>
    <col min="7924" max="7924" width="13.44140625" customWidth="1"/>
    <col min="7925" max="7925" width="13" bestFit="1" customWidth="1"/>
    <col min="7926" max="7926" width="12.44140625" bestFit="1" customWidth="1"/>
    <col min="7927" max="7927" width="18.44140625" customWidth="1"/>
    <col min="7928" max="7928" width="14" bestFit="1" customWidth="1"/>
    <col min="7929" max="7929" width="12.44140625" bestFit="1" customWidth="1"/>
    <col min="7930" max="7930" width="11.5546875" customWidth="1"/>
    <col min="7931" max="7931" width="13" bestFit="1" customWidth="1"/>
    <col min="7932" max="7932" width="10.44140625" customWidth="1"/>
    <col min="7933" max="7933" width="9.27734375" bestFit="1" customWidth="1"/>
    <col min="8178" max="8178" width="11.83203125" customWidth="1"/>
    <col min="8179" max="8179" width="19.83203125" bestFit="1" customWidth="1"/>
    <col min="8180" max="8180" width="13.44140625" customWidth="1"/>
    <col min="8181" max="8181" width="13" bestFit="1" customWidth="1"/>
    <col min="8182" max="8182" width="12.44140625" bestFit="1" customWidth="1"/>
    <col min="8183" max="8183" width="18.44140625" customWidth="1"/>
    <col min="8184" max="8184" width="14" bestFit="1" customWidth="1"/>
    <col min="8185" max="8185" width="12.44140625" bestFit="1" customWidth="1"/>
    <col min="8186" max="8186" width="11.5546875" customWidth="1"/>
    <col min="8187" max="8187" width="13" bestFit="1" customWidth="1"/>
    <col min="8188" max="8188" width="10.44140625" customWidth="1"/>
    <col min="8189" max="8189" width="9.27734375" bestFit="1" customWidth="1"/>
    <col min="8434" max="8434" width="11.83203125" customWidth="1"/>
    <col min="8435" max="8435" width="19.83203125" bestFit="1" customWidth="1"/>
    <col min="8436" max="8436" width="13.44140625" customWidth="1"/>
    <col min="8437" max="8437" width="13" bestFit="1" customWidth="1"/>
    <col min="8438" max="8438" width="12.44140625" bestFit="1" customWidth="1"/>
    <col min="8439" max="8439" width="18.44140625" customWidth="1"/>
    <col min="8440" max="8440" width="14" bestFit="1" customWidth="1"/>
    <col min="8441" max="8441" width="12.44140625" bestFit="1" customWidth="1"/>
    <col min="8442" max="8442" width="11.5546875" customWidth="1"/>
    <col min="8443" max="8443" width="13" bestFit="1" customWidth="1"/>
    <col min="8444" max="8444" width="10.44140625" customWidth="1"/>
    <col min="8445" max="8445" width="9.27734375" bestFit="1" customWidth="1"/>
    <col min="8690" max="8690" width="11.83203125" customWidth="1"/>
    <col min="8691" max="8691" width="19.83203125" bestFit="1" customWidth="1"/>
    <col min="8692" max="8692" width="13.44140625" customWidth="1"/>
    <col min="8693" max="8693" width="13" bestFit="1" customWidth="1"/>
    <col min="8694" max="8694" width="12.44140625" bestFit="1" customWidth="1"/>
    <col min="8695" max="8695" width="18.44140625" customWidth="1"/>
    <col min="8696" max="8696" width="14" bestFit="1" customWidth="1"/>
    <col min="8697" max="8697" width="12.44140625" bestFit="1" customWidth="1"/>
    <col min="8698" max="8698" width="11.5546875" customWidth="1"/>
    <col min="8699" max="8699" width="13" bestFit="1" customWidth="1"/>
    <col min="8700" max="8700" width="10.44140625" customWidth="1"/>
    <col min="8701" max="8701" width="9.27734375" bestFit="1" customWidth="1"/>
    <col min="8946" max="8946" width="11.83203125" customWidth="1"/>
    <col min="8947" max="8947" width="19.83203125" bestFit="1" customWidth="1"/>
    <col min="8948" max="8948" width="13.44140625" customWidth="1"/>
    <col min="8949" max="8949" width="13" bestFit="1" customWidth="1"/>
    <col min="8950" max="8950" width="12.44140625" bestFit="1" customWidth="1"/>
    <col min="8951" max="8951" width="18.44140625" customWidth="1"/>
    <col min="8952" max="8952" width="14" bestFit="1" customWidth="1"/>
    <col min="8953" max="8953" width="12.44140625" bestFit="1" customWidth="1"/>
    <col min="8954" max="8954" width="11.5546875" customWidth="1"/>
    <col min="8955" max="8955" width="13" bestFit="1" customWidth="1"/>
    <col min="8956" max="8956" width="10.44140625" customWidth="1"/>
    <col min="8957" max="8957" width="9.27734375" bestFit="1" customWidth="1"/>
    <col min="9202" max="9202" width="11.83203125" customWidth="1"/>
    <col min="9203" max="9203" width="19.83203125" bestFit="1" customWidth="1"/>
    <col min="9204" max="9204" width="13.44140625" customWidth="1"/>
    <col min="9205" max="9205" width="13" bestFit="1" customWidth="1"/>
    <col min="9206" max="9206" width="12.44140625" bestFit="1" customWidth="1"/>
    <col min="9207" max="9207" width="18.44140625" customWidth="1"/>
    <col min="9208" max="9208" width="14" bestFit="1" customWidth="1"/>
    <col min="9209" max="9209" width="12.44140625" bestFit="1" customWidth="1"/>
    <col min="9210" max="9210" width="11.5546875" customWidth="1"/>
    <col min="9211" max="9211" width="13" bestFit="1" customWidth="1"/>
    <col min="9212" max="9212" width="10.44140625" customWidth="1"/>
    <col min="9213" max="9213" width="9.27734375" bestFit="1" customWidth="1"/>
    <col min="9458" max="9458" width="11.83203125" customWidth="1"/>
    <col min="9459" max="9459" width="19.83203125" bestFit="1" customWidth="1"/>
    <col min="9460" max="9460" width="13.44140625" customWidth="1"/>
    <col min="9461" max="9461" width="13" bestFit="1" customWidth="1"/>
    <col min="9462" max="9462" width="12.44140625" bestFit="1" customWidth="1"/>
    <col min="9463" max="9463" width="18.44140625" customWidth="1"/>
    <col min="9464" max="9464" width="14" bestFit="1" customWidth="1"/>
    <col min="9465" max="9465" width="12.44140625" bestFit="1" customWidth="1"/>
    <col min="9466" max="9466" width="11.5546875" customWidth="1"/>
    <col min="9467" max="9467" width="13" bestFit="1" customWidth="1"/>
    <col min="9468" max="9468" width="10.44140625" customWidth="1"/>
    <col min="9469" max="9469" width="9.27734375" bestFit="1" customWidth="1"/>
    <col min="9714" max="9714" width="11.83203125" customWidth="1"/>
    <col min="9715" max="9715" width="19.83203125" bestFit="1" customWidth="1"/>
    <col min="9716" max="9716" width="13.44140625" customWidth="1"/>
    <col min="9717" max="9717" width="13" bestFit="1" customWidth="1"/>
    <col min="9718" max="9718" width="12.44140625" bestFit="1" customWidth="1"/>
    <col min="9719" max="9719" width="18.44140625" customWidth="1"/>
    <col min="9720" max="9720" width="14" bestFit="1" customWidth="1"/>
    <col min="9721" max="9721" width="12.44140625" bestFit="1" customWidth="1"/>
    <col min="9722" max="9722" width="11.5546875" customWidth="1"/>
    <col min="9723" max="9723" width="13" bestFit="1" customWidth="1"/>
    <col min="9724" max="9724" width="10.44140625" customWidth="1"/>
    <col min="9725" max="9725" width="9.27734375" bestFit="1" customWidth="1"/>
    <col min="9970" max="9970" width="11.83203125" customWidth="1"/>
    <col min="9971" max="9971" width="19.83203125" bestFit="1" customWidth="1"/>
    <col min="9972" max="9972" width="13.44140625" customWidth="1"/>
    <col min="9973" max="9973" width="13" bestFit="1" customWidth="1"/>
    <col min="9974" max="9974" width="12.44140625" bestFit="1" customWidth="1"/>
    <col min="9975" max="9975" width="18.44140625" customWidth="1"/>
    <col min="9976" max="9976" width="14" bestFit="1" customWidth="1"/>
    <col min="9977" max="9977" width="12.44140625" bestFit="1" customWidth="1"/>
    <col min="9978" max="9978" width="11.5546875" customWidth="1"/>
    <col min="9979" max="9979" width="13" bestFit="1" customWidth="1"/>
    <col min="9980" max="9980" width="10.44140625" customWidth="1"/>
    <col min="9981" max="9981" width="9.27734375" bestFit="1" customWidth="1"/>
    <col min="10226" max="10226" width="11.83203125" customWidth="1"/>
    <col min="10227" max="10227" width="19.83203125" bestFit="1" customWidth="1"/>
    <col min="10228" max="10228" width="13.44140625" customWidth="1"/>
    <col min="10229" max="10229" width="13" bestFit="1" customWidth="1"/>
    <col min="10230" max="10230" width="12.44140625" bestFit="1" customWidth="1"/>
    <col min="10231" max="10231" width="18.44140625" customWidth="1"/>
    <col min="10232" max="10232" width="14" bestFit="1" customWidth="1"/>
    <col min="10233" max="10233" width="12.44140625" bestFit="1" customWidth="1"/>
    <col min="10234" max="10234" width="11.5546875" customWidth="1"/>
    <col min="10235" max="10235" width="13" bestFit="1" customWidth="1"/>
    <col min="10236" max="10236" width="10.44140625" customWidth="1"/>
    <col min="10237" max="10237" width="9.27734375" bestFit="1" customWidth="1"/>
    <col min="10482" max="10482" width="11.83203125" customWidth="1"/>
    <col min="10483" max="10483" width="19.83203125" bestFit="1" customWidth="1"/>
    <col min="10484" max="10484" width="13.44140625" customWidth="1"/>
    <col min="10485" max="10485" width="13" bestFit="1" customWidth="1"/>
    <col min="10486" max="10486" width="12.44140625" bestFit="1" customWidth="1"/>
    <col min="10487" max="10487" width="18.44140625" customWidth="1"/>
    <col min="10488" max="10488" width="14" bestFit="1" customWidth="1"/>
    <col min="10489" max="10489" width="12.44140625" bestFit="1" customWidth="1"/>
    <col min="10490" max="10490" width="11.5546875" customWidth="1"/>
    <col min="10491" max="10491" width="13" bestFit="1" customWidth="1"/>
    <col min="10492" max="10492" width="10.44140625" customWidth="1"/>
    <col min="10493" max="10493" width="9.27734375" bestFit="1" customWidth="1"/>
    <col min="10738" max="10738" width="11.83203125" customWidth="1"/>
    <col min="10739" max="10739" width="19.83203125" bestFit="1" customWidth="1"/>
    <col min="10740" max="10740" width="13.44140625" customWidth="1"/>
    <col min="10741" max="10741" width="13" bestFit="1" customWidth="1"/>
    <col min="10742" max="10742" width="12.44140625" bestFit="1" customWidth="1"/>
    <col min="10743" max="10743" width="18.44140625" customWidth="1"/>
    <col min="10744" max="10744" width="14" bestFit="1" customWidth="1"/>
    <col min="10745" max="10745" width="12.44140625" bestFit="1" customWidth="1"/>
    <col min="10746" max="10746" width="11.5546875" customWidth="1"/>
    <col min="10747" max="10747" width="13" bestFit="1" customWidth="1"/>
    <col min="10748" max="10748" width="10.44140625" customWidth="1"/>
    <col min="10749" max="10749" width="9.27734375" bestFit="1" customWidth="1"/>
    <col min="10994" max="10994" width="11.83203125" customWidth="1"/>
    <col min="10995" max="10995" width="19.83203125" bestFit="1" customWidth="1"/>
    <col min="10996" max="10996" width="13.44140625" customWidth="1"/>
    <col min="10997" max="10997" width="13" bestFit="1" customWidth="1"/>
    <col min="10998" max="10998" width="12.44140625" bestFit="1" customWidth="1"/>
    <col min="10999" max="10999" width="18.44140625" customWidth="1"/>
    <col min="11000" max="11000" width="14" bestFit="1" customWidth="1"/>
    <col min="11001" max="11001" width="12.44140625" bestFit="1" customWidth="1"/>
    <col min="11002" max="11002" width="11.5546875" customWidth="1"/>
    <col min="11003" max="11003" width="13" bestFit="1" customWidth="1"/>
    <col min="11004" max="11004" width="10.44140625" customWidth="1"/>
    <col min="11005" max="11005" width="9.27734375" bestFit="1" customWidth="1"/>
    <col min="11250" max="11250" width="11.83203125" customWidth="1"/>
    <col min="11251" max="11251" width="19.83203125" bestFit="1" customWidth="1"/>
    <col min="11252" max="11252" width="13.44140625" customWidth="1"/>
    <col min="11253" max="11253" width="13" bestFit="1" customWidth="1"/>
    <col min="11254" max="11254" width="12.44140625" bestFit="1" customWidth="1"/>
    <col min="11255" max="11255" width="18.44140625" customWidth="1"/>
    <col min="11256" max="11256" width="14" bestFit="1" customWidth="1"/>
    <col min="11257" max="11257" width="12.44140625" bestFit="1" customWidth="1"/>
    <col min="11258" max="11258" width="11.5546875" customWidth="1"/>
    <col min="11259" max="11259" width="13" bestFit="1" customWidth="1"/>
    <col min="11260" max="11260" width="10.44140625" customWidth="1"/>
    <col min="11261" max="11261" width="9.27734375" bestFit="1" customWidth="1"/>
    <col min="11506" max="11506" width="11.83203125" customWidth="1"/>
    <col min="11507" max="11507" width="19.83203125" bestFit="1" customWidth="1"/>
    <col min="11508" max="11508" width="13.44140625" customWidth="1"/>
    <col min="11509" max="11509" width="13" bestFit="1" customWidth="1"/>
    <col min="11510" max="11510" width="12.44140625" bestFit="1" customWidth="1"/>
    <col min="11511" max="11511" width="18.44140625" customWidth="1"/>
    <col min="11512" max="11512" width="14" bestFit="1" customWidth="1"/>
    <col min="11513" max="11513" width="12.44140625" bestFit="1" customWidth="1"/>
    <col min="11514" max="11514" width="11.5546875" customWidth="1"/>
    <col min="11515" max="11515" width="13" bestFit="1" customWidth="1"/>
    <col min="11516" max="11516" width="10.44140625" customWidth="1"/>
    <col min="11517" max="11517" width="9.27734375" bestFit="1" customWidth="1"/>
    <col min="11762" max="11762" width="11.83203125" customWidth="1"/>
    <col min="11763" max="11763" width="19.83203125" bestFit="1" customWidth="1"/>
    <col min="11764" max="11764" width="13.44140625" customWidth="1"/>
    <col min="11765" max="11765" width="13" bestFit="1" customWidth="1"/>
    <col min="11766" max="11766" width="12.44140625" bestFit="1" customWidth="1"/>
    <col min="11767" max="11767" width="18.44140625" customWidth="1"/>
    <col min="11768" max="11768" width="14" bestFit="1" customWidth="1"/>
    <col min="11769" max="11769" width="12.44140625" bestFit="1" customWidth="1"/>
    <col min="11770" max="11770" width="11.5546875" customWidth="1"/>
    <col min="11771" max="11771" width="13" bestFit="1" customWidth="1"/>
    <col min="11772" max="11772" width="10.44140625" customWidth="1"/>
    <col min="11773" max="11773" width="9.27734375" bestFit="1" customWidth="1"/>
    <col min="12018" max="12018" width="11.83203125" customWidth="1"/>
    <col min="12019" max="12019" width="19.83203125" bestFit="1" customWidth="1"/>
    <col min="12020" max="12020" width="13.44140625" customWidth="1"/>
    <col min="12021" max="12021" width="13" bestFit="1" customWidth="1"/>
    <col min="12022" max="12022" width="12.44140625" bestFit="1" customWidth="1"/>
    <col min="12023" max="12023" width="18.44140625" customWidth="1"/>
    <col min="12024" max="12024" width="14" bestFit="1" customWidth="1"/>
    <col min="12025" max="12025" width="12.44140625" bestFit="1" customWidth="1"/>
    <col min="12026" max="12026" width="11.5546875" customWidth="1"/>
    <col min="12027" max="12027" width="13" bestFit="1" customWidth="1"/>
    <col min="12028" max="12028" width="10.44140625" customWidth="1"/>
    <col min="12029" max="12029" width="9.27734375" bestFit="1" customWidth="1"/>
    <col min="12274" max="12274" width="11.83203125" customWidth="1"/>
    <col min="12275" max="12275" width="19.83203125" bestFit="1" customWidth="1"/>
    <col min="12276" max="12276" width="13.44140625" customWidth="1"/>
    <col min="12277" max="12277" width="13" bestFit="1" customWidth="1"/>
    <col min="12278" max="12278" width="12.44140625" bestFit="1" customWidth="1"/>
    <col min="12279" max="12279" width="18.44140625" customWidth="1"/>
    <col min="12280" max="12280" width="14" bestFit="1" customWidth="1"/>
    <col min="12281" max="12281" width="12.44140625" bestFit="1" customWidth="1"/>
    <col min="12282" max="12282" width="11.5546875" customWidth="1"/>
    <col min="12283" max="12283" width="13" bestFit="1" customWidth="1"/>
    <col min="12284" max="12284" width="10.44140625" customWidth="1"/>
    <col min="12285" max="12285" width="9.27734375" bestFit="1" customWidth="1"/>
    <col min="12530" max="12530" width="11.83203125" customWidth="1"/>
    <col min="12531" max="12531" width="19.83203125" bestFit="1" customWidth="1"/>
    <col min="12532" max="12532" width="13.44140625" customWidth="1"/>
    <col min="12533" max="12533" width="13" bestFit="1" customWidth="1"/>
    <col min="12534" max="12534" width="12.44140625" bestFit="1" customWidth="1"/>
    <col min="12535" max="12535" width="18.44140625" customWidth="1"/>
    <col min="12536" max="12536" width="14" bestFit="1" customWidth="1"/>
    <col min="12537" max="12537" width="12.44140625" bestFit="1" customWidth="1"/>
    <col min="12538" max="12538" width="11.5546875" customWidth="1"/>
    <col min="12539" max="12539" width="13" bestFit="1" customWidth="1"/>
    <col min="12540" max="12540" width="10.44140625" customWidth="1"/>
    <col min="12541" max="12541" width="9.27734375" bestFit="1" customWidth="1"/>
    <col min="12786" max="12786" width="11.83203125" customWidth="1"/>
    <col min="12787" max="12787" width="19.83203125" bestFit="1" customWidth="1"/>
    <col min="12788" max="12788" width="13.44140625" customWidth="1"/>
    <col min="12789" max="12789" width="13" bestFit="1" customWidth="1"/>
    <col min="12790" max="12790" width="12.44140625" bestFit="1" customWidth="1"/>
    <col min="12791" max="12791" width="18.44140625" customWidth="1"/>
    <col min="12792" max="12792" width="14" bestFit="1" customWidth="1"/>
    <col min="12793" max="12793" width="12.44140625" bestFit="1" customWidth="1"/>
    <col min="12794" max="12794" width="11.5546875" customWidth="1"/>
    <col min="12795" max="12795" width="13" bestFit="1" customWidth="1"/>
    <col min="12796" max="12796" width="10.44140625" customWidth="1"/>
    <col min="12797" max="12797" width="9.27734375" bestFit="1" customWidth="1"/>
    <col min="13042" max="13042" width="11.83203125" customWidth="1"/>
    <col min="13043" max="13043" width="19.83203125" bestFit="1" customWidth="1"/>
    <col min="13044" max="13044" width="13.44140625" customWidth="1"/>
    <col min="13045" max="13045" width="13" bestFit="1" customWidth="1"/>
    <col min="13046" max="13046" width="12.44140625" bestFit="1" customWidth="1"/>
    <col min="13047" max="13047" width="18.44140625" customWidth="1"/>
    <col min="13048" max="13048" width="14" bestFit="1" customWidth="1"/>
    <col min="13049" max="13049" width="12.44140625" bestFit="1" customWidth="1"/>
    <col min="13050" max="13050" width="11.5546875" customWidth="1"/>
    <col min="13051" max="13051" width="13" bestFit="1" customWidth="1"/>
    <col min="13052" max="13052" width="10.44140625" customWidth="1"/>
    <col min="13053" max="13053" width="9.27734375" bestFit="1" customWidth="1"/>
    <col min="13298" max="13298" width="11.83203125" customWidth="1"/>
    <col min="13299" max="13299" width="19.83203125" bestFit="1" customWidth="1"/>
    <col min="13300" max="13300" width="13.44140625" customWidth="1"/>
    <col min="13301" max="13301" width="13" bestFit="1" customWidth="1"/>
    <col min="13302" max="13302" width="12.44140625" bestFit="1" customWidth="1"/>
    <col min="13303" max="13303" width="18.44140625" customWidth="1"/>
    <col min="13304" max="13304" width="14" bestFit="1" customWidth="1"/>
    <col min="13305" max="13305" width="12.44140625" bestFit="1" customWidth="1"/>
    <col min="13306" max="13306" width="11.5546875" customWidth="1"/>
    <col min="13307" max="13307" width="13" bestFit="1" customWidth="1"/>
    <col min="13308" max="13308" width="10.44140625" customWidth="1"/>
    <col min="13309" max="13309" width="9.27734375" bestFit="1" customWidth="1"/>
    <col min="13554" max="13554" width="11.83203125" customWidth="1"/>
    <col min="13555" max="13555" width="19.83203125" bestFit="1" customWidth="1"/>
    <col min="13556" max="13556" width="13.44140625" customWidth="1"/>
    <col min="13557" max="13557" width="13" bestFit="1" customWidth="1"/>
    <col min="13558" max="13558" width="12.44140625" bestFit="1" customWidth="1"/>
    <col min="13559" max="13559" width="18.44140625" customWidth="1"/>
    <col min="13560" max="13560" width="14" bestFit="1" customWidth="1"/>
    <col min="13561" max="13561" width="12.44140625" bestFit="1" customWidth="1"/>
    <col min="13562" max="13562" width="11.5546875" customWidth="1"/>
    <col min="13563" max="13563" width="13" bestFit="1" customWidth="1"/>
    <col min="13564" max="13564" width="10.44140625" customWidth="1"/>
    <col min="13565" max="13565" width="9.27734375" bestFit="1" customWidth="1"/>
    <col min="13810" max="13810" width="11.83203125" customWidth="1"/>
    <col min="13811" max="13811" width="19.83203125" bestFit="1" customWidth="1"/>
    <col min="13812" max="13812" width="13.44140625" customWidth="1"/>
    <col min="13813" max="13813" width="13" bestFit="1" customWidth="1"/>
    <col min="13814" max="13814" width="12.44140625" bestFit="1" customWidth="1"/>
    <col min="13815" max="13815" width="18.44140625" customWidth="1"/>
    <col min="13816" max="13816" width="14" bestFit="1" customWidth="1"/>
    <col min="13817" max="13817" width="12.44140625" bestFit="1" customWidth="1"/>
    <col min="13818" max="13818" width="11.5546875" customWidth="1"/>
    <col min="13819" max="13819" width="13" bestFit="1" customWidth="1"/>
    <col min="13820" max="13820" width="10.44140625" customWidth="1"/>
    <col min="13821" max="13821" width="9.27734375" bestFit="1" customWidth="1"/>
    <col min="14066" max="14066" width="11.83203125" customWidth="1"/>
    <col min="14067" max="14067" width="19.83203125" bestFit="1" customWidth="1"/>
    <col min="14068" max="14068" width="13.44140625" customWidth="1"/>
    <col min="14069" max="14069" width="13" bestFit="1" customWidth="1"/>
    <col min="14070" max="14070" width="12.44140625" bestFit="1" customWidth="1"/>
    <col min="14071" max="14071" width="18.44140625" customWidth="1"/>
    <col min="14072" max="14072" width="14" bestFit="1" customWidth="1"/>
    <col min="14073" max="14073" width="12.44140625" bestFit="1" customWidth="1"/>
    <col min="14074" max="14074" width="11.5546875" customWidth="1"/>
    <col min="14075" max="14075" width="13" bestFit="1" customWidth="1"/>
    <col min="14076" max="14076" width="10.44140625" customWidth="1"/>
    <col min="14077" max="14077" width="9.27734375" bestFit="1" customWidth="1"/>
    <col min="14322" max="14322" width="11.83203125" customWidth="1"/>
    <col min="14323" max="14323" width="19.83203125" bestFit="1" customWidth="1"/>
    <col min="14324" max="14324" width="13.44140625" customWidth="1"/>
    <col min="14325" max="14325" width="13" bestFit="1" customWidth="1"/>
    <col min="14326" max="14326" width="12.44140625" bestFit="1" customWidth="1"/>
    <col min="14327" max="14327" width="18.44140625" customWidth="1"/>
    <col min="14328" max="14328" width="14" bestFit="1" customWidth="1"/>
    <col min="14329" max="14329" width="12.44140625" bestFit="1" customWidth="1"/>
    <col min="14330" max="14330" width="11.5546875" customWidth="1"/>
    <col min="14331" max="14331" width="13" bestFit="1" customWidth="1"/>
    <col min="14332" max="14332" width="10.44140625" customWidth="1"/>
    <col min="14333" max="14333" width="9.27734375" bestFit="1" customWidth="1"/>
    <col min="14578" max="14578" width="11.83203125" customWidth="1"/>
    <col min="14579" max="14579" width="19.83203125" bestFit="1" customWidth="1"/>
    <col min="14580" max="14580" width="13.44140625" customWidth="1"/>
    <col min="14581" max="14581" width="13" bestFit="1" customWidth="1"/>
    <col min="14582" max="14582" width="12.44140625" bestFit="1" customWidth="1"/>
    <col min="14583" max="14583" width="18.44140625" customWidth="1"/>
    <col min="14584" max="14584" width="14" bestFit="1" customWidth="1"/>
    <col min="14585" max="14585" width="12.44140625" bestFit="1" customWidth="1"/>
    <col min="14586" max="14586" width="11.5546875" customWidth="1"/>
    <col min="14587" max="14587" width="13" bestFit="1" customWidth="1"/>
    <col min="14588" max="14588" width="10.44140625" customWidth="1"/>
    <col min="14589" max="14589" width="9.27734375" bestFit="1" customWidth="1"/>
    <col min="14834" max="14834" width="11.83203125" customWidth="1"/>
    <col min="14835" max="14835" width="19.83203125" bestFit="1" customWidth="1"/>
    <col min="14836" max="14836" width="13.44140625" customWidth="1"/>
    <col min="14837" max="14837" width="13" bestFit="1" customWidth="1"/>
    <col min="14838" max="14838" width="12.44140625" bestFit="1" customWidth="1"/>
    <col min="14839" max="14839" width="18.44140625" customWidth="1"/>
    <col min="14840" max="14840" width="14" bestFit="1" customWidth="1"/>
    <col min="14841" max="14841" width="12.44140625" bestFit="1" customWidth="1"/>
    <col min="14842" max="14842" width="11.5546875" customWidth="1"/>
    <col min="14843" max="14843" width="13" bestFit="1" customWidth="1"/>
    <col min="14844" max="14844" width="10.44140625" customWidth="1"/>
    <col min="14845" max="14845" width="9.27734375" bestFit="1" customWidth="1"/>
    <col min="15090" max="15090" width="11.83203125" customWidth="1"/>
    <col min="15091" max="15091" width="19.83203125" bestFit="1" customWidth="1"/>
    <col min="15092" max="15092" width="13.44140625" customWidth="1"/>
    <col min="15093" max="15093" width="13" bestFit="1" customWidth="1"/>
    <col min="15094" max="15094" width="12.44140625" bestFit="1" customWidth="1"/>
    <col min="15095" max="15095" width="18.44140625" customWidth="1"/>
    <col min="15096" max="15096" width="14" bestFit="1" customWidth="1"/>
    <col min="15097" max="15097" width="12.44140625" bestFit="1" customWidth="1"/>
    <col min="15098" max="15098" width="11.5546875" customWidth="1"/>
    <col min="15099" max="15099" width="13" bestFit="1" customWidth="1"/>
    <col min="15100" max="15100" width="10.44140625" customWidth="1"/>
    <col min="15101" max="15101" width="9.27734375" bestFit="1" customWidth="1"/>
    <col min="15346" max="15346" width="11.83203125" customWidth="1"/>
    <col min="15347" max="15347" width="19.83203125" bestFit="1" customWidth="1"/>
    <col min="15348" max="15348" width="13.44140625" customWidth="1"/>
    <col min="15349" max="15349" width="13" bestFit="1" customWidth="1"/>
    <col min="15350" max="15350" width="12.44140625" bestFit="1" customWidth="1"/>
    <col min="15351" max="15351" width="18.44140625" customWidth="1"/>
    <col min="15352" max="15352" width="14" bestFit="1" customWidth="1"/>
    <col min="15353" max="15353" width="12.44140625" bestFit="1" customWidth="1"/>
    <col min="15354" max="15354" width="11.5546875" customWidth="1"/>
    <col min="15355" max="15355" width="13" bestFit="1" customWidth="1"/>
    <col min="15356" max="15356" width="10.44140625" customWidth="1"/>
    <col min="15357" max="15357" width="9.27734375" bestFit="1" customWidth="1"/>
    <col min="15602" max="15602" width="11.83203125" customWidth="1"/>
    <col min="15603" max="15603" width="19.83203125" bestFit="1" customWidth="1"/>
    <col min="15604" max="15604" width="13.44140625" customWidth="1"/>
    <col min="15605" max="15605" width="13" bestFit="1" customWidth="1"/>
    <col min="15606" max="15606" width="12.44140625" bestFit="1" customWidth="1"/>
    <col min="15607" max="15607" width="18.44140625" customWidth="1"/>
    <col min="15608" max="15608" width="14" bestFit="1" customWidth="1"/>
    <col min="15609" max="15609" width="12.44140625" bestFit="1" customWidth="1"/>
    <col min="15610" max="15610" width="11.5546875" customWidth="1"/>
    <col min="15611" max="15611" width="13" bestFit="1" customWidth="1"/>
    <col min="15612" max="15612" width="10.44140625" customWidth="1"/>
    <col min="15613" max="15613" width="9.27734375" bestFit="1" customWidth="1"/>
    <col min="15858" max="15858" width="11.83203125" customWidth="1"/>
    <col min="15859" max="15859" width="19.83203125" bestFit="1" customWidth="1"/>
    <col min="15860" max="15860" width="13.44140625" customWidth="1"/>
    <col min="15861" max="15861" width="13" bestFit="1" customWidth="1"/>
    <col min="15862" max="15862" width="12.44140625" bestFit="1" customWidth="1"/>
    <col min="15863" max="15863" width="18.44140625" customWidth="1"/>
    <col min="15864" max="15864" width="14" bestFit="1" customWidth="1"/>
    <col min="15865" max="15865" width="12.44140625" bestFit="1" customWidth="1"/>
    <col min="15866" max="15866" width="11.5546875" customWidth="1"/>
    <col min="15867" max="15867" width="13" bestFit="1" customWidth="1"/>
    <col min="15868" max="15868" width="10.44140625" customWidth="1"/>
    <col min="15869" max="15869" width="9.27734375" bestFit="1" customWidth="1"/>
    <col min="16114" max="16114" width="11.83203125" customWidth="1"/>
    <col min="16115" max="16115" width="19.83203125" bestFit="1" customWidth="1"/>
    <col min="16116" max="16116" width="13.44140625" customWidth="1"/>
    <col min="16117" max="16117" width="13" bestFit="1" customWidth="1"/>
    <col min="16118" max="16118" width="12.44140625" bestFit="1" customWidth="1"/>
    <col min="16119" max="16119" width="18.44140625" customWidth="1"/>
    <col min="16120" max="16120" width="14" bestFit="1" customWidth="1"/>
    <col min="16121" max="16121" width="12.44140625" bestFit="1" customWidth="1"/>
    <col min="16122" max="16122" width="11.5546875" customWidth="1"/>
    <col min="16123" max="16123" width="13" bestFit="1" customWidth="1"/>
    <col min="16124" max="16124" width="10.44140625" customWidth="1"/>
    <col min="16125" max="16125" width="9.27734375" bestFit="1" customWidth="1"/>
  </cols>
  <sheetData>
    <row r="1" spans="1:16" ht="13.8" x14ac:dyDescent="0.45">
      <c r="A1" s="209" t="s">
        <v>67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6" ht="13.8" x14ac:dyDescent="0.45">
      <c r="A2" s="209" t="s">
        <v>218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4" spans="1:16" ht="14.1" thickBot="1" x14ac:dyDescent="0.5">
      <c r="A4" s="236" t="s">
        <v>29</v>
      </c>
      <c r="B4" s="238" t="s">
        <v>28</v>
      </c>
      <c r="C4" s="240" t="s">
        <v>63</v>
      </c>
      <c r="D4" s="241"/>
      <c r="E4" s="242"/>
      <c r="F4" s="240" t="s">
        <v>64</v>
      </c>
      <c r="G4" s="241"/>
      <c r="H4" s="242"/>
      <c r="I4" s="240" t="s">
        <v>65</v>
      </c>
      <c r="J4" s="241"/>
      <c r="K4" s="242"/>
      <c r="L4" s="234" t="s">
        <v>66</v>
      </c>
    </row>
    <row r="5" spans="1:16" ht="15" customHeight="1" thickTop="1" x14ac:dyDescent="0.45">
      <c r="A5" s="237"/>
      <c r="B5" s="239"/>
      <c r="C5" s="152" t="s">
        <v>30</v>
      </c>
      <c r="D5" s="152" t="s">
        <v>33</v>
      </c>
      <c r="E5" s="152" t="s">
        <v>7</v>
      </c>
      <c r="F5" s="152" t="s">
        <v>30</v>
      </c>
      <c r="G5" s="152" t="s">
        <v>33</v>
      </c>
      <c r="H5" s="152" t="s">
        <v>7</v>
      </c>
      <c r="I5" s="152" t="s">
        <v>30</v>
      </c>
      <c r="J5" s="152" t="s">
        <v>33</v>
      </c>
      <c r="K5" s="152" t="s">
        <v>7</v>
      </c>
      <c r="L5" s="235"/>
    </row>
    <row r="6" spans="1:16" ht="13.8" x14ac:dyDescent="0.45">
      <c r="A6" s="90">
        <v>3201</v>
      </c>
      <c r="B6" s="42" t="s">
        <v>26</v>
      </c>
      <c r="C6" s="42">
        <v>706454</v>
      </c>
      <c r="D6" s="42">
        <v>661487</v>
      </c>
      <c r="E6" s="42">
        <v>1367941</v>
      </c>
      <c r="F6" s="42">
        <v>1823644</v>
      </c>
      <c r="G6" s="42">
        <v>1748382</v>
      </c>
      <c r="H6" s="42">
        <v>3572026</v>
      </c>
      <c r="I6" s="42">
        <v>97577</v>
      </c>
      <c r="J6" s="42">
        <v>94811</v>
      </c>
      <c r="K6" s="42">
        <v>192388</v>
      </c>
      <c r="L6" s="70">
        <f>(K6+E6)/H6*100</f>
        <v>43.681904890949838</v>
      </c>
      <c r="O6" s="42" t="s">
        <v>26</v>
      </c>
      <c r="P6" s="11">
        <v>43.681904890949838</v>
      </c>
    </row>
    <row r="7" spans="1:16" ht="13.8" x14ac:dyDescent="0.45">
      <c r="A7" s="91">
        <v>3202</v>
      </c>
      <c r="B7" s="46" t="s">
        <v>9</v>
      </c>
      <c r="C7" s="46">
        <v>358999</v>
      </c>
      <c r="D7" s="46">
        <v>337929</v>
      </c>
      <c r="E7" s="46">
        <v>696928</v>
      </c>
      <c r="F7" s="46">
        <v>898502</v>
      </c>
      <c r="G7" s="46">
        <v>886235</v>
      </c>
      <c r="H7" s="46">
        <v>1784737</v>
      </c>
      <c r="I7" s="46">
        <v>75942</v>
      </c>
      <c r="J7" s="46">
        <v>69155</v>
      </c>
      <c r="K7" s="46">
        <v>145097</v>
      </c>
      <c r="L7" s="67">
        <f t="shared" ref="L7:L33" si="0">(K7+E7)/H7*100</f>
        <v>47.179220243654946</v>
      </c>
      <c r="O7" s="46" t="s">
        <v>9</v>
      </c>
      <c r="P7" s="11">
        <v>47.179220243654946</v>
      </c>
    </row>
    <row r="8" spans="1:16" ht="13.8" x14ac:dyDescent="0.45">
      <c r="A8" s="90">
        <v>3203</v>
      </c>
      <c r="B8" s="42" t="s">
        <v>25</v>
      </c>
      <c r="C8" s="42">
        <v>337651</v>
      </c>
      <c r="D8" s="42">
        <v>317754</v>
      </c>
      <c r="E8" s="42">
        <v>655405</v>
      </c>
      <c r="F8" s="42">
        <v>812567</v>
      </c>
      <c r="G8" s="42">
        <v>776625</v>
      </c>
      <c r="H8" s="42">
        <v>1589192</v>
      </c>
      <c r="I8" s="42">
        <v>66215</v>
      </c>
      <c r="J8" s="42">
        <v>57801</v>
      </c>
      <c r="K8" s="42">
        <v>124016</v>
      </c>
      <c r="L8" s="70">
        <f t="shared" si="0"/>
        <v>49.045112233134823</v>
      </c>
      <c r="O8" s="42" t="s">
        <v>25</v>
      </c>
      <c r="P8" s="11">
        <v>49.045112233134823</v>
      </c>
    </row>
    <row r="9" spans="1:16" ht="13.8" x14ac:dyDescent="0.45">
      <c r="A9" s="91">
        <v>3204</v>
      </c>
      <c r="B9" s="46" t="s">
        <v>19</v>
      </c>
      <c r="C9" s="46">
        <v>494907</v>
      </c>
      <c r="D9" s="46">
        <v>465526</v>
      </c>
      <c r="E9" s="46">
        <v>960433</v>
      </c>
      <c r="F9" s="46">
        <v>1244241</v>
      </c>
      <c r="G9" s="46">
        <v>1207570</v>
      </c>
      <c r="H9" s="46">
        <v>2451811</v>
      </c>
      <c r="I9" s="46">
        <v>85376</v>
      </c>
      <c r="J9" s="46">
        <v>85436</v>
      </c>
      <c r="K9" s="46">
        <v>170812</v>
      </c>
      <c r="L9" s="67">
        <f t="shared" si="0"/>
        <v>46.13915999234851</v>
      </c>
      <c r="O9" s="46" t="s">
        <v>19</v>
      </c>
      <c r="P9" s="11">
        <v>46.13915999234851</v>
      </c>
    </row>
    <row r="10" spans="1:16" ht="13.8" x14ac:dyDescent="0.45">
      <c r="A10" s="90">
        <v>3205</v>
      </c>
      <c r="B10" s="42" t="s">
        <v>20</v>
      </c>
      <c r="C10" s="42">
        <v>371541</v>
      </c>
      <c r="D10" s="42">
        <v>349859</v>
      </c>
      <c r="E10" s="42">
        <v>721400</v>
      </c>
      <c r="F10" s="42">
        <v>849423</v>
      </c>
      <c r="G10" s="42">
        <v>817483</v>
      </c>
      <c r="H10" s="42">
        <v>1666906</v>
      </c>
      <c r="I10" s="42">
        <v>64261</v>
      </c>
      <c r="J10" s="42">
        <v>61948</v>
      </c>
      <c r="K10" s="42">
        <v>126209</v>
      </c>
      <c r="L10" s="70">
        <f t="shared" si="0"/>
        <v>50.849238049416101</v>
      </c>
      <c r="O10" s="42" t="s">
        <v>20</v>
      </c>
      <c r="P10" s="11">
        <v>50.849238049416101</v>
      </c>
    </row>
    <row r="11" spans="1:16" ht="13.8" x14ac:dyDescent="0.45">
      <c r="A11" s="91">
        <v>3206</v>
      </c>
      <c r="B11" s="46" t="s">
        <v>27</v>
      </c>
      <c r="C11" s="46">
        <v>232751</v>
      </c>
      <c r="D11" s="46">
        <v>218656</v>
      </c>
      <c r="E11" s="46">
        <v>451407</v>
      </c>
      <c r="F11" s="46">
        <v>621212</v>
      </c>
      <c r="G11" s="46">
        <v>602278</v>
      </c>
      <c r="H11" s="46">
        <v>1223490</v>
      </c>
      <c r="I11" s="46">
        <v>62937</v>
      </c>
      <c r="J11" s="46">
        <v>65966</v>
      </c>
      <c r="K11" s="46">
        <v>128903</v>
      </c>
      <c r="L11" s="67">
        <f t="shared" si="0"/>
        <v>47.430710508463491</v>
      </c>
      <c r="O11" s="46" t="s">
        <v>27</v>
      </c>
      <c r="P11" s="11">
        <v>47.430710508463491</v>
      </c>
    </row>
    <row r="12" spans="1:16" ht="13.8" x14ac:dyDescent="0.45">
      <c r="A12" s="90">
        <v>3207</v>
      </c>
      <c r="B12" s="42" t="s">
        <v>11</v>
      </c>
      <c r="C12" s="42">
        <v>141029</v>
      </c>
      <c r="D12" s="42">
        <v>131940</v>
      </c>
      <c r="E12" s="42">
        <v>272969</v>
      </c>
      <c r="F12" s="42">
        <v>433211</v>
      </c>
      <c r="G12" s="42">
        <v>431644</v>
      </c>
      <c r="H12" s="42">
        <v>864855</v>
      </c>
      <c r="I12" s="42">
        <v>58586</v>
      </c>
      <c r="J12" s="42">
        <v>63574</v>
      </c>
      <c r="K12" s="42">
        <v>122160</v>
      </c>
      <c r="L12" s="70">
        <f t="shared" si="0"/>
        <v>45.687311745899599</v>
      </c>
      <c r="O12" s="42" t="s">
        <v>11</v>
      </c>
      <c r="P12" s="11">
        <v>45.687311745899599</v>
      </c>
    </row>
    <row r="13" spans="1:16" ht="13.8" x14ac:dyDescent="0.45">
      <c r="A13" s="91">
        <v>3208</v>
      </c>
      <c r="B13" s="46" t="s">
        <v>13</v>
      </c>
      <c r="C13" s="46">
        <v>149356</v>
      </c>
      <c r="D13" s="46">
        <v>139117</v>
      </c>
      <c r="E13" s="46">
        <v>288473</v>
      </c>
      <c r="F13" s="46">
        <v>407475</v>
      </c>
      <c r="G13" s="46">
        <v>398212</v>
      </c>
      <c r="H13" s="46">
        <v>805687</v>
      </c>
      <c r="I13" s="46">
        <v>42893</v>
      </c>
      <c r="J13" s="46">
        <v>46687</v>
      </c>
      <c r="K13" s="46">
        <v>89580</v>
      </c>
      <c r="L13" s="67">
        <f t="shared" si="0"/>
        <v>46.923060692303586</v>
      </c>
      <c r="O13" s="46" t="s">
        <v>13</v>
      </c>
      <c r="P13" s="11">
        <v>46.923060692303586</v>
      </c>
    </row>
    <row r="14" spans="1:16" ht="13.8" x14ac:dyDescent="0.45">
      <c r="A14" s="90">
        <v>3209</v>
      </c>
      <c r="B14" s="42" t="s">
        <v>14</v>
      </c>
      <c r="C14" s="42">
        <v>294367</v>
      </c>
      <c r="D14" s="42">
        <v>274552</v>
      </c>
      <c r="E14" s="42">
        <v>568919</v>
      </c>
      <c r="F14" s="42">
        <v>814820</v>
      </c>
      <c r="G14" s="42">
        <v>799522</v>
      </c>
      <c r="H14" s="42">
        <v>1614342</v>
      </c>
      <c r="I14" s="42">
        <v>54573</v>
      </c>
      <c r="J14" s="42">
        <v>59165</v>
      </c>
      <c r="K14" s="42">
        <v>113738</v>
      </c>
      <c r="L14" s="70">
        <f t="shared" si="0"/>
        <v>42.287012293553659</v>
      </c>
      <c r="O14" s="42" t="s">
        <v>14</v>
      </c>
      <c r="P14" s="11">
        <v>42.287012293553659</v>
      </c>
    </row>
    <row r="15" spans="1:16" ht="13.8" x14ac:dyDescent="0.45">
      <c r="A15" s="91">
        <v>3210</v>
      </c>
      <c r="B15" s="46" t="s">
        <v>15</v>
      </c>
      <c r="C15" s="46">
        <v>147199</v>
      </c>
      <c r="D15" s="46">
        <v>137864</v>
      </c>
      <c r="E15" s="46">
        <v>285063</v>
      </c>
      <c r="F15" s="46">
        <v>466642</v>
      </c>
      <c r="G15" s="46">
        <v>464399</v>
      </c>
      <c r="H15" s="46">
        <v>931041</v>
      </c>
      <c r="I15" s="46">
        <v>48931</v>
      </c>
      <c r="J15" s="46">
        <v>50237</v>
      </c>
      <c r="K15" s="46">
        <v>99168</v>
      </c>
      <c r="L15" s="67">
        <f t="shared" si="0"/>
        <v>41.268966672788849</v>
      </c>
      <c r="O15" s="46" t="s">
        <v>15</v>
      </c>
      <c r="P15" s="11">
        <v>41.268966672788849</v>
      </c>
    </row>
    <row r="16" spans="1:16" ht="13.8" x14ac:dyDescent="0.45">
      <c r="A16" s="90">
        <v>3211</v>
      </c>
      <c r="B16" s="42" t="s">
        <v>0</v>
      </c>
      <c r="C16" s="42">
        <v>137563</v>
      </c>
      <c r="D16" s="42">
        <v>128512</v>
      </c>
      <c r="E16" s="42">
        <v>266075</v>
      </c>
      <c r="F16" s="42">
        <v>397417</v>
      </c>
      <c r="G16" s="42">
        <v>394573</v>
      </c>
      <c r="H16" s="42">
        <v>791990</v>
      </c>
      <c r="I16" s="42">
        <v>49790</v>
      </c>
      <c r="J16" s="42">
        <v>51599</v>
      </c>
      <c r="K16" s="42">
        <v>101389</v>
      </c>
      <c r="L16" s="70">
        <f t="shared" si="0"/>
        <v>46.397555524690972</v>
      </c>
      <c r="O16" s="42" t="s">
        <v>0</v>
      </c>
      <c r="P16" s="11">
        <v>46.397555524690972</v>
      </c>
    </row>
    <row r="17" spans="1:16" ht="13.8" x14ac:dyDescent="0.45">
      <c r="A17" s="91">
        <v>3212</v>
      </c>
      <c r="B17" s="46" t="s">
        <v>22</v>
      </c>
      <c r="C17" s="46">
        <v>225619</v>
      </c>
      <c r="D17" s="46">
        <v>212487</v>
      </c>
      <c r="E17" s="46">
        <v>438106</v>
      </c>
      <c r="F17" s="46">
        <v>668254</v>
      </c>
      <c r="G17" s="46">
        <v>666758</v>
      </c>
      <c r="H17" s="46">
        <v>1335012</v>
      </c>
      <c r="I17" s="46">
        <v>48485</v>
      </c>
      <c r="J17" s="46">
        <v>49546</v>
      </c>
      <c r="K17" s="46">
        <v>98031</v>
      </c>
      <c r="L17" s="67">
        <f t="shared" si="0"/>
        <v>40.159713920174497</v>
      </c>
      <c r="O17" s="46" t="s">
        <v>22</v>
      </c>
      <c r="P17" s="11">
        <v>40.159713920174497</v>
      </c>
    </row>
    <row r="18" spans="1:16" ht="13.8" x14ac:dyDescent="0.45">
      <c r="A18" s="90">
        <v>3213</v>
      </c>
      <c r="B18" s="42" t="s">
        <v>6</v>
      </c>
      <c r="C18" s="42">
        <v>187746</v>
      </c>
      <c r="D18" s="42">
        <v>175748</v>
      </c>
      <c r="E18" s="42">
        <v>363494</v>
      </c>
      <c r="F18" s="42">
        <v>552450</v>
      </c>
      <c r="G18" s="42">
        <v>561646</v>
      </c>
      <c r="H18" s="42">
        <v>1114096</v>
      </c>
      <c r="I18" s="42">
        <v>54156</v>
      </c>
      <c r="J18" s="42">
        <v>52189</v>
      </c>
      <c r="K18" s="42">
        <v>106345</v>
      </c>
      <c r="L18" s="70">
        <f t="shared" si="0"/>
        <v>42.172218552081688</v>
      </c>
      <c r="O18" s="42" t="s">
        <v>6</v>
      </c>
      <c r="P18" s="11">
        <v>42.172218552081688</v>
      </c>
    </row>
    <row r="19" spans="1:16" ht="13.8" x14ac:dyDescent="0.45">
      <c r="A19" s="91">
        <v>3214</v>
      </c>
      <c r="B19" s="46" t="s">
        <v>5</v>
      </c>
      <c r="C19" s="46">
        <v>133630</v>
      </c>
      <c r="D19" s="46">
        <v>125051</v>
      </c>
      <c r="E19" s="46">
        <v>258681</v>
      </c>
      <c r="F19" s="46">
        <v>334531</v>
      </c>
      <c r="G19" s="46">
        <v>330126</v>
      </c>
      <c r="H19" s="46">
        <v>664657</v>
      </c>
      <c r="I19" s="46">
        <v>24841</v>
      </c>
      <c r="J19" s="46">
        <v>26125</v>
      </c>
      <c r="K19" s="46">
        <v>50966</v>
      </c>
      <c r="L19" s="67">
        <f t="shared" si="0"/>
        <v>46.587487982523321</v>
      </c>
      <c r="O19" s="46" t="s">
        <v>5</v>
      </c>
      <c r="P19" s="11">
        <v>46.587487982523321</v>
      </c>
    </row>
    <row r="20" spans="1:16" ht="13.8" x14ac:dyDescent="0.45">
      <c r="A20" s="90">
        <v>3215</v>
      </c>
      <c r="B20" s="42" t="s">
        <v>18</v>
      </c>
      <c r="C20" s="42">
        <v>308139</v>
      </c>
      <c r="D20" s="42">
        <v>289208</v>
      </c>
      <c r="E20" s="42">
        <v>597347</v>
      </c>
      <c r="F20" s="42">
        <v>829012</v>
      </c>
      <c r="G20" s="42">
        <v>824483</v>
      </c>
      <c r="H20" s="42">
        <v>1653495</v>
      </c>
      <c r="I20" s="42">
        <v>56438</v>
      </c>
      <c r="J20" s="42">
        <v>53739</v>
      </c>
      <c r="K20" s="42">
        <v>110177</v>
      </c>
      <c r="L20" s="70">
        <f t="shared" si="0"/>
        <v>42.78960625825902</v>
      </c>
      <c r="O20" s="42" t="s">
        <v>18</v>
      </c>
      <c r="P20" s="11">
        <v>42.78960625825902</v>
      </c>
    </row>
    <row r="21" spans="1:16" ht="13.8" x14ac:dyDescent="0.45">
      <c r="A21" s="91">
        <v>3216</v>
      </c>
      <c r="B21" s="46" t="s">
        <v>10</v>
      </c>
      <c r="C21" s="46">
        <v>387114</v>
      </c>
      <c r="D21" s="46">
        <v>362713</v>
      </c>
      <c r="E21" s="46">
        <v>749827</v>
      </c>
      <c r="F21" s="46">
        <v>1023378</v>
      </c>
      <c r="G21" s="46">
        <v>1014083</v>
      </c>
      <c r="H21" s="46">
        <v>2037461</v>
      </c>
      <c r="I21" s="46">
        <v>46373</v>
      </c>
      <c r="J21" s="46">
        <v>46619</v>
      </c>
      <c r="K21" s="46">
        <v>92992</v>
      </c>
      <c r="L21" s="67">
        <f t="shared" si="0"/>
        <v>41.366141486879989</v>
      </c>
      <c r="O21" s="46" t="s">
        <v>10</v>
      </c>
      <c r="P21" s="11">
        <v>41.366141486879989</v>
      </c>
    </row>
    <row r="22" spans="1:16" ht="13.8" x14ac:dyDescent="0.45">
      <c r="A22" s="90">
        <v>3217</v>
      </c>
      <c r="B22" s="42" t="s">
        <v>1</v>
      </c>
      <c r="C22" s="42">
        <v>236449</v>
      </c>
      <c r="D22" s="42">
        <v>221839</v>
      </c>
      <c r="E22" s="42">
        <v>458288</v>
      </c>
      <c r="F22" s="42">
        <v>589851</v>
      </c>
      <c r="G22" s="42">
        <v>572765</v>
      </c>
      <c r="H22" s="42">
        <v>1162616</v>
      </c>
      <c r="I22" s="42">
        <v>46032</v>
      </c>
      <c r="J22" s="42">
        <v>45412</v>
      </c>
      <c r="K22" s="42">
        <v>91444</v>
      </c>
      <c r="L22" s="70">
        <f t="shared" si="0"/>
        <v>47.284055956566917</v>
      </c>
      <c r="O22" s="42" t="s">
        <v>1</v>
      </c>
      <c r="P22" s="11">
        <v>47.284055956566917</v>
      </c>
    </row>
    <row r="23" spans="1:16" ht="13.8" x14ac:dyDescent="0.45">
      <c r="A23" s="91">
        <v>3218</v>
      </c>
      <c r="B23" s="46" t="s">
        <v>21</v>
      </c>
      <c r="C23" s="46">
        <v>48116</v>
      </c>
      <c r="D23" s="46">
        <v>44864</v>
      </c>
      <c r="E23" s="46">
        <v>92980</v>
      </c>
      <c r="F23" s="46">
        <v>147572</v>
      </c>
      <c r="G23" s="46">
        <v>149460</v>
      </c>
      <c r="H23" s="46">
        <v>297032</v>
      </c>
      <c r="I23" s="46">
        <v>18853</v>
      </c>
      <c r="J23" s="46">
        <v>19377</v>
      </c>
      <c r="K23" s="46">
        <v>38230</v>
      </c>
      <c r="L23" s="67">
        <f t="shared" si="0"/>
        <v>44.173691723450673</v>
      </c>
      <c r="O23" s="46" t="s">
        <v>21</v>
      </c>
      <c r="P23" s="11">
        <v>44.173691723450673</v>
      </c>
    </row>
    <row r="24" spans="1:16" ht="13.8" x14ac:dyDescent="0.45">
      <c r="A24" s="90">
        <v>3271</v>
      </c>
      <c r="B24" s="42" t="s">
        <v>24</v>
      </c>
      <c r="C24" s="42">
        <v>141184</v>
      </c>
      <c r="D24" s="42">
        <v>131616</v>
      </c>
      <c r="E24" s="42">
        <v>272800</v>
      </c>
      <c r="F24" s="42">
        <v>371463</v>
      </c>
      <c r="G24" s="42">
        <v>365742</v>
      </c>
      <c r="H24" s="42">
        <v>737205</v>
      </c>
      <c r="I24" s="42">
        <v>26160</v>
      </c>
      <c r="J24" s="42">
        <v>28533</v>
      </c>
      <c r="K24" s="42">
        <v>54693</v>
      </c>
      <c r="L24" s="70">
        <f t="shared" si="0"/>
        <v>44.423599948453955</v>
      </c>
      <c r="O24" s="42" t="s">
        <v>24</v>
      </c>
      <c r="P24" s="11">
        <v>44.423599948453955</v>
      </c>
    </row>
    <row r="25" spans="1:16" ht="13.8" x14ac:dyDescent="0.45">
      <c r="A25" s="91">
        <v>3272</v>
      </c>
      <c r="B25" s="46" t="s">
        <v>16</v>
      </c>
      <c r="C25" s="46">
        <v>46987</v>
      </c>
      <c r="D25" s="46">
        <v>43872</v>
      </c>
      <c r="E25" s="46">
        <v>90859</v>
      </c>
      <c r="F25" s="46">
        <v>119903</v>
      </c>
      <c r="G25" s="46">
        <v>119942</v>
      </c>
      <c r="H25" s="46">
        <v>239845</v>
      </c>
      <c r="I25" s="46">
        <v>9649</v>
      </c>
      <c r="J25" s="46">
        <v>11106</v>
      </c>
      <c r="K25" s="46">
        <v>20755</v>
      </c>
      <c r="L25" s="67">
        <f t="shared" si="0"/>
        <v>46.535887760845547</v>
      </c>
      <c r="O25" s="46" t="s">
        <v>16</v>
      </c>
      <c r="P25" s="11">
        <v>46.535887760845547</v>
      </c>
    </row>
    <row r="26" spans="1:16" ht="13.8" x14ac:dyDescent="0.45">
      <c r="A26" s="90">
        <v>3273</v>
      </c>
      <c r="B26" s="42" t="s">
        <v>8</v>
      </c>
      <c r="C26" s="42">
        <v>308700</v>
      </c>
      <c r="D26" s="42">
        <v>289610</v>
      </c>
      <c r="E26" s="42">
        <v>598310</v>
      </c>
      <c r="F26" s="42">
        <v>874970</v>
      </c>
      <c r="G26" s="42">
        <v>871513</v>
      </c>
      <c r="H26" s="42">
        <v>1746483</v>
      </c>
      <c r="I26" s="42">
        <v>72536</v>
      </c>
      <c r="J26" s="42">
        <v>83638</v>
      </c>
      <c r="K26" s="42">
        <v>156174</v>
      </c>
      <c r="L26" s="70">
        <f t="shared" si="0"/>
        <v>43.200191470515314</v>
      </c>
      <c r="O26" s="42" t="s">
        <v>8</v>
      </c>
      <c r="P26" s="11">
        <v>43.200191470515314</v>
      </c>
    </row>
    <row r="27" spans="1:16" ht="13.8" x14ac:dyDescent="0.45">
      <c r="A27" s="91">
        <v>3274</v>
      </c>
      <c r="B27" s="46" t="s">
        <v>12</v>
      </c>
      <c r="C27" s="46">
        <v>44789</v>
      </c>
      <c r="D27" s="46">
        <v>41950</v>
      </c>
      <c r="E27" s="46">
        <v>86739</v>
      </c>
      <c r="F27" s="46">
        <v>118636</v>
      </c>
      <c r="G27" s="46">
        <v>118527</v>
      </c>
      <c r="H27" s="46">
        <v>237163</v>
      </c>
      <c r="I27" s="46">
        <v>8692</v>
      </c>
      <c r="J27" s="46">
        <v>10409</v>
      </c>
      <c r="K27" s="46">
        <v>19101</v>
      </c>
      <c r="L27" s="67">
        <f t="shared" si="0"/>
        <v>44.627534649165341</v>
      </c>
      <c r="O27" s="46" t="s">
        <v>12</v>
      </c>
      <c r="P27" s="11">
        <v>44.627534649165341</v>
      </c>
    </row>
    <row r="28" spans="1:16" ht="13.8" x14ac:dyDescent="0.45">
      <c r="A28" s="90">
        <v>3275</v>
      </c>
      <c r="B28" s="42" t="s">
        <v>4</v>
      </c>
      <c r="C28" s="42">
        <v>310696</v>
      </c>
      <c r="D28" s="42">
        <v>290195</v>
      </c>
      <c r="E28" s="42">
        <v>600891</v>
      </c>
      <c r="F28" s="42">
        <v>875232</v>
      </c>
      <c r="G28" s="42">
        <v>885089</v>
      </c>
      <c r="H28" s="42">
        <v>1760321</v>
      </c>
      <c r="I28" s="42">
        <v>53308</v>
      </c>
      <c r="J28" s="42">
        <v>50199</v>
      </c>
      <c r="K28" s="42">
        <v>103507</v>
      </c>
      <c r="L28" s="70">
        <f t="shared" si="0"/>
        <v>40.01531538850017</v>
      </c>
      <c r="O28" s="42" t="s">
        <v>4</v>
      </c>
      <c r="P28" s="11">
        <v>40.01531538850017</v>
      </c>
    </row>
    <row r="29" spans="1:16" ht="13.8" x14ac:dyDescent="0.45">
      <c r="A29" s="91">
        <v>3276</v>
      </c>
      <c r="B29" s="46" t="s">
        <v>3</v>
      </c>
      <c r="C29" s="46">
        <v>243337</v>
      </c>
      <c r="D29" s="46">
        <v>226301</v>
      </c>
      <c r="E29" s="46">
        <v>469638</v>
      </c>
      <c r="F29" s="46">
        <v>658410</v>
      </c>
      <c r="G29" s="46">
        <v>659711</v>
      </c>
      <c r="H29" s="46">
        <v>1318121</v>
      </c>
      <c r="I29" s="46">
        <v>40793</v>
      </c>
      <c r="J29" s="46">
        <v>44444</v>
      </c>
      <c r="K29" s="46">
        <v>85237</v>
      </c>
      <c r="L29" s="67">
        <f t="shared" si="0"/>
        <v>42.095907735329305</v>
      </c>
      <c r="O29" s="46" t="s">
        <v>3</v>
      </c>
      <c r="P29" s="11">
        <v>42.095907735329305</v>
      </c>
    </row>
    <row r="30" spans="1:16" ht="13.8" x14ac:dyDescent="0.45">
      <c r="A30" s="90">
        <v>3277</v>
      </c>
      <c r="B30" s="42" t="s">
        <v>23</v>
      </c>
      <c r="C30" s="42">
        <v>68421</v>
      </c>
      <c r="D30" s="42">
        <v>64599</v>
      </c>
      <c r="E30" s="42">
        <v>133020</v>
      </c>
      <c r="F30" s="42">
        <v>198094</v>
      </c>
      <c r="G30" s="42">
        <v>196622</v>
      </c>
      <c r="H30" s="42">
        <v>394716</v>
      </c>
      <c r="I30" s="42">
        <v>14239</v>
      </c>
      <c r="J30" s="42">
        <v>15936</v>
      </c>
      <c r="K30" s="42">
        <v>30175</v>
      </c>
      <c r="L30" s="70">
        <f t="shared" si="0"/>
        <v>41.344916344916342</v>
      </c>
      <c r="O30" s="42" t="s">
        <v>23</v>
      </c>
      <c r="P30" s="11">
        <v>41.344916344916342</v>
      </c>
    </row>
    <row r="31" spans="1:16" ht="13.8" x14ac:dyDescent="0.45">
      <c r="A31" s="91">
        <v>3278</v>
      </c>
      <c r="B31" s="46" t="s">
        <v>17</v>
      </c>
      <c r="C31" s="46">
        <v>93139</v>
      </c>
      <c r="D31" s="46">
        <v>87448</v>
      </c>
      <c r="E31" s="46">
        <v>180587</v>
      </c>
      <c r="F31" s="46">
        <v>253993</v>
      </c>
      <c r="G31" s="46">
        <v>245719</v>
      </c>
      <c r="H31" s="46">
        <v>499712</v>
      </c>
      <c r="I31" s="46">
        <v>21718</v>
      </c>
      <c r="J31" s="46">
        <v>23544</v>
      </c>
      <c r="K31" s="46">
        <v>45262</v>
      </c>
      <c r="L31" s="67">
        <f t="shared" si="0"/>
        <v>45.195832799692624</v>
      </c>
      <c r="O31" s="46" t="s">
        <v>17</v>
      </c>
      <c r="P31" s="11">
        <v>45.195832799692624</v>
      </c>
    </row>
    <row r="32" spans="1:16" ht="13.8" x14ac:dyDescent="0.45">
      <c r="A32" s="90">
        <v>3279</v>
      </c>
      <c r="B32" s="42" t="s">
        <v>2</v>
      </c>
      <c r="C32" s="42">
        <v>24466</v>
      </c>
      <c r="D32" s="42">
        <v>22770</v>
      </c>
      <c r="E32" s="42">
        <v>47236</v>
      </c>
      <c r="F32" s="42">
        <v>71524</v>
      </c>
      <c r="G32" s="42">
        <v>71095</v>
      </c>
      <c r="H32" s="42">
        <v>142619</v>
      </c>
      <c r="I32" s="42">
        <v>7384</v>
      </c>
      <c r="J32" s="42">
        <v>8243</v>
      </c>
      <c r="K32" s="42">
        <v>15627</v>
      </c>
      <c r="L32" s="70">
        <f t="shared" si="0"/>
        <v>44.07757732139477</v>
      </c>
      <c r="O32" s="42" t="s">
        <v>2</v>
      </c>
      <c r="P32" s="11">
        <v>44.07757732139477</v>
      </c>
    </row>
    <row r="33" spans="1:14" ht="13.8" x14ac:dyDescent="0.45">
      <c r="A33" s="232" t="s">
        <v>34</v>
      </c>
      <c r="B33" s="233"/>
      <c r="C33" s="48">
        <f t="shared" ref="C33:K33" si="1">SUM(C6:C32)</f>
        <v>6180349</v>
      </c>
      <c r="D33" s="48">
        <f t="shared" si="1"/>
        <v>5793467</v>
      </c>
      <c r="E33" s="48">
        <f t="shared" si="1"/>
        <v>11973816</v>
      </c>
      <c r="F33" s="48">
        <f t="shared" si="1"/>
        <v>16456427</v>
      </c>
      <c r="G33" s="48">
        <f t="shared" si="1"/>
        <v>16180204</v>
      </c>
      <c r="H33" s="48">
        <f t="shared" si="1"/>
        <v>32636631</v>
      </c>
      <c r="I33" s="48">
        <f t="shared" si="1"/>
        <v>1256738</v>
      </c>
      <c r="J33" s="48">
        <f t="shared" si="1"/>
        <v>1275438</v>
      </c>
      <c r="K33" s="48">
        <f t="shared" si="1"/>
        <v>2532176</v>
      </c>
      <c r="L33" s="92">
        <f t="shared" si="0"/>
        <v>44.44696512945837</v>
      </c>
      <c r="M33" s="33"/>
    </row>
    <row r="35" spans="1:14" ht="13.8" x14ac:dyDescent="0.45">
      <c r="A35" s="7" t="s">
        <v>225</v>
      </c>
      <c r="B35" s="6"/>
      <c r="C35" s="6"/>
      <c r="D35" s="6"/>
      <c r="E35" s="6"/>
    </row>
    <row r="36" spans="1:14" x14ac:dyDescent="0.4">
      <c r="N36" s="33"/>
    </row>
  </sheetData>
  <mergeCells count="9">
    <mergeCell ref="A33:B33"/>
    <mergeCell ref="L4:L5"/>
    <mergeCell ref="A1:L1"/>
    <mergeCell ref="A2:L2"/>
    <mergeCell ref="A4:A5"/>
    <mergeCell ref="B4:B5"/>
    <mergeCell ref="C4:E4"/>
    <mergeCell ref="F4:H4"/>
    <mergeCell ref="I4:K4"/>
  </mergeCells>
  <pageMargins left="0.7" right="0.7" top="0.75" bottom="0.75" header="0.3" footer="0.3"/>
  <pageSetup paperSize="9" scale="73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5"/>
  <sheetViews>
    <sheetView topLeftCell="A3" zoomScale="70" zoomScaleNormal="70" workbookViewId="0">
      <selection activeCell="D6" sqref="D6"/>
    </sheetView>
  </sheetViews>
  <sheetFormatPr defaultRowHeight="12.3" x14ac:dyDescent="0.4"/>
  <cols>
    <col min="1" max="1" width="12.83203125" style="10" customWidth="1"/>
    <col min="2" max="2" width="22.1640625" customWidth="1"/>
    <col min="3" max="3" width="14" bestFit="1" customWidth="1"/>
    <col min="4" max="4" width="11.109375" customWidth="1"/>
    <col min="5" max="5" width="15.44140625" customWidth="1"/>
    <col min="6" max="6" width="11.109375" customWidth="1"/>
    <col min="7" max="7" width="14" bestFit="1" customWidth="1"/>
    <col min="8" max="8" width="11.109375" customWidth="1"/>
  </cols>
  <sheetData>
    <row r="1" spans="1:9" ht="13.8" x14ac:dyDescent="0.45">
      <c r="A1" s="209" t="s">
        <v>181</v>
      </c>
      <c r="B1" s="209"/>
      <c r="C1" s="209"/>
      <c r="D1" s="209"/>
      <c r="E1" s="209"/>
      <c r="F1" s="209"/>
      <c r="G1" s="209"/>
      <c r="H1" s="209"/>
    </row>
    <row r="2" spans="1:9" ht="13.8" x14ac:dyDescent="0.45">
      <c r="A2" s="209" t="s">
        <v>218</v>
      </c>
      <c r="B2" s="209"/>
      <c r="C2" s="209"/>
      <c r="D2" s="209"/>
      <c r="E2" s="209"/>
      <c r="F2" s="209"/>
      <c r="G2" s="209"/>
      <c r="H2" s="209"/>
      <c r="I2" s="34"/>
    </row>
    <row r="4" spans="1:9" ht="14.1" thickBot="1" x14ac:dyDescent="0.5">
      <c r="A4" s="245" t="s">
        <v>29</v>
      </c>
      <c r="B4" s="247" t="s">
        <v>173</v>
      </c>
      <c r="C4" s="249" t="s">
        <v>30</v>
      </c>
      <c r="D4" s="250"/>
      <c r="E4" s="249" t="s">
        <v>33</v>
      </c>
      <c r="F4" s="250"/>
      <c r="G4" s="249" t="s">
        <v>174</v>
      </c>
      <c r="H4" s="251"/>
    </row>
    <row r="5" spans="1:9" ht="14.1" thickTop="1" x14ac:dyDescent="0.45">
      <c r="A5" s="246"/>
      <c r="B5" s="248"/>
      <c r="C5" s="153" t="s">
        <v>31</v>
      </c>
      <c r="D5" s="153" t="s">
        <v>32</v>
      </c>
      <c r="E5" s="153" t="s">
        <v>31</v>
      </c>
      <c r="F5" s="153" t="s">
        <v>32</v>
      </c>
      <c r="G5" s="153" t="s">
        <v>31</v>
      </c>
      <c r="H5" s="153" t="s">
        <v>32</v>
      </c>
    </row>
    <row r="6" spans="1:9" ht="13.8" x14ac:dyDescent="0.45">
      <c r="A6" s="93">
        <v>3201</v>
      </c>
      <c r="B6" s="94" t="s">
        <v>26</v>
      </c>
      <c r="C6" s="42">
        <v>1829771</v>
      </c>
      <c r="D6" s="70">
        <v>5.4542584265499787</v>
      </c>
      <c r="E6" s="42">
        <v>1757173</v>
      </c>
      <c r="F6" s="70">
        <v>5.2378552519173747</v>
      </c>
      <c r="G6" s="42">
        <v>3586944</v>
      </c>
      <c r="H6" s="70">
        <v>10.692113678467354</v>
      </c>
    </row>
    <row r="7" spans="1:9" ht="13.8" x14ac:dyDescent="0.45">
      <c r="A7" s="95">
        <v>3202</v>
      </c>
      <c r="B7" s="96" t="s">
        <v>9</v>
      </c>
      <c r="C7" s="46">
        <v>924862</v>
      </c>
      <c r="D7" s="67">
        <v>2.7568675844659616</v>
      </c>
      <c r="E7" s="46">
        <v>909357</v>
      </c>
      <c r="F7" s="67">
        <v>2.7106496277360441</v>
      </c>
      <c r="G7" s="46">
        <v>1834219</v>
      </c>
      <c r="H7" s="67">
        <v>5.4675172122020053</v>
      </c>
    </row>
    <row r="8" spans="1:9" ht="13.8" x14ac:dyDescent="0.45">
      <c r="A8" s="93">
        <v>3203</v>
      </c>
      <c r="B8" s="94" t="s">
        <v>25</v>
      </c>
      <c r="C8" s="42">
        <v>833456</v>
      </c>
      <c r="D8" s="70">
        <v>2.4844007316536545</v>
      </c>
      <c r="E8" s="42">
        <v>792171</v>
      </c>
      <c r="F8" s="70">
        <v>2.3613366656365873</v>
      </c>
      <c r="G8" s="42">
        <v>1625627</v>
      </c>
      <c r="H8" s="70">
        <v>4.8457373972902413</v>
      </c>
    </row>
    <row r="9" spans="1:9" ht="13.8" x14ac:dyDescent="0.45">
      <c r="A9" s="95">
        <v>3204</v>
      </c>
      <c r="B9" s="96" t="s">
        <v>19</v>
      </c>
      <c r="C9" s="46">
        <v>1258320</v>
      </c>
      <c r="D9" s="67">
        <v>3.7508532287900338</v>
      </c>
      <c r="E9" s="46">
        <v>1226414</v>
      </c>
      <c r="F9" s="67">
        <v>3.6557464808103672</v>
      </c>
      <c r="G9" s="46">
        <v>2484734</v>
      </c>
      <c r="H9" s="67">
        <v>7.4065997096004006</v>
      </c>
    </row>
    <row r="10" spans="1:9" ht="13.8" x14ac:dyDescent="0.45">
      <c r="A10" s="93">
        <v>3205</v>
      </c>
      <c r="B10" s="94" t="s">
        <v>20</v>
      </c>
      <c r="C10" s="42">
        <v>862377</v>
      </c>
      <c r="D10" s="70">
        <v>2.5706096659707094</v>
      </c>
      <c r="E10" s="42">
        <v>831877</v>
      </c>
      <c r="F10" s="70">
        <v>2.4796939819808692</v>
      </c>
      <c r="G10" s="42">
        <v>1694254</v>
      </c>
      <c r="H10" s="70">
        <v>5.050303647951579</v>
      </c>
    </row>
    <row r="11" spans="1:9" ht="13.8" x14ac:dyDescent="0.45">
      <c r="A11" s="95">
        <v>3206</v>
      </c>
      <c r="B11" s="96" t="s">
        <v>27</v>
      </c>
      <c r="C11" s="46">
        <v>652590</v>
      </c>
      <c r="D11" s="67">
        <v>1.9452677447518028</v>
      </c>
      <c r="E11" s="46">
        <v>638450</v>
      </c>
      <c r="F11" s="67">
        <v>1.9031186374856932</v>
      </c>
      <c r="G11" s="46">
        <v>1291040</v>
      </c>
      <c r="H11" s="67">
        <v>3.848386382237496</v>
      </c>
    </row>
    <row r="12" spans="1:9" ht="13.8" x14ac:dyDescent="0.45">
      <c r="A12" s="93">
        <v>3207</v>
      </c>
      <c r="B12" s="94" t="s">
        <v>11</v>
      </c>
      <c r="C12" s="42">
        <v>470601</v>
      </c>
      <c r="D12" s="70">
        <v>1.4027872721738659</v>
      </c>
      <c r="E12" s="42">
        <v>475488</v>
      </c>
      <c r="F12" s="70">
        <v>1.4173546475069265</v>
      </c>
      <c r="G12" s="42">
        <v>946089</v>
      </c>
      <c r="H12" s="70">
        <v>2.8201419196807924</v>
      </c>
    </row>
    <row r="13" spans="1:9" ht="13.8" x14ac:dyDescent="0.45">
      <c r="A13" s="95">
        <v>3208</v>
      </c>
      <c r="B13" s="96" t="s">
        <v>13</v>
      </c>
      <c r="C13" s="46">
        <v>430312</v>
      </c>
      <c r="D13" s="67">
        <v>1.2826921248864336</v>
      </c>
      <c r="E13" s="46">
        <v>425852</v>
      </c>
      <c r="F13" s="67">
        <v>1.2693975691292307</v>
      </c>
      <c r="G13" s="46">
        <v>856164</v>
      </c>
      <c r="H13" s="67">
        <v>2.5520896940156645</v>
      </c>
    </row>
    <row r="14" spans="1:9" ht="13.8" x14ac:dyDescent="0.45">
      <c r="A14" s="93">
        <v>3209</v>
      </c>
      <c r="B14" s="94" t="s">
        <v>14</v>
      </c>
      <c r="C14" s="42">
        <v>832631</v>
      </c>
      <c r="D14" s="70">
        <v>2.4819415369227817</v>
      </c>
      <c r="E14" s="42">
        <v>824467</v>
      </c>
      <c r="F14" s="70">
        <v>2.4576059420344851</v>
      </c>
      <c r="G14" s="42">
        <v>1657098</v>
      </c>
      <c r="H14" s="70">
        <v>4.9395474789572669</v>
      </c>
    </row>
    <row r="15" spans="1:9" ht="13.8" x14ac:dyDescent="0.45">
      <c r="A15" s="95">
        <v>3210</v>
      </c>
      <c r="B15" s="96" t="s">
        <v>15</v>
      </c>
      <c r="C15" s="46">
        <v>493385</v>
      </c>
      <c r="D15" s="67">
        <v>1.4707027785353257</v>
      </c>
      <c r="E15" s="46">
        <v>493433</v>
      </c>
      <c r="F15" s="67">
        <v>1.4708458589560309</v>
      </c>
      <c r="G15" s="46">
        <v>986818</v>
      </c>
      <c r="H15" s="67">
        <v>2.9415486374913566</v>
      </c>
    </row>
    <row r="16" spans="1:9" ht="13.8" x14ac:dyDescent="0.45">
      <c r="A16" s="93">
        <v>3211</v>
      </c>
      <c r="B16" s="94" t="s">
        <v>0</v>
      </c>
      <c r="C16" s="42">
        <v>426944</v>
      </c>
      <c r="D16" s="70">
        <v>1.2726526487002767</v>
      </c>
      <c r="E16" s="42">
        <v>427361</v>
      </c>
      <c r="F16" s="70">
        <v>1.2738956598551543</v>
      </c>
      <c r="G16" s="42">
        <v>854305</v>
      </c>
      <c r="H16" s="70">
        <v>2.546548308555431</v>
      </c>
    </row>
    <row r="17" spans="1:8" ht="13.8" x14ac:dyDescent="0.45">
      <c r="A17" s="95">
        <v>3212</v>
      </c>
      <c r="B17" s="96" t="s">
        <v>22</v>
      </c>
      <c r="C17" s="46">
        <v>686010</v>
      </c>
      <c r="D17" s="67">
        <v>2.0448874876678835</v>
      </c>
      <c r="E17" s="46">
        <v>687301</v>
      </c>
      <c r="F17" s="67">
        <v>2.0487357548164371</v>
      </c>
      <c r="G17" s="46">
        <v>1373311</v>
      </c>
      <c r="H17" s="67">
        <v>4.0936232424843206</v>
      </c>
    </row>
    <row r="18" spans="1:8" ht="13.8" x14ac:dyDescent="0.45">
      <c r="A18" s="93">
        <v>3213</v>
      </c>
      <c r="B18" s="94" t="s">
        <v>6</v>
      </c>
      <c r="C18" s="42">
        <v>579472</v>
      </c>
      <c r="D18" s="70">
        <v>1.727314532228224</v>
      </c>
      <c r="E18" s="42">
        <v>588292</v>
      </c>
      <c r="F18" s="70">
        <v>1.7536055595328268</v>
      </c>
      <c r="G18" s="42">
        <v>1167764</v>
      </c>
      <c r="H18" s="70">
        <v>3.4809200917610505</v>
      </c>
    </row>
    <row r="19" spans="1:8" ht="13.8" x14ac:dyDescent="0.45">
      <c r="A19" s="95">
        <v>3214</v>
      </c>
      <c r="B19" s="96" t="s">
        <v>5</v>
      </c>
      <c r="C19" s="46">
        <v>341434</v>
      </c>
      <c r="D19" s="67">
        <v>1.0177608408979406</v>
      </c>
      <c r="E19" s="46">
        <v>339458</v>
      </c>
      <c r="F19" s="67">
        <v>1.0118706969122382</v>
      </c>
      <c r="G19" s="46">
        <v>680892</v>
      </c>
      <c r="H19" s="67">
        <v>2.0296315378101784</v>
      </c>
    </row>
    <row r="20" spans="1:8" ht="13.8" x14ac:dyDescent="0.45">
      <c r="A20" s="93">
        <v>3215</v>
      </c>
      <c r="B20" s="94" t="s">
        <v>18</v>
      </c>
      <c r="C20" s="42">
        <v>845391</v>
      </c>
      <c r="D20" s="70">
        <v>2.5199770820936136</v>
      </c>
      <c r="E20" s="42">
        <v>840560</v>
      </c>
      <c r="F20" s="70">
        <v>2.5055766339180425</v>
      </c>
      <c r="G20" s="42">
        <v>1685951</v>
      </c>
      <c r="H20" s="70">
        <v>5.0255537160116566</v>
      </c>
    </row>
    <row r="21" spans="1:8" ht="13.8" x14ac:dyDescent="0.45">
      <c r="A21" s="95">
        <v>3216</v>
      </c>
      <c r="B21" s="96" t="s">
        <v>10</v>
      </c>
      <c r="C21" s="46">
        <v>1022165</v>
      </c>
      <c r="D21" s="67">
        <v>3.0469124631303366</v>
      </c>
      <c r="E21" s="46">
        <v>1015896</v>
      </c>
      <c r="F21" s="67">
        <v>3.0282255640178017</v>
      </c>
      <c r="G21" s="46">
        <v>2038061</v>
      </c>
      <c r="H21" s="67">
        <v>6.0751380271481388</v>
      </c>
    </row>
    <row r="22" spans="1:8" ht="13.8" x14ac:dyDescent="0.45">
      <c r="A22" s="93">
        <v>3217</v>
      </c>
      <c r="B22" s="94" t="s">
        <v>1</v>
      </c>
      <c r="C22" s="42">
        <v>603569</v>
      </c>
      <c r="D22" s="70">
        <v>1.7991438842643939</v>
      </c>
      <c r="E22" s="42">
        <v>587938</v>
      </c>
      <c r="F22" s="70">
        <v>1.7525503414301251</v>
      </c>
      <c r="G22" s="42">
        <v>1191507</v>
      </c>
      <c r="H22" s="70">
        <v>3.551694225694519</v>
      </c>
    </row>
    <row r="23" spans="1:8" ht="13.8" x14ac:dyDescent="0.45">
      <c r="A23" s="95">
        <v>3218</v>
      </c>
      <c r="B23" s="96" t="s">
        <v>21</v>
      </c>
      <c r="C23" s="46">
        <v>159552</v>
      </c>
      <c r="D23" s="67">
        <v>0.4755993184244926</v>
      </c>
      <c r="E23" s="46">
        <v>162354</v>
      </c>
      <c r="F23" s="67">
        <v>0.48395163798316576</v>
      </c>
      <c r="G23" s="46">
        <v>321906</v>
      </c>
      <c r="H23" s="67">
        <v>0.95955095640765842</v>
      </c>
    </row>
    <row r="24" spans="1:8" ht="13.8" x14ac:dyDescent="0.45">
      <c r="A24" s="93">
        <v>3271</v>
      </c>
      <c r="B24" s="94" t="s">
        <v>24</v>
      </c>
      <c r="C24" s="42">
        <v>378910</v>
      </c>
      <c r="D24" s="70">
        <v>1.1294708793636212</v>
      </c>
      <c r="E24" s="42">
        <v>376662</v>
      </c>
      <c r="F24" s="70">
        <v>1.1227699463272554</v>
      </c>
      <c r="G24" s="42">
        <v>755572</v>
      </c>
      <c r="H24" s="70">
        <v>2.2522408256908766</v>
      </c>
    </row>
    <row r="25" spans="1:8" ht="13.8" x14ac:dyDescent="0.45">
      <c r="A25" s="95">
        <v>3272</v>
      </c>
      <c r="B25" s="96" t="s">
        <v>16</v>
      </c>
      <c r="C25" s="46">
        <v>123223</v>
      </c>
      <c r="D25" s="67">
        <v>0.36730830584524954</v>
      </c>
      <c r="E25" s="46">
        <v>125087</v>
      </c>
      <c r="F25" s="67">
        <v>0.3728645955159729</v>
      </c>
      <c r="G25" s="46">
        <v>248310</v>
      </c>
      <c r="H25" s="67">
        <v>0.74017290136122238</v>
      </c>
    </row>
    <row r="26" spans="1:8" ht="13.8" x14ac:dyDescent="0.45">
      <c r="A26" s="93">
        <v>3273</v>
      </c>
      <c r="B26" s="94" t="s">
        <v>8</v>
      </c>
      <c r="C26" s="42">
        <v>904946</v>
      </c>
      <c r="D26" s="70">
        <v>2.6975011332416443</v>
      </c>
      <c r="E26" s="42">
        <v>914785</v>
      </c>
      <c r="F26" s="70">
        <v>2.7268296386441375</v>
      </c>
      <c r="G26" s="42">
        <v>1819731</v>
      </c>
      <c r="H26" s="70">
        <v>5.4243307718857823</v>
      </c>
    </row>
    <row r="27" spans="1:8" ht="13.8" x14ac:dyDescent="0.45">
      <c r="A27" s="95">
        <v>3274</v>
      </c>
      <c r="B27" s="96" t="s">
        <v>12</v>
      </c>
      <c r="C27" s="46">
        <v>121112</v>
      </c>
      <c r="D27" s="67">
        <v>0.36101574817631332</v>
      </c>
      <c r="E27" s="46">
        <v>123021</v>
      </c>
      <c r="F27" s="67">
        <v>0.36670617574144798</v>
      </c>
      <c r="G27" s="46">
        <v>244133</v>
      </c>
      <c r="H27" s="67">
        <v>0.72772192391776136</v>
      </c>
    </row>
    <row r="28" spans="1:8" ht="13.8" x14ac:dyDescent="0.45">
      <c r="A28" s="93">
        <v>3275</v>
      </c>
      <c r="B28" s="94" t="s">
        <v>4</v>
      </c>
      <c r="C28" s="42">
        <v>887682</v>
      </c>
      <c r="D28" s="70">
        <v>2.6460398752612968</v>
      </c>
      <c r="E28" s="42">
        <v>897160</v>
      </c>
      <c r="F28" s="70">
        <v>2.674292296666402</v>
      </c>
      <c r="G28" s="42">
        <v>1784842</v>
      </c>
      <c r="H28" s="70">
        <v>5.3203321719276992</v>
      </c>
    </row>
    <row r="29" spans="1:8" ht="13.8" x14ac:dyDescent="0.45">
      <c r="A29" s="95">
        <v>3276</v>
      </c>
      <c r="B29" s="96" t="s">
        <v>3</v>
      </c>
      <c r="C29" s="46">
        <v>667172</v>
      </c>
      <c r="D29" s="67">
        <v>1.9887343842252405</v>
      </c>
      <c r="E29" s="46">
        <v>673620</v>
      </c>
      <c r="F29" s="67">
        <v>2.0079548540733221</v>
      </c>
      <c r="G29" s="46">
        <v>1340792</v>
      </c>
      <c r="H29" s="67">
        <v>3.9966892382985626</v>
      </c>
    </row>
    <row r="30" spans="1:8" ht="13.8" x14ac:dyDescent="0.45">
      <c r="A30" s="93">
        <v>3277</v>
      </c>
      <c r="B30" s="94" t="s">
        <v>23</v>
      </c>
      <c r="C30" s="42">
        <v>202396</v>
      </c>
      <c r="D30" s="70">
        <v>0.60331051727238516</v>
      </c>
      <c r="E30" s="42">
        <v>203052</v>
      </c>
      <c r="F30" s="70">
        <v>0.6052659496886913</v>
      </c>
      <c r="G30" s="42">
        <v>405448</v>
      </c>
      <c r="H30" s="70">
        <v>1.2085764669610766</v>
      </c>
    </row>
    <row r="31" spans="1:8" ht="13.8" x14ac:dyDescent="0.45">
      <c r="A31" s="95">
        <v>3278</v>
      </c>
      <c r="B31" s="96" t="s">
        <v>17</v>
      </c>
      <c r="C31" s="46">
        <v>262906</v>
      </c>
      <c r="D31" s="67">
        <v>0.78368127262403264</v>
      </c>
      <c r="E31" s="46">
        <v>257366</v>
      </c>
      <c r="F31" s="67">
        <v>0.7671674074009599</v>
      </c>
      <c r="G31" s="46">
        <v>520272</v>
      </c>
      <c r="H31" s="67">
        <v>1.5508486800249925</v>
      </c>
    </row>
    <row r="32" spans="1:8" ht="13.8" x14ac:dyDescent="0.45">
      <c r="A32" s="93">
        <v>3279</v>
      </c>
      <c r="B32" s="94" t="s">
        <v>2</v>
      </c>
      <c r="C32" s="42">
        <v>75559</v>
      </c>
      <c r="D32" s="70">
        <v>0.22522944808486411</v>
      </c>
      <c r="E32" s="42">
        <v>76224</v>
      </c>
      <c r="F32" s="70">
        <v>0.22721170808005245</v>
      </c>
      <c r="G32" s="42">
        <v>151783</v>
      </c>
      <c r="H32" s="70">
        <v>0.45244115616491654</v>
      </c>
    </row>
    <row r="33" spans="1:8" ht="13.8" x14ac:dyDescent="0.45">
      <c r="A33" s="243" t="s">
        <v>34</v>
      </c>
      <c r="B33" s="244"/>
      <c r="C33" s="48">
        <v>16876748</v>
      </c>
      <c r="D33" s="92">
        <v>50.306920916202358</v>
      </c>
      <c r="E33" s="48">
        <v>16670819</v>
      </c>
      <c r="F33" s="92">
        <v>49.693079083797642</v>
      </c>
      <c r="G33" s="48">
        <v>33547567</v>
      </c>
      <c r="H33" s="92">
        <v>100</v>
      </c>
    </row>
    <row r="35" spans="1:8" ht="13.8" x14ac:dyDescent="0.45">
      <c r="A35" s="7" t="s">
        <v>225</v>
      </c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scale="81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4"/>
  <sheetViews>
    <sheetView workbookViewId="0">
      <selection activeCell="F16" sqref="F16"/>
    </sheetView>
  </sheetViews>
  <sheetFormatPr defaultRowHeight="13.8" x14ac:dyDescent="0.45"/>
  <cols>
    <col min="1" max="1" width="9.44140625" style="8" bestFit="1" customWidth="1"/>
    <col min="2" max="2" width="9.27734375" style="8" customWidth="1"/>
    <col min="3" max="3" width="16.6640625" style="6" customWidth="1"/>
    <col min="4" max="4" width="14.1640625" style="6" bestFit="1" customWidth="1"/>
    <col min="5" max="8" width="14.27734375" style="6" bestFit="1" customWidth="1"/>
    <col min="9" max="9" width="15.1640625" style="6" customWidth="1"/>
    <col min="10" max="10" width="14.1640625" style="6" bestFit="1" customWidth="1"/>
    <col min="11" max="11" width="11.1640625" style="6" bestFit="1" customWidth="1"/>
    <col min="12" max="12" width="13.94140625" style="6" customWidth="1"/>
    <col min="13" max="13" width="14.1640625" style="6" bestFit="1" customWidth="1"/>
    <col min="14" max="14" width="12.83203125" style="6" bestFit="1" customWidth="1"/>
    <col min="15" max="15" width="21.77734375" style="6" customWidth="1"/>
    <col min="16" max="234" width="9.1640625" style="6"/>
    <col min="235" max="235" width="9.44140625" style="6" bestFit="1" customWidth="1"/>
    <col min="236" max="236" width="9.27734375" style="6" customWidth="1"/>
    <col min="237" max="237" width="14.27734375" style="6" bestFit="1" customWidth="1"/>
    <col min="238" max="238" width="14.1640625" style="6" bestFit="1" customWidth="1"/>
    <col min="239" max="242" width="14.27734375" style="6" bestFit="1" customWidth="1"/>
    <col min="243" max="243" width="11.44140625" style="6" bestFit="1" customWidth="1"/>
    <col min="244" max="244" width="14.1640625" style="6" bestFit="1" customWidth="1"/>
    <col min="245" max="245" width="11.1640625" style="6" bestFit="1" customWidth="1"/>
    <col min="246" max="246" width="11.44140625" style="6" bestFit="1" customWidth="1"/>
    <col min="247" max="247" width="14.1640625" style="6" bestFit="1" customWidth="1"/>
    <col min="248" max="248" width="12.83203125" style="6" bestFit="1" customWidth="1"/>
    <col min="249" max="249" width="14.83203125" style="6" customWidth="1"/>
    <col min="250" max="490" width="9.1640625" style="6"/>
    <col min="491" max="491" width="9.44140625" style="6" bestFit="1" customWidth="1"/>
    <col min="492" max="492" width="9.27734375" style="6" customWidth="1"/>
    <col min="493" max="493" width="14.27734375" style="6" bestFit="1" customWidth="1"/>
    <col min="494" max="494" width="14.1640625" style="6" bestFit="1" customWidth="1"/>
    <col min="495" max="498" width="14.27734375" style="6" bestFit="1" customWidth="1"/>
    <col min="499" max="499" width="11.44140625" style="6" bestFit="1" customWidth="1"/>
    <col min="500" max="500" width="14.1640625" style="6" bestFit="1" customWidth="1"/>
    <col min="501" max="501" width="11.1640625" style="6" bestFit="1" customWidth="1"/>
    <col min="502" max="502" width="11.44140625" style="6" bestFit="1" customWidth="1"/>
    <col min="503" max="503" width="14.1640625" style="6" bestFit="1" customWidth="1"/>
    <col min="504" max="504" width="12.83203125" style="6" bestFit="1" customWidth="1"/>
    <col min="505" max="505" width="14.83203125" style="6" customWidth="1"/>
    <col min="506" max="746" width="9.1640625" style="6"/>
    <col min="747" max="747" width="9.44140625" style="6" bestFit="1" customWidth="1"/>
    <col min="748" max="748" width="9.27734375" style="6" customWidth="1"/>
    <col min="749" max="749" width="14.27734375" style="6" bestFit="1" customWidth="1"/>
    <col min="750" max="750" width="14.1640625" style="6" bestFit="1" customWidth="1"/>
    <col min="751" max="754" width="14.27734375" style="6" bestFit="1" customWidth="1"/>
    <col min="755" max="755" width="11.44140625" style="6" bestFit="1" customWidth="1"/>
    <col min="756" max="756" width="14.1640625" style="6" bestFit="1" customWidth="1"/>
    <col min="757" max="757" width="11.1640625" style="6" bestFit="1" customWidth="1"/>
    <col min="758" max="758" width="11.44140625" style="6" bestFit="1" customWidth="1"/>
    <col min="759" max="759" width="14.1640625" style="6" bestFit="1" customWidth="1"/>
    <col min="760" max="760" width="12.83203125" style="6" bestFit="1" customWidth="1"/>
    <col min="761" max="761" width="14.83203125" style="6" customWidth="1"/>
    <col min="762" max="1002" width="9.1640625" style="6"/>
    <col min="1003" max="1003" width="9.44140625" style="6" bestFit="1" customWidth="1"/>
    <col min="1004" max="1004" width="9.27734375" style="6" customWidth="1"/>
    <col min="1005" max="1005" width="14.27734375" style="6" bestFit="1" customWidth="1"/>
    <col min="1006" max="1006" width="14.1640625" style="6" bestFit="1" customWidth="1"/>
    <col min="1007" max="1010" width="14.27734375" style="6" bestFit="1" customWidth="1"/>
    <col min="1011" max="1011" width="11.44140625" style="6" bestFit="1" customWidth="1"/>
    <col min="1012" max="1012" width="14.1640625" style="6" bestFit="1" customWidth="1"/>
    <col min="1013" max="1013" width="11.1640625" style="6" bestFit="1" customWidth="1"/>
    <col min="1014" max="1014" width="11.44140625" style="6" bestFit="1" customWidth="1"/>
    <col min="1015" max="1015" width="14.1640625" style="6" bestFit="1" customWidth="1"/>
    <col min="1016" max="1016" width="12.83203125" style="6" bestFit="1" customWidth="1"/>
    <col min="1017" max="1017" width="14.83203125" style="6" customWidth="1"/>
    <col min="1018" max="1258" width="9.1640625" style="6"/>
    <col min="1259" max="1259" width="9.44140625" style="6" bestFit="1" customWidth="1"/>
    <col min="1260" max="1260" width="9.27734375" style="6" customWidth="1"/>
    <col min="1261" max="1261" width="14.27734375" style="6" bestFit="1" customWidth="1"/>
    <col min="1262" max="1262" width="14.1640625" style="6" bestFit="1" customWidth="1"/>
    <col min="1263" max="1266" width="14.27734375" style="6" bestFit="1" customWidth="1"/>
    <col min="1267" max="1267" width="11.44140625" style="6" bestFit="1" customWidth="1"/>
    <col min="1268" max="1268" width="14.1640625" style="6" bestFit="1" customWidth="1"/>
    <col min="1269" max="1269" width="11.1640625" style="6" bestFit="1" customWidth="1"/>
    <col min="1270" max="1270" width="11.44140625" style="6" bestFit="1" customWidth="1"/>
    <col min="1271" max="1271" width="14.1640625" style="6" bestFit="1" customWidth="1"/>
    <col min="1272" max="1272" width="12.83203125" style="6" bestFit="1" customWidth="1"/>
    <col min="1273" max="1273" width="14.83203125" style="6" customWidth="1"/>
    <col min="1274" max="1514" width="9.1640625" style="6"/>
    <col min="1515" max="1515" width="9.44140625" style="6" bestFit="1" customWidth="1"/>
    <col min="1516" max="1516" width="9.27734375" style="6" customWidth="1"/>
    <col min="1517" max="1517" width="14.27734375" style="6" bestFit="1" customWidth="1"/>
    <col min="1518" max="1518" width="14.1640625" style="6" bestFit="1" customWidth="1"/>
    <col min="1519" max="1522" width="14.27734375" style="6" bestFit="1" customWidth="1"/>
    <col min="1523" max="1523" width="11.44140625" style="6" bestFit="1" customWidth="1"/>
    <col min="1524" max="1524" width="14.1640625" style="6" bestFit="1" customWidth="1"/>
    <col min="1525" max="1525" width="11.1640625" style="6" bestFit="1" customWidth="1"/>
    <col min="1526" max="1526" width="11.44140625" style="6" bestFit="1" customWidth="1"/>
    <col min="1527" max="1527" width="14.1640625" style="6" bestFit="1" customWidth="1"/>
    <col min="1528" max="1528" width="12.83203125" style="6" bestFit="1" customWidth="1"/>
    <col min="1529" max="1529" width="14.83203125" style="6" customWidth="1"/>
    <col min="1530" max="1770" width="9.1640625" style="6"/>
    <col min="1771" max="1771" width="9.44140625" style="6" bestFit="1" customWidth="1"/>
    <col min="1772" max="1772" width="9.27734375" style="6" customWidth="1"/>
    <col min="1773" max="1773" width="14.27734375" style="6" bestFit="1" customWidth="1"/>
    <col min="1774" max="1774" width="14.1640625" style="6" bestFit="1" customWidth="1"/>
    <col min="1775" max="1778" width="14.27734375" style="6" bestFit="1" customWidth="1"/>
    <col min="1779" max="1779" width="11.44140625" style="6" bestFit="1" customWidth="1"/>
    <col min="1780" max="1780" width="14.1640625" style="6" bestFit="1" customWidth="1"/>
    <col min="1781" max="1781" width="11.1640625" style="6" bestFit="1" customWidth="1"/>
    <col min="1782" max="1782" width="11.44140625" style="6" bestFit="1" customWidth="1"/>
    <col min="1783" max="1783" width="14.1640625" style="6" bestFit="1" customWidth="1"/>
    <col min="1784" max="1784" width="12.83203125" style="6" bestFit="1" customWidth="1"/>
    <col min="1785" max="1785" width="14.83203125" style="6" customWidth="1"/>
    <col min="1786" max="2026" width="9.1640625" style="6"/>
    <col min="2027" max="2027" width="9.44140625" style="6" bestFit="1" customWidth="1"/>
    <col min="2028" max="2028" width="9.27734375" style="6" customWidth="1"/>
    <col min="2029" max="2029" width="14.27734375" style="6" bestFit="1" customWidth="1"/>
    <col min="2030" max="2030" width="14.1640625" style="6" bestFit="1" customWidth="1"/>
    <col min="2031" max="2034" width="14.27734375" style="6" bestFit="1" customWidth="1"/>
    <col min="2035" max="2035" width="11.44140625" style="6" bestFit="1" customWidth="1"/>
    <col min="2036" max="2036" width="14.1640625" style="6" bestFit="1" customWidth="1"/>
    <col min="2037" max="2037" width="11.1640625" style="6" bestFit="1" customWidth="1"/>
    <col min="2038" max="2038" width="11.44140625" style="6" bestFit="1" customWidth="1"/>
    <col min="2039" max="2039" width="14.1640625" style="6" bestFit="1" customWidth="1"/>
    <col min="2040" max="2040" width="12.83203125" style="6" bestFit="1" customWidth="1"/>
    <col min="2041" max="2041" width="14.83203125" style="6" customWidth="1"/>
    <col min="2042" max="2282" width="9.1640625" style="6"/>
    <col min="2283" max="2283" width="9.44140625" style="6" bestFit="1" customWidth="1"/>
    <col min="2284" max="2284" width="9.27734375" style="6" customWidth="1"/>
    <col min="2285" max="2285" width="14.27734375" style="6" bestFit="1" customWidth="1"/>
    <col min="2286" max="2286" width="14.1640625" style="6" bestFit="1" customWidth="1"/>
    <col min="2287" max="2290" width="14.27734375" style="6" bestFit="1" customWidth="1"/>
    <col min="2291" max="2291" width="11.44140625" style="6" bestFit="1" customWidth="1"/>
    <col min="2292" max="2292" width="14.1640625" style="6" bestFit="1" customWidth="1"/>
    <col min="2293" max="2293" width="11.1640625" style="6" bestFit="1" customWidth="1"/>
    <col min="2294" max="2294" width="11.44140625" style="6" bestFit="1" customWidth="1"/>
    <col min="2295" max="2295" width="14.1640625" style="6" bestFit="1" customWidth="1"/>
    <col min="2296" max="2296" width="12.83203125" style="6" bestFit="1" customWidth="1"/>
    <col min="2297" max="2297" width="14.83203125" style="6" customWidth="1"/>
    <col min="2298" max="2538" width="9.1640625" style="6"/>
    <col min="2539" max="2539" width="9.44140625" style="6" bestFit="1" customWidth="1"/>
    <col min="2540" max="2540" width="9.27734375" style="6" customWidth="1"/>
    <col min="2541" max="2541" width="14.27734375" style="6" bestFit="1" customWidth="1"/>
    <col min="2542" max="2542" width="14.1640625" style="6" bestFit="1" customWidth="1"/>
    <col min="2543" max="2546" width="14.27734375" style="6" bestFit="1" customWidth="1"/>
    <col min="2547" max="2547" width="11.44140625" style="6" bestFit="1" customWidth="1"/>
    <col min="2548" max="2548" width="14.1640625" style="6" bestFit="1" customWidth="1"/>
    <col min="2549" max="2549" width="11.1640625" style="6" bestFit="1" customWidth="1"/>
    <col min="2550" max="2550" width="11.44140625" style="6" bestFit="1" customWidth="1"/>
    <col min="2551" max="2551" width="14.1640625" style="6" bestFit="1" customWidth="1"/>
    <col min="2552" max="2552" width="12.83203125" style="6" bestFit="1" customWidth="1"/>
    <col min="2553" max="2553" width="14.83203125" style="6" customWidth="1"/>
    <col min="2554" max="2794" width="9.1640625" style="6"/>
    <col min="2795" max="2795" width="9.44140625" style="6" bestFit="1" customWidth="1"/>
    <col min="2796" max="2796" width="9.27734375" style="6" customWidth="1"/>
    <col min="2797" max="2797" width="14.27734375" style="6" bestFit="1" customWidth="1"/>
    <col min="2798" max="2798" width="14.1640625" style="6" bestFit="1" customWidth="1"/>
    <col min="2799" max="2802" width="14.27734375" style="6" bestFit="1" customWidth="1"/>
    <col min="2803" max="2803" width="11.44140625" style="6" bestFit="1" customWidth="1"/>
    <col min="2804" max="2804" width="14.1640625" style="6" bestFit="1" customWidth="1"/>
    <col min="2805" max="2805" width="11.1640625" style="6" bestFit="1" customWidth="1"/>
    <col min="2806" max="2806" width="11.44140625" style="6" bestFit="1" customWidth="1"/>
    <col min="2807" max="2807" width="14.1640625" style="6" bestFit="1" customWidth="1"/>
    <col min="2808" max="2808" width="12.83203125" style="6" bestFit="1" customWidth="1"/>
    <col min="2809" max="2809" width="14.83203125" style="6" customWidth="1"/>
    <col min="2810" max="3050" width="9.1640625" style="6"/>
    <col min="3051" max="3051" width="9.44140625" style="6" bestFit="1" customWidth="1"/>
    <col min="3052" max="3052" width="9.27734375" style="6" customWidth="1"/>
    <col min="3053" max="3053" width="14.27734375" style="6" bestFit="1" customWidth="1"/>
    <col min="3054" max="3054" width="14.1640625" style="6" bestFit="1" customWidth="1"/>
    <col min="3055" max="3058" width="14.27734375" style="6" bestFit="1" customWidth="1"/>
    <col min="3059" max="3059" width="11.44140625" style="6" bestFit="1" customWidth="1"/>
    <col min="3060" max="3060" width="14.1640625" style="6" bestFit="1" customWidth="1"/>
    <col min="3061" max="3061" width="11.1640625" style="6" bestFit="1" customWidth="1"/>
    <col min="3062" max="3062" width="11.44140625" style="6" bestFit="1" customWidth="1"/>
    <col min="3063" max="3063" width="14.1640625" style="6" bestFit="1" customWidth="1"/>
    <col min="3064" max="3064" width="12.83203125" style="6" bestFit="1" customWidth="1"/>
    <col min="3065" max="3065" width="14.83203125" style="6" customWidth="1"/>
    <col min="3066" max="3306" width="9.1640625" style="6"/>
    <col min="3307" max="3307" width="9.44140625" style="6" bestFit="1" customWidth="1"/>
    <col min="3308" max="3308" width="9.27734375" style="6" customWidth="1"/>
    <col min="3309" max="3309" width="14.27734375" style="6" bestFit="1" customWidth="1"/>
    <col min="3310" max="3310" width="14.1640625" style="6" bestFit="1" customWidth="1"/>
    <col min="3311" max="3314" width="14.27734375" style="6" bestFit="1" customWidth="1"/>
    <col min="3315" max="3315" width="11.44140625" style="6" bestFit="1" customWidth="1"/>
    <col min="3316" max="3316" width="14.1640625" style="6" bestFit="1" customWidth="1"/>
    <col min="3317" max="3317" width="11.1640625" style="6" bestFit="1" customWidth="1"/>
    <col min="3318" max="3318" width="11.44140625" style="6" bestFit="1" customWidth="1"/>
    <col min="3319" max="3319" width="14.1640625" style="6" bestFit="1" customWidth="1"/>
    <col min="3320" max="3320" width="12.83203125" style="6" bestFit="1" customWidth="1"/>
    <col min="3321" max="3321" width="14.83203125" style="6" customWidth="1"/>
    <col min="3322" max="3562" width="9.1640625" style="6"/>
    <col min="3563" max="3563" width="9.44140625" style="6" bestFit="1" customWidth="1"/>
    <col min="3564" max="3564" width="9.27734375" style="6" customWidth="1"/>
    <col min="3565" max="3565" width="14.27734375" style="6" bestFit="1" customWidth="1"/>
    <col min="3566" max="3566" width="14.1640625" style="6" bestFit="1" customWidth="1"/>
    <col min="3567" max="3570" width="14.27734375" style="6" bestFit="1" customWidth="1"/>
    <col min="3571" max="3571" width="11.44140625" style="6" bestFit="1" customWidth="1"/>
    <col min="3572" max="3572" width="14.1640625" style="6" bestFit="1" customWidth="1"/>
    <col min="3573" max="3573" width="11.1640625" style="6" bestFit="1" customWidth="1"/>
    <col min="3574" max="3574" width="11.44140625" style="6" bestFit="1" customWidth="1"/>
    <col min="3575" max="3575" width="14.1640625" style="6" bestFit="1" customWidth="1"/>
    <col min="3576" max="3576" width="12.83203125" style="6" bestFit="1" customWidth="1"/>
    <col min="3577" max="3577" width="14.83203125" style="6" customWidth="1"/>
    <col min="3578" max="3818" width="9.1640625" style="6"/>
    <col min="3819" max="3819" width="9.44140625" style="6" bestFit="1" customWidth="1"/>
    <col min="3820" max="3820" width="9.27734375" style="6" customWidth="1"/>
    <col min="3821" max="3821" width="14.27734375" style="6" bestFit="1" customWidth="1"/>
    <col min="3822" max="3822" width="14.1640625" style="6" bestFit="1" customWidth="1"/>
    <col min="3823" max="3826" width="14.27734375" style="6" bestFit="1" customWidth="1"/>
    <col min="3827" max="3827" width="11.44140625" style="6" bestFit="1" customWidth="1"/>
    <col min="3828" max="3828" width="14.1640625" style="6" bestFit="1" customWidth="1"/>
    <col min="3829" max="3829" width="11.1640625" style="6" bestFit="1" customWidth="1"/>
    <col min="3830" max="3830" width="11.44140625" style="6" bestFit="1" customWidth="1"/>
    <col min="3831" max="3831" width="14.1640625" style="6" bestFit="1" customWidth="1"/>
    <col min="3832" max="3832" width="12.83203125" style="6" bestFit="1" customWidth="1"/>
    <col min="3833" max="3833" width="14.83203125" style="6" customWidth="1"/>
    <col min="3834" max="4074" width="9.1640625" style="6"/>
    <col min="4075" max="4075" width="9.44140625" style="6" bestFit="1" customWidth="1"/>
    <col min="4076" max="4076" width="9.27734375" style="6" customWidth="1"/>
    <col min="4077" max="4077" width="14.27734375" style="6" bestFit="1" customWidth="1"/>
    <col min="4078" max="4078" width="14.1640625" style="6" bestFit="1" customWidth="1"/>
    <col min="4079" max="4082" width="14.27734375" style="6" bestFit="1" customWidth="1"/>
    <col min="4083" max="4083" width="11.44140625" style="6" bestFit="1" customWidth="1"/>
    <col min="4084" max="4084" width="14.1640625" style="6" bestFit="1" customWidth="1"/>
    <col min="4085" max="4085" width="11.1640625" style="6" bestFit="1" customWidth="1"/>
    <col min="4086" max="4086" width="11.44140625" style="6" bestFit="1" customWidth="1"/>
    <col min="4087" max="4087" width="14.1640625" style="6" bestFit="1" customWidth="1"/>
    <col min="4088" max="4088" width="12.83203125" style="6" bestFit="1" customWidth="1"/>
    <col min="4089" max="4089" width="14.83203125" style="6" customWidth="1"/>
    <col min="4090" max="4330" width="9.1640625" style="6"/>
    <col min="4331" max="4331" width="9.44140625" style="6" bestFit="1" customWidth="1"/>
    <col min="4332" max="4332" width="9.27734375" style="6" customWidth="1"/>
    <col min="4333" max="4333" width="14.27734375" style="6" bestFit="1" customWidth="1"/>
    <col min="4334" max="4334" width="14.1640625" style="6" bestFit="1" customWidth="1"/>
    <col min="4335" max="4338" width="14.27734375" style="6" bestFit="1" customWidth="1"/>
    <col min="4339" max="4339" width="11.44140625" style="6" bestFit="1" customWidth="1"/>
    <col min="4340" max="4340" width="14.1640625" style="6" bestFit="1" customWidth="1"/>
    <col min="4341" max="4341" width="11.1640625" style="6" bestFit="1" customWidth="1"/>
    <col min="4342" max="4342" width="11.44140625" style="6" bestFit="1" customWidth="1"/>
    <col min="4343" max="4343" width="14.1640625" style="6" bestFit="1" customWidth="1"/>
    <col min="4344" max="4344" width="12.83203125" style="6" bestFit="1" customWidth="1"/>
    <col min="4345" max="4345" width="14.83203125" style="6" customWidth="1"/>
    <col min="4346" max="4586" width="9.1640625" style="6"/>
    <col min="4587" max="4587" width="9.44140625" style="6" bestFit="1" customWidth="1"/>
    <col min="4588" max="4588" width="9.27734375" style="6" customWidth="1"/>
    <col min="4589" max="4589" width="14.27734375" style="6" bestFit="1" customWidth="1"/>
    <col min="4590" max="4590" width="14.1640625" style="6" bestFit="1" customWidth="1"/>
    <col min="4591" max="4594" width="14.27734375" style="6" bestFit="1" customWidth="1"/>
    <col min="4595" max="4595" width="11.44140625" style="6" bestFit="1" customWidth="1"/>
    <col min="4596" max="4596" width="14.1640625" style="6" bestFit="1" customWidth="1"/>
    <col min="4597" max="4597" width="11.1640625" style="6" bestFit="1" customWidth="1"/>
    <col min="4598" max="4598" width="11.44140625" style="6" bestFit="1" customWidth="1"/>
    <col min="4599" max="4599" width="14.1640625" style="6" bestFit="1" customWidth="1"/>
    <col min="4600" max="4600" width="12.83203125" style="6" bestFit="1" customWidth="1"/>
    <col min="4601" max="4601" width="14.83203125" style="6" customWidth="1"/>
    <col min="4602" max="4842" width="9.1640625" style="6"/>
    <col min="4843" max="4843" width="9.44140625" style="6" bestFit="1" customWidth="1"/>
    <col min="4844" max="4844" width="9.27734375" style="6" customWidth="1"/>
    <col min="4845" max="4845" width="14.27734375" style="6" bestFit="1" customWidth="1"/>
    <col min="4846" max="4846" width="14.1640625" style="6" bestFit="1" customWidth="1"/>
    <col min="4847" max="4850" width="14.27734375" style="6" bestFit="1" customWidth="1"/>
    <col min="4851" max="4851" width="11.44140625" style="6" bestFit="1" customWidth="1"/>
    <col min="4852" max="4852" width="14.1640625" style="6" bestFit="1" customWidth="1"/>
    <col min="4853" max="4853" width="11.1640625" style="6" bestFit="1" customWidth="1"/>
    <col min="4854" max="4854" width="11.44140625" style="6" bestFit="1" customWidth="1"/>
    <col min="4855" max="4855" width="14.1640625" style="6" bestFit="1" customWidth="1"/>
    <col min="4856" max="4856" width="12.83203125" style="6" bestFit="1" customWidth="1"/>
    <col min="4857" max="4857" width="14.83203125" style="6" customWidth="1"/>
    <col min="4858" max="5098" width="9.1640625" style="6"/>
    <col min="5099" max="5099" width="9.44140625" style="6" bestFit="1" customWidth="1"/>
    <col min="5100" max="5100" width="9.27734375" style="6" customWidth="1"/>
    <col min="5101" max="5101" width="14.27734375" style="6" bestFit="1" customWidth="1"/>
    <col min="5102" max="5102" width="14.1640625" style="6" bestFit="1" customWidth="1"/>
    <col min="5103" max="5106" width="14.27734375" style="6" bestFit="1" customWidth="1"/>
    <col min="5107" max="5107" width="11.44140625" style="6" bestFit="1" customWidth="1"/>
    <col min="5108" max="5108" width="14.1640625" style="6" bestFit="1" customWidth="1"/>
    <col min="5109" max="5109" width="11.1640625" style="6" bestFit="1" customWidth="1"/>
    <col min="5110" max="5110" width="11.44140625" style="6" bestFit="1" customWidth="1"/>
    <col min="5111" max="5111" width="14.1640625" style="6" bestFit="1" customWidth="1"/>
    <col min="5112" max="5112" width="12.83203125" style="6" bestFit="1" customWidth="1"/>
    <col min="5113" max="5113" width="14.83203125" style="6" customWidth="1"/>
    <col min="5114" max="5354" width="9.1640625" style="6"/>
    <col min="5355" max="5355" width="9.44140625" style="6" bestFit="1" customWidth="1"/>
    <col min="5356" max="5356" width="9.27734375" style="6" customWidth="1"/>
    <col min="5357" max="5357" width="14.27734375" style="6" bestFit="1" customWidth="1"/>
    <col min="5358" max="5358" width="14.1640625" style="6" bestFit="1" customWidth="1"/>
    <col min="5359" max="5362" width="14.27734375" style="6" bestFit="1" customWidth="1"/>
    <col min="5363" max="5363" width="11.44140625" style="6" bestFit="1" customWidth="1"/>
    <col min="5364" max="5364" width="14.1640625" style="6" bestFit="1" customWidth="1"/>
    <col min="5365" max="5365" width="11.1640625" style="6" bestFit="1" customWidth="1"/>
    <col min="5366" max="5366" width="11.44140625" style="6" bestFit="1" customWidth="1"/>
    <col min="5367" max="5367" width="14.1640625" style="6" bestFit="1" customWidth="1"/>
    <col min="5368" max="5368" width="12.83203125" style="6" bestFit="1" customWidth="1"/>
    <col min="5369" max="5369" width="14.83203125" style="6" customWidth="1"/>
    <col min="5370" max="5610" width="9.1640625" style="6"/>
    <col min="5611" max="5611" width="9.44140625" style="6" bestFit="1" customWidth="1"/>
    <col min="5612" max="5612" width="9.27734375" style="6" customWidth="1"/>
    <col min="5613" max="5613" width="14.27734375" style="6" bestFit="1" customWidth="1"/>
    <col min="5614" max="5614" width="14.1640625" style="6" bestFit="1" customWidth="1"/>
    <col min="5615" max="5618" width="14.27734375" style="6" bestFit="1" customWidth="1"/>
    <col min="5619" max="5619" width="11.44140625" style="6" bestFit="1" customWidth="1"/>
    <col min="5620" max="5620" width="14.1640625" style="6" bestFit="1" customWidth="1"/>
    <col min="5621" max="5621" width="11.1640625" style="6" bestFit="1" customWidth="1"/>
    <col min="5622" max="5622" width="11.44140625" style="6" bestFit="1" customWidth="1"/>
    <col min="5623" max="5623" width="14.1640625" style="6" bestFit="1" customWidth="1"/>
    <col min="5624" max="5624" width="12.83203125" style="6" bestFit="1" customWidth="1"/>
    <col min="5625" max="5625" width="14.83203125" style="6" customWidth="1"/>
    <col min="5626" max="5866" width="9.1640625" style="6"/>
    <col min="5867" max="5867" width="9.44140625" style="6" bestFit="1" customWidth="1"/>
    <col min="5868" max="5868" width="9.27734375" style="6" customWidth="1"/>
    <col min="5869" max="5869" width="14.27734375" style="6" bestFit="1" customWidth="1"/>
    <col min="5870" max="5870" width="14.1640625" style="6" bestFit="1" customWidth="1"/>
    <col min="5871" max="5874" width="14.27734375" style="6" bestFit="1" customWidth="1"/>
    <col min="5875" max="5875" width="11.44140625" style="6" bestFit="1" customWidth="1"/>
    <col min="5876" max="5876" width="14.1640625" style="6" bestFit="1" customWidth="1"/>
    <col min="5877" max="5877" width="11.1640625" style="6" bestFit="1" customWidth="1"/>
    <col min="5878" max="5878" width="11.44140625" style="6" bestFit="1" customWidth="1"/>
    <col min="5879" max="5879" width="14.1640625" style="6" bestFit="1" customWidth="1"/>
    <col min="5880" max="5880" width="12.83203125" style="6" bestFit="1" customWidth="1"/>
    <col min="5881" max="5881" width="14.83203125" style="6" customWidth="1"/>
    <col min="5882" max="6122" width="9.1640625" style="6"/>
    <col min="6123" max="6123" width="9.44140625" style="6" bestFit="1" customWidth="1"/>
    <col min="6124" max="6124" width="9.27734375" style="6" customWidth="1"/>
    <col min="6125" max="6125" width="14.27734375" style="6" bestFit="1" customWidth="1"/>
    <col min="6126" max="6126" width="14.1640625" style="6" bestFit="1" customWidth="1"/>
    <col min="6127" max="6130" width="14.27734375" style="6" bestFit="1" customWidth="1"/>
    <col min="6131" max="6131" width="11.44140625" style="6" bestFit="1" customWidth="1"/>
    <col min="6132" max="6132" width="14.1640625" style="6" bestFit="1" customWidth="1"/>
    <col min="6133" max="6133" width="11.1640625" style="6" bestFit="1" customWidth="1"/>
    <col min="6134" max="6134" width="11.44140625" style="6" bestFit="1" customWidth="1"/>
    <col min="6135" max="6135" width="14.1640625" style="6" bestFit="1" customWidth="1"/>
    <col min="6136" max="6136" width="12.83203125" style="6" bestFit="1" customWidth="1"/>
    <col min="6137" max="6137" width="14.83203125" style="6" customWidth="1"/>
    <col min="6138" max="6378" width="9.1640625" style="6"/>
    <col min="6379" max="6379" width="9.44140625" style="6" bestFit="1" customWidth="1"/>
    <col min="6380" max="6380" width="9.27734375" style="6" customWidth="1"/>
    <col min="6381" max="6381" width="14.27734375" style="6" bestFit="1" customWidth="1"/>
    <col min="6382" max="6382" width="14.1640625" style="6" bestFit="1" customWidth="1"/>
    <col min="6383" max="6386" width="14.27734375" style="6" bestFit="1" customWidth="1"/>
    <col min="6387" max="6387" width="11.44140625" style="6" bestFit="1" customWidth="1"/>
    <col min="6388" max="6388" width="14.1640625" style="6" bestFit="1" customWidth="1"/>
    <col min="6389" max="6389" width="11.1640625" style="6" bestFit="1" customWidth="1"/>
    <col min="6390" max="6390" width="11.44140625" style="6" bestFit="1" customWidth="1"/>
    <col min="6391" max="6391" width="14.1640625" style="6" bestFit="1" customWidth="1"/>
    <col min="6392" max="6392" width="12.83203125" style="6" bestFit="1" customWidth="1"/>
    <col min="6393" max="6393" width="14.83203125" style="6" customWidth="1"/>
    <col min="6394" max="6634" width="9.1640625" style="6"/>
    <col min="6635" max="6635" width="9.44140625" style="6" bestFit="1" customWidth="1"/>
    <col min="6636" max="6636" width="9.27734375" style="6" customWidth="1"/>
    <col min="6637" max="6637" width="14.27734375" style="6" bestFit="1" customWidth="1"/>
    <col min="6638" max="6638" width="14.1640625" style="6" bestFit="1" customWidth="1"/>
    <col min="6639" max="6642" width="14.27734375" style="6" bestFit="1" customWidth="1"/>
    <col min="6643" max="6643" width="11.44140625" style="6" bestFit="1" customWidth="1"/>
    <col min="6644" max="6644" width="14.1640625" style="6" bestFit="1" customWidth="1"/>
    <col min="6645" max="6645" width="11.1640625" style="6" bestFit="1" customWidth="1"/>
    <col min="6646" max="6646" width="11.44140625" style="6" bestFit="1" customWidth="1"/>
    <col min="6647" max="6647" width="14.1640625" style="6" bestFit="1" customWidth="1"/>
    <col min="6648" max="6648" width="12.83203125" style="6" bestFit="1" customWidth="1"/>
    <col min="6649" max="6649" width="14.83203125" style="6" customWidth="1"/>
    <col min="6650" max="6890" width="9.1640625" style="6"/>
    <col min="6891" max="6891" width="9.44140625" style="6" bestFit="1" customWidth="1"/>
    <col min="6892" max="6892" width="9.27734375" style="6" customWidth="1"/>
    <col min="6893" max="6893" width="14.27734375" style="6" bestFit="1" customWidth="1"/>
    <col min="6894" max="6894" width="14.1640625" style="6" bestFit="1" customWidth="1"/>
    <col min="6895" max="6898" width="14.27734375" style="6" bestFit="1" customWidth="1"/>
    <col min="6899" max="6899" width="11.44140625" style="6" bestFit="1" customWidth="1"/>
    <col min="6900" max="6900" width="14.1640625" style="6" bestFit="1" customWidth="1"/>
    <col min="6901" max="6901" width="11.1640625" style="6" bestFit="1" customWidth="1"/>
    <col min="6902" max="6902" width="11.44140625" style="6" bestFit="1" customWidth="1"/>
    <col min="6903" max="6903" width="14.1640625" style="6" bestFit="1" customWidth="1"/>
    <col min="6904" max="6904" width="12.83203125" style="6" bestFit="1" customWidth="1"/>
    <col min="6905" max="6905" width="14.83203125" style="6" customWidth="1"/>
    <col min="6906" max="7146" width="9.1640625" style="6"/>
    <col min="7147" max="7147" width="9.44140625" style="6" bestFit="1" customWidth="1"/>
    <col min="7148" max="7148" width="9.27734375" style="6" customWidth="1"/>
    <col min="7149" max="7149" width="14.27734375" style="6" bestFit="1" customWidth="1"/>
    <col min="7150" max="7150" width="14.1640625" style="6" bestFit="1" customWidth="1"/>
    <col min="7151" max="7154" width="14.27734375" style="6" bestFit="1" customWidth="1"/>
    <col min="7155" max="7155" width="11.44140625" style="6" bestFit="1" customWidth="1"/>
    <col min="7156" max="7156" width="14.1640625" style="6" bestFit="1" customWidth="1"/>
    <col min="7157" max="7157" width="11.1640625" style="6" bestFit="1" customWidth="1"/>
    <col min="7158" max="7158" width="11.44140625" style="6" bestFit="1" customWidth="1"/>
    <col min="7159" max="7159" width="14.1640625" style="6" bestFit="1" customWidth="1"/>
    <col min="7160" max="7160" width="12.83203125" style="6" bestFit="1" customWidth="1"/>
    <col min="7161" max="7161" width="14.83203125" style="6" customWidth="1"/>
    <col min="7162" max="7402" width="9.1640625" style="6"/>
    <col min="7403" max="7403" width="9.44140625" style="6" bestFit="1" customWidth="1"/>
    <col min="7404" max="7404" width="9.27734375" style="6" customWidth="1"/>
    <col min="7405" max="7405" width="14.27734375" style="6" bestFit="1" customWidth="1"/>
    <col min="7406" max="7406" width="14.1640625" style="6" bestFit="1" customWidth="1"/>
    <col min="7407" max="7410" width="14.27734375" style="6" bestFit="1" customWidth="1"/>
    <col min="7411" max="7411" width="11.44140625" style="6" bestFit="1" customWidth="1"/>
    <col min="7412" max="7412" width="14.1640625" style="6" bestFit="1" customWidth="1"/>
    <col min="7413" max="7413" width="11.1640625" style="6" bestFit="1" customWidth="1"/>
    <col min="7414" max="7414" width="11.44140625" style="6" bestFit="1" customWidth="1"/>
    <col min="7415" max="7415" width="14.1640625" style="6" bestFit="1" customWidth="1"/>
    <col min="7416" max="7416" width="12.83203125" style="6" bestFit="1" customWidth="1"/>
    <col min="7417" max="7417" width="14.83203125" style="6" customWidth="1"/>
    <col min="7418" max="7658" width="9.1640625" style="6"/>
    <col min="7659" max="7659" width="9.44140625" style="6" bestFit="1" customWidth="1"/>
    <col min="7660" max="7660" width="9.27734375" style="6" customWidth="1"/>
    <col min="7661" max="7661" width="14.27734375" style="6" bestFit="1" customWidth="1"/>
    <col min="7662" max="7662" width="14.1640625" style="6" bestFit="1" customWidth="1"/>
    <col min="7663" max="7666" width="14.27734375" style="6" bestFit="1" customWidth="1"/>
    <col min="7667" max="7667" width="11.44140625" style="6" bestFit="1" customWidth="1"/>
    <col min="7668" max="7668" width="14.1640625" style="6" bestFit="1" customWidth="1"/>
    <col min="7669" max="7669" width="11.1640625" style="6" bestFit="1" customWidth="1"/>
    <col min="7670" max="7670" width="11.44140625" style="6" bestFit="1" customWidth="1"/>
    <col min="7671" max="7671" width="14.1640625" style="6" bestFit="1" customWidth="1"/>
    <col min="7672" max="7672" width="12.83203125" style="6" bestFit="1" customWidth="1"/>
    <col min="7673" max="7673" width="14.83203125" style="6" customWidth="1"/>
    <col min="7674" max="7914" width="9.1640625" style="6"/>
    <col min="7915" max="7915" width="9.44140625" style="6" bestFit="1" customWidth="1"/>
    <col min="7916" max="7916" width="9.27734375" style="6" customWidth="1"/>
    <col min="7917" max="7917" width="14.27734375" style="6" bestFit="1" customWidth="1"/>
    <col min="7918" max="7918" width="14.1640625" style="6" bestFit="1" customWidth="1"/>
    <col min="7919" max="7922" width="14.27734375" style="6" bestFit="1" customWidth="1"/>
    <col min="7923" max="7923" width="11.44140625" style="6" bestFit="1" customWidth="1"/>
    <col min="7924" max="7924" width="14.1640625" style="6" bestFit="1" customWidth="1"/>
    <col min="7925" max="7925" width="11.1640625" style="6" bestFit="1" customWidth="1"/>
    <col min="7926" max="7926" width="11.44140625" style="6" bestFit="1" customWidth="1"/>
    <col min="7927" max="7927" width="14.1640625" style="6" bestFit="1" customWidth="1"/>
    <col min="7928" max="7928" width="12.83203125" style="6" bestFit="1" customWidth="1"/>
    <col min="7929" max="7929" width="14.83203125" style="6" customWidth="1"/>
    <col min="7930" max="8170" width="9.1640625" style="6"/>
    <col min="8171" max="8171" width="9.44140625" style="6" bestFit="1" customWidth="1"/>
    <col min="8172" max="8172" width="9.27734375" style="6" customWidth="1"/>
    <col min="8173" max="8173" width="14.27734375" style="6" bestFit="1" customWidth="1"/>
    <col min="8174" max="8174" width="14.1640625" style="6" bestFit="1" customWidth="1"/>
    <col min="8175" max="8178" width="14.27734375" style="6" bestFit="1" customWidth="1"/>
    <col min="8179" max="8179" width="11.44140625" style="6" bestFit="1" customWidth="1"/>
    <col min="8180" max="8180" width="14.1640625" style="6" bestFit="1" customWidth="1"/>
    <col min="8181" max="8181" width="11.1640625" style="6" bestFit="1" customWidth="1"/>
    <col min="8182" max="8182" width="11.44140625" style="6" bestFit="1" customWidth="1"/>
    <col min="8183" max="8183" width="14.1640625" style="6" bestFit="1" customWidth="1"/>
    <col min="8184" max="8184" width="12.83203125" style="6" bestFit="1" customWidth="1"/>
    <col min="8185" max="8185" width="14.83203125" style="6" customWidth="1"/>
    <col min="8186" max="8426" width="9.1640625" style="6"/>
    <col min="8427" max="8427" width="9.44140625" style="6" bestFit="1" customWidth="1"/>
    <col min="8428" max="8428" width="9.27734375" style="6" customWidth="1"/>
    <col min="8429" max="8429" width="14.27734375" style="6" bestFit="1" customWidth="1"/>
    <col min="8430" max="8430" width="14.1640625" style="6" bestFit="1" customWidth="1"/>
    <col min="8431" max="8434" width="14.27734375" style="6" bestFit="1" customWidth="1"/>
    <col min="8435" max="8435" width="11.44140625" style="6" bestFit="1" customWidth="1"/>
    <col min="8436" max="8436" width="14.1640625" style="6" bestFit="1" customWidth="1"/>
    <col min="8437" max="8437" width="11.1640625" style="6" bestFit="1" customWidth="1"/>
    <col min="8438" max="8438" width="11.44140625" style="6" bestFit="1" customWidth="1"/>
    <col min="8439" max="8439" width="14.1640625" style="6" bestFit="1" customWidth="1"/>
    <col min="8440" max="8440" width="12.83203125" style="6" bestFit="1" customWidth="1"/>
    <col min="8441" max="8441" width="14.83203125" style="6" customWidth="1"/>
    <col min="8442" max="8682" width="9.1640625" style="6"/>
    <col min="8683" max="8683" width="9.44140625" style="6" bestFit="1" customWidth="1"/>
    <col min="8684" max="8684" width="9.27734375" style="6" customWidth="1"/>
    <col min="8685" max="8685" width="14.27734375" style="6" bestFit="1" customWidth="1"/>
    <col min="8686" max="8686" width="14.1640625" style="6" bestFit="1" customWidth="1"/>
    <col min="8687" max="8690" width="14.27734375" style="6" bestFit="1" customWidth="1"/>
    <col min="8691" max="8691" width="11.44140625" style="6" bestFit="1" customWidth="1"/>
    <col min="8692" max="8692" width="14.1640625" style="6" bestFit="1" customWidth="1"/>
    <col min="8693" max="8693" width="11.1640625" style="6" bestFit="1" customWidth="1"/>
    <col min="8694" max="8694" width="11.44140625" style="6" bestFit="1" customWidth="1"/>
    <col min="8695" max="8695" width="14.1640625" style="6" bestFit="1" customWidth="1"/>
    <col min="8696" max="8696" width="12.83203125" style="6" bestFit="1" customWidth="1"/>
    <col min="8697" max="8697" width="14.83203125" style="6" customWidth="1"/>
    <col min="8698" max="8938" width="9.1640625" style="6"/>
    <col min="8939" max="8939" width="9.44140625" style="6" bestFit="1" customWidth="1"/>
    <col min="8940" max="8940" width="9.27734375" style="6" customWidth="1"/>
    <col min="8941" max="8941" width="14.27734375" style="6" bestFit="1" customWidth="1"/>
    <col min="8942" max="8942" width="14.1640625" style="6" bestFit="1" customWidth="1"/>
    <col min="8943" max="8946" width="14.27734375" style="6" bestFit="1" customWidth="1"/>
    <col min="8947" max="8947" width="11.44140625" style="6" bestFit="1" customWidth="1"/>
    <col min="8948" max="8948" width="14.1640625" style="6" bestFit="1" customWidth="1"/>
    <col min="8949" max="8949" width="11.1640625" style="6" bestFit="1" customWidth="1"/>
    <col min="8950" max="8950" width="11.44140625" style="6" bestFit="1" customWidth="1"/>
    <col min="8951" max="8951" width="14.1640625" style="6" bestFit="1" customWidth="1"/>
    <col min="8952" max="8952" width="12.83203125" style="6" bestFit="1" customWidth="1"/>
    <col min="8953" max="8953" width="14.83203125" style="6" customWidth="1"/>
    <col min="8954" max="9194" width="9.1640625" style="6"/>
    <col min="9195" max="9195" width="9.44140625" style="6" bestFit="1" customWidth="1"/>
    <col min="9196" max="9196" width="9.27734375" style="6" customWidth="1"/>
    <col min="9197" max="9197" width="14.27734375" style="6" bestFit="1" customWidth="1"/>
    <col min="9198" max="9198" width="14.1640625" style="6" bestFit="1" customWidth="1"/>
    <col min="9199" max="9202" width="14.27734375" style="6" bestFit="1" customWidth="1"/>
    <col min="9203" max="9203" width="11.44140625" style="6" bestFit="1" customWidth="1"/>
    <col min="9204" max="9204" width="14.1640625" style="6" bestFit="1" customWidth="1"/>
    <col min="9205" max="9205" width="11.1640625" style="6" bestFit="1" customWidth="1"/>
    <col min="9206" max="9206" width="11.44140625" style="6" bestFit="1" customWidth="1"/>
    <col min="9207" max="9207" width="14.1640625" style="6" bestFit="1" customWidth="1"/>
    <col min="9208" max="9208" width="12.83203125" style="6" bestFit="1" customWidth="1"/>
    <col min="9209" max="9209" width="14.83203125" style="6" customWidth="1"/>
    <col min="9210" max="9450" width="9.1640625" style="6"/>
    <col min="9451" max="9451" width="9.44140625" style="6" bestFit="1" customWidth="1"/>
    <col min="9452" max="9452" width="9.27734375" style="6" customWidth="1"/>
    <col min="9453" max="9453" width="14.27734375" style="6" bestFit="1" customWidth="1"/>
    <col min="9454" max="9454" width="14.1640625" style="6" bestFit="1" customWidth="1"/>
    <col min="9455" max="9458" width="14.27734375" style="6" bestFit="1" customWidth="1"/>
    <col min="9459" max="9459" width="11.44140625" style="6" bestFit="1" customWidth="1"/>
    <col min="9460" max="9460" width="14.1640625" style="6" bestFit="1" customWidth="1"/>
    <col min="9461" max="9461" width="11.1640625" style="6" bestFit="1" customWidth="1"/>
    <col min="9462" max="9462" width="11.44140625" style="6" bestFit="1" customWidth="1"/>
    <col min="9463" max="9463" width="14.1640625" style="6" bestFit="1" customWidth="1"/>
    <col min="9464" max="9464" width="12.83203125" style="6" bestFit="1" customWidth="1"/>
    <col min="9465" max="9465" width="14.83203125" style="6" customWidth="1"/>
    <col min="9466" max="9706" width="9.1640625" style="6"/>
    <col min="9707" max="9707" width="9.44140625" style="6" bestFit="1" customWidth="1"/>
    <col min="9708" max="9708" width="9.27734375" style="6" customWidth="1"/>
    <col min="9709" max="9709" width="14.27734375" style="6" bestFit="1" customWidth="1"/>
    <col min="9710" max="9710" width="14.1640625" style="6" bestFit="1" customWidth="1"/>
    <col min="9711" max="9714" width="14.27734375" style="6" bestFit="1" customWidth="1"/>
    <col min="9715" max="9715" width="11.44140625" style="6" bestFit="1" customWidth="1"/>
    <col min="9716" max="9716" width="14.1640625" style="6" bestFit="1" customWidth="1"/>
    <col min="9717" max="9717" width="11.1640625" style="6" bestFit="1" customWidth="1"/>
    <col min="9718" max="9718" width="11.44140625" style="6" bestFit="1" customWidth="1"/>
    <col min="9719" max="9719" width="14.1640625" style="6" bestFit="1" customWidth="1"/>
    <col min="9720" max="9720" width="12.83203125" style="6" bestFit="1" customWidth="1"/>
    <col min="9721" max="9721" width="14.83203125" style="6" customWidth="1"/>
    <col min="9722" max="9962" width="9.1640625" style="6"/>
    <col min="9963" max="9963" width="9.44140625" style="6" bestFit="1" customWidth="1"/>
    <col min="9964" max="9964" width="9.27734375" style="6" customWidth="1"/>
    <col min="9965" max="9965" width="14.27734375" style="6" bestFit="1" customWidth="1"/>
    <col min="9966" max="9966" width="14.1640625" style="6" bestFit="1" customWidth="1"/>
    <col min="9967" max="9970" width="14.27734375" style="6" bestFit="1" customWidth="1"/>
    <col min="9971" max="9971" width="11.44140625" style="6" bestFit="1" customWidth="1"/>
    <col min="9972" max="9972" width="14.1640625" style="6" bestFit="1" customWidth="1"/>
    <col min="9973" max="9973" width="11.1640625" style="6" bestFit="1" customWidth="1"/>
    <col min="9974" max="9974" width="11.44140625" style="6" bestFit="1" customWidth="1"/>
    <col min="9975" max="9975" width="14.1640625" style="6" bestFit="1" customWidth="1"/>
    <col min="9976" max="9976" width="12.83203125" style="6" bestFit="1" customWidth="1"/>
    <col min="9977" max="9977" width="14.83203125" style="6" customWidth="1"/>
    <col min="9978" max="10218" width="9.1640625" style="6"/>
    <col min="10219" max="10219" width="9.44140625" style="6" bestFit="1" customWidth="1"/>
    <col min="10220" max="10220" width="9.27734375" style="6" customWidth="1"/>
    <col min="10221" max="10221" width="14.27734375" style="6" bestFit="1" customWidth="1"/>
    <col min="10222" max="10222" width="14.1640625" style="6" bestFit="1" customWidth="1"/>
    <col min="10223" max="10226" width="14.27734375" style="6" bestFit="1" customWidth="1"/>
    <col min="10227" max="10227" width="11.44140625" style="6" bestFit="1" customWidth="1"/>
    <col min="10228" max="10228" width="14.1640625" style="6" bestFit="1" customWidth="1"/>
    <col min="10229" max="10229" width="11.1640625" style="6" bestFit="1" customWidth="1"/>
    <col min="10230" max="10230" width="11.44140625" style="6" bestFit="1" customWidth="1"/>
    <col min="10231" max="10231" width="14.1640625" style="6" bestFit="1" customWidth="1"/>
    <col min="10232" max="10232" width="12.83203125" style="6" bestFit="1" customWidth="1"/>
    <col min="10233" max="10233" width="14.83203125" style="6" customWidth="1"/>
    <col min="10234" max="10474" width="9.1640625" style="6"/>
    <col min="10475" max="10475" width="9.44140625" style="6" bestFit="1" customWidth="1"/>
    <col min="10476" max="10476" width="9.27734375" style="6" customWidth="1"/>
    <col min="10477" max="10477" width="14.27734375" style="6" bestFit="1" customWidth="1"/>
    <col min="10478" max="10478" width="14.1640625" style="6" bestFit="1" customWidth="1"/>
    <col min="10479" max="10482" width="14.27734375" style="6" bestFit="1" customWidth="1"/>
    <col min="10483" max="10483" width="11.44140625" style="6" bestFit="1" customWidth="1"/>
    <col min="10484" max="10484" width="14.1640625" style="6" bestFit="1" customWidth="1"/>
    <col min="10485" max="10485" width="11.1640625" style="6" bestFit="1" customWidth="1"/>
    <col min="10486" max="10486" width="11.44140625" style="6" bestFit="1" customWidth="1"/>
    <col min="10487" max="10487" width="14.1640625" style="6" bestFit="1" customWidth="1"/>
    <col min="10488" max="10488" width="12.83203125" style="6" bestFit="1" customWidth="1"/>
    <col min="10489" max="10489" width="14.83203125" style="6" customWidth="1"/>
    <col min="10490" max="10730" width="9.1640625" style="6"/>
    <col min="10731" max="10731" width="9.44140625" style="6" bestFit="1" customWidth="1"/>
    <col min="10732" max="10732" width="9.27734375" style="6" customWidth="1"/>
    <col min="10733" max="10733" width="14.27734375" style="6" bestFit="1" customWidth="1"/>
    <col min="10734" max="10734" width="14.1640625" style="6" bestFit="1" customWidth="1"/>
    <col min="10735" max="10738" width="14.27734375" style="6" bestFit="1" customWidth="1"/>
    <col min="10739" max="10739" width="11.44140625" style="6" bestFit="1" customWidth="1"/>
    <col min="10740" max="10740" width="14.1640625" style="6" bestFit="1" customWidth="1"/>
    <col min="10741" max="10741" width="11.1640625" style="6" bestFit="1" customWidth="1"/>
    <col min="10742" max="10742" width="11.44140625" style="6" bestFit="1" customWidth="1"/>
    <col min="10743" max="10743" width="14.1640625" style="6" bestFit="1" customWidth="1"/>
    <col min="10744" max="10744" width="12.83203125" style="6" bestFit="1" customWidth="1"/>
    <col min="10745" max="10745" width="14.83203125" style="6" customWidth="1"/>
    <col min="10746" max="10986" width="9.1640625" style="6"/>
    <col min="10987" max="10987" width="9.44140625" style="6" bestFit="1" customWidth="1"/>
    <col min="10988" max="10988" width="9.27734375" style="6" customWidth="1"/>
    <col min="10989" max="10989" width="14.27734375" style="6" bestFit="1" customWidth="1"/>
    <col min="10990" max="10990" width="14.1640625" style="6" bestFit="1" customWidth="1"/>
    <col min="10991" max="10994" width="14.27734375" style="6" bestFit="1" customWidth="1"/>
    <col min="10995" max="10995" width="11.44140625" style="6" bestFit="1" customWidth="1"/>
    <col min="10996" max="10996" width="14.1640625" style="6" bestFit="1" customWidth="1"/>
    <col min="10997" max="10997" width="11.1640625" style="6" bestFit="1" customWidth="1"/>
    <col min="10998" max="10998" width="11.44140625" style="6" bestFit="1" customWidth="1"/>
    <col min="10999" max="10999" width="14.1640625" style="6" bestFit="1" customWidth="1"/>
    <col min="11000" max="11000" width="12.83203125" style="6" bestFit="1" customWidth="1"/>
    <col min="11001" max="11001" width="14.83203125" style="6" customWidth="1"/>
    <col min="11002" max="11242" width="9.1640625" style="6"/>
    <col min="11243" max="11243" width="9.44140625" style="6" bestFit="1" customWidth="1"/>
    <col min="11244" max="11244" width="9.27734375" style="6" customWidth="1"/>
    <col min="11245" max="11245" width="14.27734375" style="6" bestFit="1" customWidth="1"/>
    <col min="11246" max="11246" width="14.1640625" style="6" bestFit="1" customWidth="1"/>
    <col min="11247" max="11250" width="14.27734375" style="6" bestFit="1" customWidth="1"/>
    <col min="11251" max="11251" width="11.44140625" style="6" bestFit="1" customWidth="1"/>
    <col min="11252" max="11252" width="14.1640625" style="6" bestFit="1" customWidth="1"/>
    <col min="11253" max="11253" width="11.1640625" style="6" bestFit="1" customWidth="1"/>
    <col min="11254" max="11254" width="11.44140625" style="6" bestFit="1" customWidth="1"/>
    <col min="11255" max="11255" width="14.1640625" style="6" bestFit="1" customWidth="1"/>
    <col min="11256" max="11256" width="12.83203125" style="6" bestFit="1" customWidth="1"/>
    <col min="11257" max="11257" width="14.83203125" style="6" customWidth="1"/>
    <col min="11258" max="11498" width="9.1640625" style="6"/>
    <col min="11499" max="11499" width="9.44140625" style="6" bestFit="1" customWidth="1"/>
    <col min="11500" max="11500" width="9.27734375" style="6" customWidth="1"/>
    <col min="11501" max="11501" width="14.27734375" style="6" bestFit="1" customWidth="1"/>
    <col min="11502" max="11502" width="14.1640625" style="6" bestFit="1" customWidth="1"/>
    <col min="11503" max="11506" width="14.27734375" style="6" bestFit="1" customWidth="1"/>
    <col min="11507" max="11507" width="11.44140625" style="6" bestFit="1" customWidth="1"/>
    <col min="11508" max="11508" width="14.1640625" style="6" bestFit="1" customWidth="1"/>
    <col min="11509" max="11509" width="11.1640625" style="6" bestFit="1" customWidth="1"/>
    <col min="11510" max="11510" width="11.44140625" style="6" bestFit="1" customWidth="1"/>
    <col min="11511" max="11511" width="14.1640625" style="6" bestFit="1" customWidth="1"/>
    <col min="11512" max="11512" width="12.83203125" style="6" bestFit="1" customWidth="1"/>
    <col min="11513" max="11513" width="14.83203125" style="6" customWidth="1"/>
    <col min="11514" max="11754" width="9.1640625" style="6"/>
    <col min="11755" max="11755" width="9.44140625" style="6" bestFit="1" customWidth="1"/>
    <col min="11756" max="11756" width="9.27734375" style="6" customWidth="1"/>
    <col min="11757" max="11757" width="14.27734375" style="6" bestFit="1" customWidth="1"/>
    <col min="11758" max="11758" width="14.1640625" style="6" bestFit="1" customWidth="1"/>
    <col min="11759" max="11762" width="14.27734375" style="6" bestFit="1" customWidth="1"/>
    <col min="11763" max="11763" width="11.44140625" style="6" bestFit="1" customWidth="1"/>
    <col min="11764" max="11764" width="14.1640625" style="6" bestFit="1" customWidth="1"/>
    <col min="11765" max="11765" width="11.1640625" style="6" bestFit="1" customWidth="1"/>
    <col min="11766" max="11766" width="11.44140625" style="6" bestFit="1" customWidth="1"/>
    <col min="11767" max="11767" width="14.1640625" style="6" bestFit="1" customWidth="1"/>
    <col min="11768" max="11768" width="12.83203125" style="6" bestFit="1" customWidth="1"/>
    <col min="11769" max="11769" width="14.83203125" style="6" customWidth="1"/>
    <col min="11770" max="12010" width="9.1640625" style="6"/>
    <col min="12011" max="12011" width="9.44140625" style="6" bestFit="1" customWidth="1"/>
    <col min="12012" max="12012" width="9.27734375" style="6" customWidth="1"/>
    <col min="12013" max="12013" width="14.27734375" style="6" bestFit="1" customWidth="1"/>
    <col min="12014" max="12014" width="14.1640625" style="6" bestFit="1" customWidth="1"/>
    <col min="12015" max="12018" width="14.27734375" style="6" bestFit="1" customWidth="1"/>
    <col min="12019" max="12019" width="11.44140625" style="6" bestFit="1" customWidth="1"/>
    <col min="12020" max="12020" width="14.1640625" style="6" bestFit="1" customWidth="1"/>
    <col min="12021" max="12021" width="11.1640625" style="6" bestFit="1" customWidth="1"/>
    <col min="12022" max="12022" width="11.44140625" style="6" bestFit="1" customWidth="1"/>
    <col min="12023" max="12023" width="14.1640625" style="6" bestFit="1" customWidth="1"/>
    <col min="12024" max="12024" width="12.83203125" style="6" bestFit="1" customWidth="1"/>
    <col min="12025" max="12025" width="14.83203125" style="6" customWidth="1"/>
    <col min="12026" max="12266" width="9.1640625" style="6"/>
    <col min="12267" max="12267" width="9.44140625" style="6" bestFit="1" customWidth="1"/>
    <col min="12268" max="12268" width="9.27734375" style="6" customWidth="1"/>
    <col min="12269" max="12269" width="14.27734375" style="6" bestFit="1" customWidth="1"/>
    <col min="12270" max="12270" width="14.1640625" style="6" bestFit="1" customWidth="1"/>
    <col min="12271" max="12274" width="14.27734375" style="6" bestFit="1" customWidth="1"/>
    <col min="12275" max="12275" width="11.44140625" style="6" bestFit="1" customWidth="1"/>
    <col min="12276" max="12276" width="14.1640625" style="6" bestFit="1" customWidth="1"/>
    <col min="12277" max="12277" width="11.1640625" style="6" bestFit="1" customWidth="1"/>
    <col min="12278" max="12278" width="11.44140625" style="6" bestFit="1" customWidth="1"/>
    <col min="12279" max="12279" width="14.1640625" style="6" bestFit="1" customWidth="1"/>
    <col min="12280" max="12280" width="12.83203125" style="6" bestFit="1" customWidth="1"/>
    <col min="12281" max="12281" width="14.83203125" style="6" customWidth="1"/>
    <col min="12282" max="12522" width="9.1640625" style="6"/>
    <col min="12523" max="12523" width="9.44140625" style="6" bestFit="1" customWidth="1"/>
    <col min="12524" max="12524" width="9.27734375" style="6" customWidth="1"/>
    <col min="12525" max="12525" width="14.27734375" style="6" bestFit="1" customWidth="1"/>
    <col min="12526" max="12526" width="14.1640625" style="6" bestFit="1" customWidth="1"/>
    <col min="12527" max="12530" width="14.27734375" style="6" bestFit="1" customWidth="1"/>
    <col min="12531" max="12531" width="11.44140625" style="6" bestFit="1" customWidth="1"/>
    <col min="12532" max="12532" width="14.1640625" style="6" bestFit="1" customWidth="1"/>
    <col min="12533" max="12533" width="11.1640625" style="6" bestFit="1" customWidth="1"/>
    <col min="12534" max="12534" width="11.44140625" style="6" bestFit="1" customWidth="1"/>
    <col min="12535" max="12535" width="14.1640625" style="6" bestFit="1" customWidth="1"/>
    <col min="12536" max="12536" width="12.83203125" style="6" bestFit="1" customWidth="1"/>
    <col min="12537" max="12537" width="14.83203125" style="6" customWidth="1"/>
    <col min="12538" max="12778" width="9.1640625" style="6"/>
    <col min="12779" max="12779" width="9.44140625" style="6" bestFit="1" customWidth="1"/>
    <col min="12780" max="12780" width="9.27734375" style="6" customWidth="1"/>
    <col min="12781" max="12781" width="14.27734375" style="6" bestFit="1" customWidth="1"/>
    <col min="12782" max="12782" width="14.1640625" style="6" bestFit="1" customWidth="1"/>
    <col min="12783" max="12786" width="14.27734375" style="6" bestFit="1" customWidth="1"/>
    <col min="12787" max="12787" width="11.44140625" style="6" bestFit="1" customWidth="1"/>
    <col min="12788" max="12788" width="14.1640625" style="6" bestFit="1" customWidth="1"/>
    <col min="12789" max="12789" width="11.1640625" style="6" bestFit="1" customWidth="1"/>
    <col min="12790" max="12790" width="11.44140625" style="6" bestFit="1" customWidth="1"/>
    <col min="12791" max="12791" width="14.1640625" style="6" bestFit="1" customWidth="1"/>
    <col min="12792" max="12792" width="12.83203125" style="6" bestFit="1" customWidth="1"/>
    <col min="12793" max="12793" width="14.83203125" style="6" customWidth="1"/>
    <col min="12794" max="13034" width="9.1640625" style="6"/>
    <col min="13035" max="13035" width="9.44140625" style="6" bestFit="1" customWidth="1"/>
    <col min="13036" max="13036" width="9.27734375" style="6" customWidth="1"/>
    <col min="13037" max="13037" width="14.27734375" style="6" bestFit="1" customWidth="1"/>
    <col min="13038" max="13038" width="14.1640625" style="6" bestFit="1" customWidth="1"/>
    <col min="13039" max="13042" width="14.27734375" style="6" bestFit="1" customWidth="1"/>
    <col min="13043" max="13043" width="11.44140625" style="6" bestFit="1" customWidth="1"/>
    <col min="13044" max="13044" width="14.1640625" style="6" bestFit="1" customWidth="1"/>
    <col min="13045" max="13045" width="11.1640625" style="6" bestFit="1" customWidth="1"/>
    <col min="13046" max="13046" width="11.44140625" style="6" bestFit="1" customWidth="1"/>
    <col min="13047" max="13047" width="14.1640625" style="6" bestFit="1" customWidth="1"/>
    <col min="13048" max="13048" width="12.83203125" style="6" bestFit="1" customWidth="1"/>
    <col min="13049" max="13049" width="14.83203125" style="6" customWidth="1"/>
    <col min="13050" max="13290" width="9.1640625" style="6"/>
    <col min="13291" max="13291" width="9.44140625" style="6" bestFit="1" customWidth="1"/>
    <col min="13292" max="13292" width="9.27734375" style="6" customWidth="1"/>
    <col min="13293" max="13293" width="14.27734375" style="6" bestFit="1" customWidth="1"/>
    <col min="13294" max="13294" width="14.1640625" style="6" bestFit="1" customWidth="1"/>
    <col min="13295" max="13298" width="14.27734375" style="6" bestFit="1" customWidth="1"/>
    <col min="13299" max="13299" width="11.44140625" style="6" bestFit="1" customWidth="1"/>
    <col min="13300" max="13300" width="14.1640625" style="6" bestFit="1" customWidth="1"/>
    <col min="13301" max="13301" width="11.1640625" style="6" bestFit="1" customWidth="1"/>
    <col min="13302" max="13302" width="11.44140625" style="6" bestFit="1" customWidth="1"/>
    <col min="13303" max="13303" width="14.1640625" style="6" bestFit="1" customWidth="1"/>
    <col min="13304" max="13304" width="12.83203125" style="6" bestFit="1" customWidth="1"/>
    <col min="13305" max="13305" width="14.83203125" style="6" customWidth="1"/>
    <col min="13306" max="13546" width="9.1640625" style="6"/>
    <col min="13547" max="13547" width="9.44140625" style="6" bestFit="1" customWidth="1"/>
    <col min="13548" max="13548" width="9.27734375" style="6" customWidth="1"/>
    <col min="13549" max="13549" width="14.27734375" style="6" bestFit="1" customWidth="1"/>
    <col min="13550" max="13550" width="14.1640625" style="6" bestFit="1" customWidth="1"/>
    <col min="13551" max="13554" width="14.27734375" style="6" bestFit="1" customWidth="1"/>
    <col min="13555" max="13555" width="11.44140625" style="6" bestFit="1" customWidth="1"/>
    <col min="13556" max="13556" width="14.1640625" style="6" bestFit="1" customWidth="1"/>
    <col min="13557" max="13557" width="11.1640625" style="6" bestFit="1" customWidth="1"/>
    <col min="13558" max="13558" width="11.44140625" style="6" bestFit="1" customWidth="1"/>
    <col min="13559" max="13559" width="14.1640625" style="6" bestFit="1" customWidth="1"/>
    <col min="13560" max="13560" width="12.83203125" style="6" bestFit="1" customWidth="1"/>
    <col min="13561" max="13561" width="14.83203125" style="6" customWidth="1"/>
    <col min="13562" max="13802" width="9.1640625" style="6"/>
    <col min="13803" max="13803" width="9.44140625" style="6" bestFit="1" customWidth="1"/>
    <col min="13804" max="13804" width="9.27734375" style="6" customWidth="1"/>
    <col min="13805" max="13805" width="14.27734375" style="6" bestFit="1" customWidth="1"/>
    <col min="13806" max="13806" width="14.1640625" style="6" bestFit="1" customWidth="1"/>
    <col min="13807" max="13810" width="14.27734375" style="6" bestFit="1" customWidth="1"/>
    <col min="13811" max="13811" width="11.44140625" style="6" bestFit="1" customWidth="1"/>
    <col min="13812" max="13812" width="14.1640625" style="6" bestFit="1" customWidth="1"/>
    <col min="13813" max="13813" width="11.1640625" style="6" bestFit="1" customWidth="1"/>
    <col min="13814" max="13814" width="11.44140625" style="6" bestFit="1" customWidth="1"/>
    <col min="13815" max="13815" width="14.1640625" style="6" bestFit="1" customWidth="1"/>
    <col min="13816" max="13816" width="12.83203125" style="6" bestFit="1" customWidth="1"/>
    <col min="13817" max="13817" width="14.83203125" style="6" customWidth="1"/>
    <col min="13818" max="14058" width="9.1640625" style="6"/>
    <col min="14059" max="14059" width="9.44140625" style="6" bestFit="1" customWidth="1"/>
    <col min="14060" max="14060" width="9.27734375" style="6" customWidth="1"/>
    <col min="14061" max="14061" width="14.27734375" style="6" bestFit="1" customWidth="1"/>
    <col min="14062" max="14062" width="14.1640625" style="6" bestFit="1" customWidth="1"/>
    <col min="14063" max="14066" width="14.27734375" style="6" bestFit="1" customWidth="1"/>
    <col min="14067" max="14067" width="11.44140625" style="6" bestFit="1" customWidth="1"/>
    <col min="14068" max="14068" width="14.1640625" style="6" bestFit="1" customWidth="1"/>
    <col min="14069" max="14069" width="11.1640625" style="6" bestFit="1" customWidth="1"/>
    <col min="14070" max="14070" width="11.44140625" style="6" bestFit="1" customWidth="1"/>
    <col min="14071" max="14071" width="14.1640625" style="6" bestFit="1" customWidth="1"/>
    <col min="14072" max="14072" width="12.83203125" style="6" bestFit="1" customWidth="1"/>
    <col min="14073" max="14073" width="14.83203125" style="6" customWidth="1"/>
    <col min="14074" max="14314" width="9.1640625" style="6"/>
    <col min="14315" max="14315" width="9.44140625" style="6" bestFit="1" customWidth="1"/>
    <col min="14316" max="14316" width="9.27734375" style="6" customWidth="1"/>
    <col min="14317" max="14317" width="14.27734375" style="6" bestFit="1" customWidth="1"/>
    <col min="14318" max="14318" width="14.1640625" style="6" bestFit="1" customWidth="1"/>
    <col min="14319" max="14322" width="14.27734375" style="6" bestFit="1" customWidth="1"/>
    <col min="14323" max="14323" width="11.44140625" style="6" bestFit="1" customWidth="1"/>
    <col min="14324" max="14324" width="14.1640625" style="6" bestFit="1" customWidth="1"/>
    <col min="14325" max="14325" width="11.1640625" style="6" bestFit="1" customWidth="1"/>
    <col min="14326" max="14326" width="11.44140625" style="6" bestFit="1" customWidth="1"/>
    <col min="14327" max="14327" width="14.1640625" style="6" bestFit="1" customWidth="1"/>
    <col min="14328" max="14328" width="12.83203125" style="6" bestFit="1" customWidth="1"/>
    <col min="14329" max="14329" width="14.83203125" style="6" customWidth="1"/>
    <col min="14330" max="14570" width="9.1640625" style="6"/>
    <col min="14571" max="14571" width="9.44140625" style="6" bestFit="1" customWidth="1"/>
    <col min="14572" max="14572" width="9.27734375" style="6" customWidth="1"/>
    <col min="14573" max="14573" width="14.27734375" style="6" bestFit="1" customWidth="1"/>
    <col min="14574" max="14574" width="14.1640625" style="6" bestFit="1" customWidth="1"/>
    <col min="14575" max="14578" width="14.27734375" style="6" bestFit="1" customWidth="1"/>
    <col min="14579" max="14579" width="11.44140625" style="6" bestFit="1" customWidth="1"/>
    <col min="14580" max="14580" width="14.1640625" style="6" bestFit="1" customWidth="1"/>
    <col min="14581" max="14581" width="11.1640625" style="6" bestFit="1" customWidth="1"/>
    <col min="14582" max="14582" width="11.44140625" style="6" bestFit="1" customWidth="1"/>
    <col min="14583" max="14583" width="14.1640625" style="6" bestFit="1" customWidth="1"/>
    <col min="14584" max="14584" width="12.83203125" style="6" bestFit="1" customWidth="1"/>
    <col min="14585" max="14585" width="14.83203125" style="6" customWidth="1"/>
    <col min="14586" max="14826" width="9.1640625" style="6"/>
    <col min="14827" max="14827" width="9.44140625" style="6" bestFit="1" customWidth="1"/>
    <col min="14828" max="14828" width="9.27734375" style="6" customWidth="1"/>
    <col min="14829" max="14829" width="14.27734375" style="6" bestFit="1" customWidth="1"/>
    <col min="14830" max="14830" width="14.1640625" style="6" bestFit="1" customWidth="1"/>
    <col min="14831" max="14834" width="14.27734375" style="6" bestFit="1" customWidth="1"/>
    <col min="14835" max="14835" width="11.44140625" style="6" bestFit="1" customWidth="1"/>
    <col min="14836" max="14836" width="14.1640625" style="6" bestFit="1" customWidth="1"/>
    <col min="14837" max="14837" width="11.1640625" style="6" bestFit="1" customWidth="1"/>
    <col min="14838" max="14838" width="11.44140625" style="6" bestFit="1" customWidth="1"/>
    <col min="14839" max="14839" width="14.1640625" style="6" bestFit="1" customWidth="1"/>
    <col min="14840" max="14840" width="12.83203125" style="6" bestFit="1" customWidth="1"/>
    <col min="14841" max="14841" width="14.83203125" style="6" customWidth="1"/>
    <col min="14842" max="15082" width="9.1640625" style="6"/>
    <col min="15083" max="15083" width="9.44140625" style="6" bestFit="1" customWidth="1"/>
    <col min="15084" max="15084" width="9.27734375" style="6" customWidth="1"/>
    <col min="15085" max="15085" width="14.27734375" style="6" bestFit="1" customWidth="1"/>
    <col min="15086" max="15086" width="14.1640625" style="6" bestFit="1" customWidth="1"/>
    <col min="15087" max="15090" width="14.27734375" style="6" bestFit="1" customWidth="1"/>
    <col min="15091" max="15091" width="11.44140625" style="6" bestFit="1" customWidth="1"/>
    <col min="15092" max="15092" width="14.1640625" style="6" bestFit="1" customWidth="1"/>
    <col min="15093" max="15093" width="11.1640625" style="6" bestFit="1" customWidth="1"/>
    <col min="15094" max="15094" width="11.44140625" style="6" bestFit="1" customWidth="1"/>
    <col min="15095" max="15095" width="14.1640625" style="6" bestFit="1" customWidth="1"/>
    <col min="15096" max="15096" width="12.83203125" style="6" bestFit="1" customWidth="1"/>
    <col min="15097" max="15097" width="14.83203125" style="6" customWidth="1"/>
    <col min="15098" max="15338" width="9.1640625" style="6"/>
    <col min="15339" max="15339" width="9.44140625" style="6" bestFit="1" customWidth="1"/>
    <col min="15340" max="15340" width="9.27734375" style="6" customWidth="1"/>
    <col min="15341" max="15341" width="14.27734375" style="6" bestFit="1" customWidth="1"/>
    <col min="15342" max="15342" width="14.1640625" style="6" bestFit="1" customWidth="1"/>
    <col min="15343" max="15346" width="14.27734375" style="6" bestFit="1" customWidth="1"/>
    <col min="15347" max="15347" width="11.44140625" style="6" bestFit="1" customWidth="1"/>
    <col min="15348" max="15348" width="14.1640625" style="6" bestFit="1" customWidth="1"/>
    <col min="15349" max="15349" width="11.1640625" style="6" bestFit="1" customWidth="1"/>
    <col min="15350" max="15350" width="11.44140625" style="6" bestFit="1" customWidth="1"/>
    <col min="15351" max="15351" width="14.1640625" style="6" bestFit="1" customWidth="1"/>
    <col min="15352" max="15352" width="12.83203125" style="6" bestFit="1" customWidth="1"/>
    <col min="15353" max="15353" width="14.83203125" style="6" customWidth="1"/>
    <col min="15354" max="15594" width="9.1640625" style="6"/>
    <col min="15595" max="15595" width="9.44140625" style="6" bestFit="1" customWidth="1"/>
    <col min="15596" max="15596" width="9.27734375" style="6" customWidth="1"/>
    <col min="15597" max="15597" width="14.27734375" style="6" bestFit="1" customWidth="1"/>
    <col min="15598" max="15598" width="14.1640625" style="6" bestFit="1" customWidth="1"/>
    <col min="15599" max="15602" width="14.27734375" style="6" bestFit="1" customWidth="1"/>
    <col min="15603" max="15603" width="11.44140625" style="6" bestFit="1" customWidth="1"/>
    <col min="15604" max="15604" width="14.1640625" style="6" bestFit="1" customWidth="1"/>
    <col min="15605" max="15605" width="11.1640625" style="6" bestFit="1" customWidth="1"/>
    <col min="15606" max="15606" width="11.44140625" style="6" bestFit="1" customWidth="1"/>
    <col min="15607" max="15607" width="14.1640625" style="6" bestFit="1" customWidth="1"/>
    <col min="15608" max="15608" width="12.83203125" style="6" bestFit="1" customWidth="1"/>
    <col min="15609" max="15609" width="14.83203125" style="6" customWidth="1"/>
    <col min="15610" max="15850" width="9.1640625" style="6"/>
    <col min="15851" max="15851" width="9.44140625" style="6" bestFit="1" customWidth="1"/>
    <col min="15852" max="15852" width="9.27734375" style="6" customWidth="1"/>
    <col min="15853" max="15853" width="14.27734375" style="6" bestFit="1" customWidth="1"/>
    <col min="15854" max="15854" width="14.1640625" style="6" bestFit="1" customWidth="1"/>
    <col min="15855" max="15858" width="14.27734375" style="6" bestFit="1" customWidth="1"/>
    <col min="15859" max="15859" width="11.44140625" style="6" bestFit="1" customWidth="1"/>
    <col min="15860" max="15860" width="14.1640625" style="6" bestFit="1" customWidth="1"/>
    <col min="15861" max="15861" width="11.1640625" style="6" bestFit="1" customWidth="1"/>
    <col min="15862" max="15862" width="11.44140625" style="6" bestFit="1" customWidth="1"/>
    <col min="15863" max="15863" width="14.1640625" style="6" bestFit="1" customWidth="1"/>
    <col min="15864" max="15864" width="12.83203125" style="6" bestFit="1" customWidth="1"/>
    <col min="15865" max="15865" width="14.83203125" style="6" customWidth="1"/>
    <col min="15866" max="16106" width="9.1640625" style="6"/>
    <col min="16107" max="16107" width="9.44140625" style="6" bestFit="1" customWidth="1"/>
    <col min="16108" max="16108" width="9.27734375" style="6" customWidth="1"/>
    <col min="16109" max="16109" width="14.27734375" style="6" bestFit="1" customWidth="1"/>
    <col min="16110" max="16110" width="14.1640625" style="6" bestFit="1" customWidth="1"/>
    <col min="16111" max="16114" width="14.27734375" style="6" bestFit="1" customWidth="1"/>
    <col min="16115" max="16115" width="11.44140625" style="6" bestFit="1" customWidth="1"/>
    <col min="16116" max="16116" width="14.1640625" style="6" bestFit="1" customWidth="1"/>
    <col min="16117" max="16117" width="11.1640625" style="6" bestFit="1" customWidth="1"/>
    <col min="16118" max="16118" width="11.44140625" style="6" bestFit="1" customWidth="1"/>
    <col min="16119" max="16119" width="14.1640625" style="6" bestFit="1" customWidth="1"/>
    <col min="16120" max="16120" width="12.83203125" style="6" bestFit="1" customWidth="1"/>
    <col min="16121" max="16121" width="14.83203125" style="6" customWidth="1"/>
    <col min="16122" max="16362" width="9.1640625" style="6"/>
    <col min="16363" max="16384" width="9.1640625" style="6" customWidth="1"/>
  </cols>
  <sheetData>
    <row r="1" spans="1:15" x14ac:dyDescent="0.45">
      <c r="A1" s="209" t="s">
        <v>81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</row>
    <row r="2" spans="1:15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</row>
    <row r="3" spans="1:15" x14ac:dyDescent="0.4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4.1" thickBot="1" x14ac:dyDescent="0.5">
      <c r="A4" s="219" t="s">
        <v>45</v>
      </c>
      <c r="B4" s="221" t="s">
        <v>46</v>
      </c>
      <c r="C4" s="254" t="s">
        <v>82</v>
      </c>
      <c r="D4" s="255"/>
      <c r="E4" s="256"/>
      <c r="F4" s="254" t="s">
        <v>83</v>
      </c>
      <c r="G4" s="255"/>
      <c r="H4" s="256"/>
      <c r="I4" s="254" t="s">
        <v>84</v>
      </c>
      <c r="J4" s="255"/>
      <c r="K4" s="256"/>
      <c r="L4" s="254" t="s">
        <v>85</v>
      </c>
      <c r="M4" s="255"/>
      <c r="N4" s="256"/>
      <c r="O4" s="227" t="s">
        <v>86</v>
      </c>
    </row>
    <row r="5" spans="1:15" ht="14.1" thickTop="1" x14ac:dyDescent="0.45">
      <c r="A5" s="220"/>
      <c r="B5" s="222"/>
      <c r="C5" s="154" t="s">
        <v>30</v>
      </c>
      <c r="D5" s="154" t="s">
        <v>33</v>
      </c>
      <c r="E5" s="154" t="s">
        <v>7</v>
      </c>
      <c r="F5" s="154" t="s">
        <v>30</v>
      </c>
      <c r="G5" s="154" t="s">
        <v>33</v>
      </c>
      <c r="H5" s="154" t="s">
        <v>7</v>
      </c>
      <c r="I5" s="154" t="s">
        <v>30</v>
      </c>
      <c r="J5" s="154" t="s">
        <v>33</v>
      </c>
      <c r="K5" s="154" t="s">
        <v>7</v>
      </c>
      <c r="L5" s="154" t="s">
        <v>30</v>
      </c>
      <c r="M5" s="154" t="s">
        <v>33</v>
      </c>
      <c r="N5" s="154" t="s">
        <v>7</v>
      </c>
      <c r="O5" s="228"/>
    </row>
    <row r="6" spans="1:15" x14ac:dyDescent="0.45">
      <c r="A6" s="68">
        <v>1</v>
      </c>
      <c r="B6" s="72" t="s">
        <v>47</v>
      </c>
      <c r="C6" s="42">
        <v>1824762</v>
      </c>
      <c r="D6" s="42">
        <v>1705073</v>
      </c>
      <c r="E6" s="42">
        <v>3529835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f>N6+K6+H6+E6</f>
        <v>3529835</v>
      </c>
    </row>
    <row r="7" spans="1:15" x14ac:dyDescent="0.45">
      <c r="A7" s="65">
        <v>2</v>
      </c>
      <c r="B7" s="75" t="s">
        <v>48</v>
      </c>
      <c r="C7" s="46">
        <v>2212244</v>
      </c>
      <c r="D7" s="46">
        <v>2073051</v>
      </c>
      <c r="E7" s="46">
        <v>4285295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f t="shared" ref="O7:O21" si="0">N7+K7+H7+E7</f>
        <v>4285295</v>
      </c>
    </row>
    <row r="8" spans="1:15" x14ac:dyDescent="0.45">
      <c r="A8" s="68">
        <v>3</v>
      </c>
      <c r="B8" s="72" t="s">
        <v>49</v>
      </c>
      <c r="C8" s="42">
        <v>2143295</v>
      </c>
      <c r="D8" s="42">
        <v>2015254</v>
      </c>
      <c r="E8" s="42">
        <v>4158549</v>
      </c>
      <c r="F8" s="97">
        <v>44</v>
      </c>
      <c r="G8" s="97">
        <v>82</v>
      </c>
      <c r="H8" s="97">
        <v>126</v>
      </c>
      <c r="I8" s="97">
        <v>3</v>
      </c>
      <c r="J8" s="97">
        <v>3</v>
      </c>
      <c r="K8" s="97">
        <v>6</v>
      </c>
      <c r="L8" s="97">
        <v>1</v>
      </c>
      <c r="M8" s="97">
        <v>4</v>
      </c>
      <c r="N8" s="97">
        <v>5</v>
      </c>
      <c r="O8" s="42">
        <f t="shared" si="0"/>
        <v>4158686</v>
      </c>
    </row>
    <row r="9" spans="1:15" x14ac:dyDescent="0.45">
      <c r="A9" s="65">
        <v>4</v>
      </c>
      <c r="B9" s="75" t="s">
        <v>50</v>
      </c>
      <c r="C9" s="46">
        <v>1838103</v>
      </c>
      <c r="D9" s="46">
        <v>1726210</v>
      </c>
      <c r="E9" s="46">
        <v>3564313</v>
      </c>
      <c r="F9" s="98">
        <v>4990</v>
      </c>
      <c r="G9" s="98">
        <v>65202</v>
      </c>
      <c r="H9" s="98">
        <v>70192</v>
      </c>
      <c r="I9" s="98">
        <v>21</v>
      </c>
      <c r="J9" s="98">
        <v>565</v>
      </c>
      <c r="K9" s="98">
        <v>586</v>
      </c>
      <c r="L9" s="98">
        <v>14</v>
      </c>
      <c r="M9" s="98">
        <v>101</v>
      </c>
      <c r="N9" s="98">
        <v>115</v>
      </c>
      <c r="O9" s="46">
        <f t="shared" si="0"/>
        <v>3635206</v>
      </c>
    </row>
    <row r="10" spans="1:15" x14ac:dyDescent="0.45">
      <c r="A10" s="68">
        <v>5</v>
      </c>
      <c r="B10" s="72" t="s">
        <v>51</v>
      </c>
      <c r="C10" s="42">
        <v>1835036</v>
      </c>
      <c r="D10" s="42">
        <v>1210748</v>
      </c>
      <c r="E10" s="42">
        <v>3045784</v>
      </c>
      <c r="F10" s="97">
        <v>237659</v>
      </c>
      <c r="G10" s="97">
        <v>742856</v>
      </c>
      <c r="H10" s="97">
        <v>980515</v>
      </c>
      <c r="I10" s="97">
        <v>1754</v>
      </c>
      <c r="J10" s="97">
        <v>12549</v>
      </c>
      <c r="K10" s="97">
        <v>14303</v>
      </c>
      <c r="L10" s="97">
        <v>264</v>
      </c>
      <c r="M10" s="97">
        <v>1762</v>
      </c>
      <c r="N10" s="97">
        <v>2026</v>
      </c>
      <c r="O10" s="42">
        <f t="shared" si="0"/>
        <v>4042628</v>
      </c>
    </row>
    <row r="11" spans="1:15" x14ac:dyDescent="0.45">
      <c r="A11" s="65">
        <v>6</v>
      </c>
      <c r="B11" s="75" t="s">
        <v>52</v>
      </c>
      <c r="C11" s="46">
        <v>1002499</v>
      </c>
      <c r="D11" s="46">
        <v>383845</v>
      </c>
      <c r="E11" s="46">
        <v>1386344</v>
      </c>
      <c r="F11" s="98">
        <v>955580</v>
      </c>
      <c r="G11" s="98">
        <v>1461020</v>
      </c>
      <c r="H11" s="98">
        <v>2416600</v>
      </c>
      <c r="I11" s="98">
        <v>11915</v>
      </c>
      <c r="J11" s="98">
        <v>37927</v>
      </c>
      <c r="K11" s="98">
        <v>49842</v>
      </c>
      <c r="L11" s="98">
        <v>1774</v>
      </c>
      <c r="M11" s="98">
        <v>6227</v>
      </c>
      <c r="N11" s="98">
        <v>8001</v>
      </c>
      <c r="O11" s="46">
        <f t="shared" si="0"/>
        <v>3860787</v>
      </c>
    </row>
    <row r="12" spans="1:15" x14ac:dyDescent="0.45">
      <c r="A12" s="68">
        <v>7</v>
      </c>
      <c r="B12" s="72" t="s">
        <v>53</v>
      </c>
      <c r="C12" s="42">
        <v>416627</v>
      </c>
      <c r="D12" s="42">
        <v>123326</v>
      </c>
      <c r="E12" s="42">
        <v>539953</v>
      </c>
      <c r="F12" s="97">
        <v>1368100</v>
      </c>
      <c r="G12" s="97">
        <v>1570430</v>
      </c>
      <c r="H12" s="97">
        <v>2938530</v>
      </c>
      <c r="I12" s="97">
        <v>24570</v>
      </c>
      <c r="J12" s="97">
        <v>53045</v>
      </c>
      <c r="K12" s="97">
        <v>77615</v>
      </c>
      <c r="L12" s="97">
        <v>4148</v>
      </c>
      <c r="M12" s="97">
        <v>13248</v>
      </c>
      <c r="N12" s="97">
        <v>17396</v>
      </c>
      <c r="O12" s="42">
        <f t="shared" si="0"/>
        <v>3573494</v>
      </c>
    </row>
    <row r="13" spans="1:15" x14ac:dyDescent="0.45">
      <c r="A13" s="65">
        <v>8</v>
      </c>
      <c r="B13" s="75" t="s">
        <v>54</v>
      </c>
      <c r="C13" s="46">
        <v>225968</v>
      </c>
      <c r="D13" s="46">
        <v>65600</v>
      </c>
      <c r="E13" s="46">
        <v>291568</v>
      </c>
      <c r="F13" s="98">
        <v>1662012</v>
      </c>
      <c r="G13" s="98">
        <v>1761905</v>
      </c>
      <c r="H13" s="98">
        <v>3423917</v>
      </c>
      <c r="I13" s="98">
        <v>37208</v>
      </c>
      <c r="J13" s="98">
        <v>76074</v>
      </c>
      <c r="K13" s="98">
        <v>113282</v>
      </c>
      <c r="L13" s="98">
        <v>8122</v>
      </c>
      <c r="M13" s="98">
        <v>29529</v>
      </c>
      <c r="N13" s="98">
        <v>37651</v>
      </c>
      <c r="O13" s="46">
        <f t="shared" si="0"/>
        <v>3866418</v>
      </c>
    </row>
    <row r="14" spans="1:15" x14ac:dyDescent="0.45">
      <c r="A14" s="68">
        <v>9</v>
      </c>
      <c r="B14" s="72" t="s">
        <v>55</v>
      </c>
      <c r="C14" s="42">
        <v>115856</v>
      </c>
      <c r="D14" s="42">
        <v>41257</v>
      </c>
      <c r="E14" s="42">
        <v>157113</v>
      </c>
      <c r="F14" s="97">
        <v>1634614</v>
      </c>
      <c r="G14" s="97">
        <v>1658083</v>
      </c>
      <c r="H14" s="97">
        <v>3292697</v>
      </c>
      <c r="I14" s="97">
        <v>41041</v>
      </c>
      <c r="J14" s="97">
        <v>83300</v>
      </c>
      <c r="K14" s="97">
        <v>124341</v>
      </c>
      <c r="L14" s="97">
        <v>12601</v>
      </c>
      <c r="M14" s="97">
        <v>55019</v>
      </c>
      <c r="N14" s="97">
        <v>67620</v>
      </c>
      <c r="O14" s="42">
        <f t="shared" si="0"/>
        <v>3641771</v>
      </c>
    </row>
    <row r="15" spans="1:15" x14ac:dyDescent="0.45">
      <c r="A15" s="65">
        <v>10</v>
      </c>
      <c r="B15" s="75" t="s">
        <v>56</v>
      </c>
      <c r="C15" s="46">
        <v>60259</v>
      </c>
      <c r="D15" s="46">
        <v>29353</v>
      </c>
      <c r="E15" s="46">
        <v>89612</v>
      </c>
      <c r="F15" s="98">
        <v>1526186</v>
      </c>
      <c r="G15" s="98">
        <v>1459056</v>
      </c>
      <c r="H15" s="98">
        <v>2985242</v>
      </c>
      <c r="I15" s="98">
        <v>37953</v>
      </c>
      <c r="J15" s="98">
        <v>79466</v>
      </c>
      <c r="K15" s="98">
        <v>117419</v>
      </c>
      <c r="L15" s="98">
        <v>17463</v>
      </c>
      <c r="M15" s="98">
        <v>92048</v>
      </c>
      <c r="N15" s="98">
        <v>109511</v>
      </c>
      <c r="O15" s="46">
        <f t="shared" si="0"/>
        <v>3301784</v>
      </c>
    </row>
    <row r="16" spans="1:15" x14ac:dyDescent="0.45">
      <c r="A16" s="68">
        <v>11</v>
      </c>
      <c r="B16" s="72" t="s">
        <v>57</v>
      </c>
      <c r="C16" s="42">
        <v>31370</v>
      </c>
      <c r="D16" s="42">
        <v>21005</v>
      </c>
      <c r="E16" s="42">
        <v>52375</v>
      </c>
      <c r="F16" s="97">
        <v>1314023</v>
      </c>
      <c r="G16" s="97">
        <v>1155165</v>
      </c>
      <c r="H16" s="97">
        <v>2469188</v>
      </c>
      <c r="I16" s="97">
        <v>30654</v>
      </c>
      <c r="J16" s="97">
        <v>65578</v>
      </c>
      <c r="K16" s="97">
        <v>96232</v>
      </c>
      <c r="L16" s="97">
        <v>24423</v>
      </c>
      <c r="M16" s="97">
        <v>139923</v>
      </c>
      <c r="N16" s="97">
        <v>164346</v>
      </c>
      <c r="O16" s="42">
        <f t="shared" si="0"/>
        <v>2782141</v>
      </c>
    </row>
    <row r="17" spans="1:15" x14ac:dyDescent="0.45">
      <c r="A17" s="65">
        <v>12</v>
      </c>
      <c r="B17" s="75" t="s">
        <v>58</v>
      </c>
      <c r="C17" s="46">
        <v>15075</v>
      </c>
      <c r="D17" s="46">
        <v>12792</v>
      </c>
      <c r="E17" s="46">
        <v>27867</v>
      </c>
      <c r="F17" s="98">
        <v>1034925</v>
      </c>
      <c r="G17" s="98">
        <v>854316</v>
      </c>
      <c r="H17" s="98">
        <v>1889241</v>
      </c>
      <c r="I17" s="98">
        <v>21040</v>
      </c>
      <c r="J17" s="98">
        <v>50818</v>
      </c>
      <c r="K17" s="98">
        <v>71858</v>
      </c>
      <c r="L17" s="98">
        <v>30651</v>
      </c>
      <c r="M17" s="98">
        <v>185101</v>
      </c>
      <c r="N17" s="98">
        <v>215752</v>
      </c>
      <c r="O17" s="46">
        <f t="shared" si="0"/>
        <v>2204718</v>
      </c>
    </row>
    <row r="18" spans="1:15" x14ac:dyDescent="0.45">
      <c r="A18" s="68">
        <v>13</v>
      </c>
      <c r="B18" s="72" t="s">
        <v>59</v>
      </c>
      <c r="C18" s="42">
        <v>7710</v>
      </c>
      <c r="D18" s="42">
        <v>8120</v>
      </c>
      <c r="E18" s="42">
        <v>15830</v>
      </c>
      <c r="F18" s="97">
        <v>812271</v>
      </c>
      <c r="G18" s="97">
        <v>588058</v>
      </c>
      <c r="H18" s="97">
        <v>1400329</v>
      </c>
      <c r="I18" s="97">
        <v>13684</v>
      </c>
      <c r="J18" s="97">
        <v>36638</v>
      </c>
      <c r="K18" s="97">
        <v>50322</v>
      </c>
      <c r="L18" s="97">
        <v>38264</v>
      </c>
      <c r="M18" s="97">
        <v>222939</v>
      </c>
      <c r="N18" s="97">
        <v>261203</v>
      </c>
      <c r="O18" s="42">
        <f t="shared" si="0"/>
        <v>1727684</v>
      </c>
    </row>
    <row r="19" spans="1:15" x14ac:dyDescent="0.45">
      <c r="A19" s="65">
        <v>14</v>
      </c>
      <c r="B19" s="75" t="s">
        <v>60</v>
      </c>
      <c r="C19" s="46">
        <v>3595</v>
      </c>
      <c r="D19" s="46">
        <v>4960</v>
      </c>
      <c r="E19" s="46">
        <v>8555</v>
      </c>
      <c r="F19" s="98">
        <v>533391</v>
      </c>
      <c r="G19" s="98">
        <v>309212</v>
      </c>
      <c r="H19" s="98">
        <v>842603</v>
      </c>
      <c r="I19" s="98">
        <v>7980</v>
      </c>
      <c r="J19" s="98">
        <v>22403</v>
      </c>
      <c r="K19" s="98">
        <v>30383</v>
      </c>
      <c r="L19" s="98">
        <v>37699</v>
      </c>
      <c r="M19" s="98">
        <v>203030</v>
      </c>
      <c r="N19" s="98">
        <v>240729</v>
      </c>
      <c r="O19" s="46">
        <f t="shared" si="0"/>
        <v>1122270</v>
      </c>
    </row>
    <row r="20" spans="1:15" x14ac:dyDescent="0.45">
      <c r="A20" s="68">
        <v>15</v>
      </c>
      <c r="B20" s="72" t="s">
        <v>61</v>
      </c>
      <c r="C20" s="42">
        <v>1569</v>
      </c>
      <c r="D20" s="42">
        <v>3018</v>
      </c>
      <c r="E20" s="42">
        <v>4587</v>
      </c>
      <c r="F20" s="97">
        <v>287946</v>
      </c>
      <c r="G20" s="97">
        <v>157070</v>
      </c>
      <c r="H20" s="97">
        <v>445016</v>
      </c>
      <c r="I20" s="97">
        <v>4109</v>
      </c>
      <c r="J20" s="97">
        <v>13242</v>
      </c>
      <c r="K20" s="97">
        <v>17351</v>
      </c>
      <c r="L20" s="97">
        <v>29556</v>
      </c>
      <c r="M20" s="97">
        <v>169747</v>
      </c>
      <c r="N20" s="97">
        <v>199303</v>
      </c>
      <c r="O20" s="42">
        <f t="shared" si="0"/>
        <v>666257</v>
      </c>
    </row>
    <row r="21" spans="1:15" x14ac:dyDescent="0.45">
      <c r="A21" s="65">
        <v>16</v>
      </c>
      <c r="B21" s="75" t="s">
        <v>62</v>
      </c>
      <c r="C21" s="46">
        <v>1359</v>
      </c>
      <c r="D21" s="46">
        <v>3294</v>
      </c>
      <c r="E21" s="46">
        <v>4653</v>
      </c>
      <c r="F21" s="98">
        <v>291838</v>
      </c>
      <c r="G21" s="98">
        <v>113500</v>
      </c>
      <c r="H21" s="98">
        <v>405338</v>
      </c>
      <c r="I21" s="98">
        <v>4516</v>
      </c>
      <c r="J21" s="98">
        <v>15685</v>
      </c>
      <c r="K21" s="98">
        <v>20201</v>
      </c>
      <c r="L21" s="98">
        <v>53180</v>
      </c>
      <c r="M21" s="98">
        <v>260277</v>
      </c>
      <c r="N21" s="98">
        <v>313457</v>
      </c>
      <c r="O21" s="46">
        <f t="shared" si="0"/>
        <v>743649</v>
      </c>
    </row>
    <row r="22" spans="1:15" x14ac:dyDescent="0.45">
      <c r="A22" s="252" t="s">
        <v>34</v>
      </c>
      <c r="B22" s="253"/>
      <c r="C22" s="63">
        <f t="shared" ref="C22:O22" si="1">SUM(C6:C21)</f>
        <v>11735327</v>
      </c>
      <c r="D22" s="63">
        <f t="shared" si="1"/>
        <v>9426906</v>
      </c>
      <c r="E22" s="63">
        <f t="shared" si="1"/>
        <v>21162233</v>
      </c>
      <c r="F22" s="63">
        <f t="shared" si="1"/>
        <v>11663579</v>
      </c>
      <c r="G22" s="63">
        <f t="shared" si="1"/>
        <v>11895955</v>
      </c>
      <c r="H22" s="63">
        <f t="shared" si="1"/>
        <v>23559534</v>
      </c>
      <c r="I22" s="63">
        <f t="shared" si="1"/>
        <v>236448</v>
      </c>
      <c r="J22" s="63">
        <f t="shared" si="1"/>
        <v>547293</v>
      </c>
      <c r="K22" s="63">
        <f t="shared" si="1"/>
        <v>783741</v>
      </c>
      <c r="L22" s="63">
        <f t="shared" si="1"/>
        <v>258160</v>
      </c>
      <c r="M22" s="63">
        <f t="shared" si="1"/>
        <v>1378955</v>
      </c>
      <c r="N22" s="63">
        <f t="shared" si="1"/>
        <v>1637115</v>
      </c>
      <c r="O22" s="63">
        <f t="shared" si="1"/>
        <v>47142623</v>
      </c>
    </row>
    <row r="24" spans="1:15" x14ac:dyDescent="0.45">
      <c r="A24" s="9" t="s">
        <v>220</v>
      </c>
    </row>
  </sheetData>
  <mergeCells count="10">
    <mergeCell ref="A22:B22"/>
    <mergeCell ref="A1:O1"/>
    <mergeCell ref="A4:A5"/>
    <mergeCell ref="B4:B5"/>
    <mergeCell ref="C4:E4"/>
    <mergeCell ref="F4:H4"/>
    <mergeCell ref="I4:K4"/>
    <mergeCell ref="L4:N4"/>
    <mergeCell ref="O4:O5"/>
    <mergeCell ref="A2:O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  <ignoredErrors>
    <ignoredError sqref="B8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9"/>
  <sheetViews>
    <sheetView workbookViewId="0">
      <selection activeCell="F13" sqref="F13"/>
    </sheetView>
  </sheetViews>
  <sheetFormatPr defaultRowHeight="12.3" x14ac:dyDescent="0.4"/>
  <cols>
    <col min="1" max="1" width="7" style="10" bestFit="1" customWidth="1"/>
    <col min="2" max="3" width="17.1640625" customWidth="1"/>
    <col min="4" max="4" width="11.109375" customWidth="1"/>
    <col min="5" max="5" width="17.1640625" customWidth="1"/>
    <col min="6" max="6" width="11.109375" customWidth="1"/>
    <col min="7" max="7" width="17.1640625" customWidth="1"/>
    <col min="8" max="8" width="11.109375" customWidth="1"/>
    <col min="227" max="227" width="7" bestFit="1" customWidth="1"/>
    <col min="228" max="231" width="17.1640625" customWidth="1"/>
    <col min="232" max="232" width="8.1640625" bestFit="1" customWidth="1"/>
    <col min="234" max="234" width="9" customWidth="1"/>
    <col min="483" max="483" width="7" bestFit="1" customWidth="1"/>
    <col min="484" max="487" width="17.1640625" customWidth="1"/>
    <col min="488" max="488" width="8.1640625" bestFit="1" customWidth="1"/>
    <col min="490" max="490" width="9" customWidth="1"/>
    <col min="739" max="739" width="7" bestFit="1" customWidth="1"/>
    <col min="740" max="743" width="17.1640625" customWidth="1"/>
    <col min="744" max="744" width="8.1640625" bestFit="1" customWidth="1"/>
    <col min="746" max="746" width="9" customWidth="1"/>
    <col min="995" max="995" width="7" bestFit="1" customWidth="1"/>
    <col min="996" max="999" width="17.1640625" customWidth="1"/>
    <col min="1000" max="1000" width="8.1640625" bestFit="1" customWidth="1"/>
    <col min="1002" max="1002" width="9" customWidth="1"/>
    <col min="1251" max="1251" width="7" bestFit="1" customWidth="1"/>
    <col min="1252" max="1255" width="17.1640625" customWidth="1"/>
    <col min="1256" max="1256" width="8.1640625" bestFit="1" customWidth="1"/>
    <col min="1258" max="1258" width="9" customWidth="1"/>
    <col min="1507" max="1507" width="7" bestFit="1" customWidth="1"/>
    <col min="1508" max="1511" width="17.1640625" customWidth="1"/>
    <col min="1512" max="1512" width="8.1640625" bestFit="1" customWidth="1"/>
    <col min="1514" max="1514" width="9" customWidth="1"/>
    <col min="1763" max="1763" width="7" bestFit="1" customWidth="1"/>
    <col min="1764" max="1767" width="17.1640625" customWidth="1"/>
    <col min="1768" max="1768" width="8.1640625" bestFit="1" customWidth="1"/>
    <col min="1770" max="1770" width="9" customWidth="1"/>
    <col min="2019" max="2019" width="7" bestFit="1" customWidth="1"/>
    <col min="2020" max="2023" width="17.1640625" customWidth="1"/>
    <col min="2024" max="2024" width="8.1640625" bestFit="1" customWidth="1"/>
    <col min="2026" max="2026" width="9" customWidth="1"/>
    <col min="2275" max="2275" width="7" bestFit="1" customWidth="1"/>
    <col min="2276" max="2279" width="17.1640625" customWidth="1"/>
    <col min="2280" max="2280" width="8.1640625" bestFit="1" customWidth="1"/>
    <col min="2282" max="2282" width="9" customWidth="1"/>
    <col min="2531" max="2531" width="7" bestFit="1" customWidth="1"/>
    <col min="2532" max="2535" width="17.1640625" customWidth="1"/>
    <col min="2536" max="2536" width="8.1640625" bestFit="1" customWidth="1"/>
    <col min="2538" max="2538" width="9" customWidth="1"/>
    <col min="2787" max="2787" width="7" bestFit="1" customWidth="1"/>
    <col min="2788" max="2791" width="17.1640625" customWidth="1"/>
    <col min="2792" max="2792" width="8.1640625" bestFit="1" customWidth="1"/>
    <col min="2794" max="2794" width="9" customWidth="1"/>
    <col min="3043" max="3043" width="7" bestFit="1" customWidth="1"/>
    <col min="3044" max="3047" width="17.1640625" customWidth="1"/>
    <col min="3048" max="3048" width="8.1640625" bestFit="1" customWidth="1"/>
    <col min="3050" max="3050" width="9" customWidth="1"/>
    <col min="3299" max="3299" width="7" bestFit="1" customWidth="1"/>
    <col min="3300" max="3303" width="17.1640625" customWidth="1"/>
    <col min="3304" max="3304" width="8.1640625" bestFit="1" customWidth="1"/>
    <col min="3306" max="3306" width="9" customWidth="1"/>
    <col min="3555" max="3555" width="7" bestFit="1" customWidth="1"/>
    <col min="3556" max="3559" width="17.1640625" customWidth="1"/>
    <col min="3560" max="3560" width="8.1640625" bestFit="1" customWidth="1"/>
    <col min="3562" max="3562" width="9" customWidth="1"/>
    <col min="3811" max="3811" width="7" bestFit="1" customWidth="1"/>
    <col min="3812" max="3815" width="17.1640625" customWidth="1"/>
    <col min="3816" max="3816" width="8.1640625" bestFit="1" customWidth="1"/>
    <col min="3818" max="3818" width="9" customWidth="1"/>
    <col min="4067" max="4067" width="7" bestFit="1" customWidth="1"/>
    <col min="4068" max="4071" width="17.1640625" customWidth="1"/>
    <col min="4072" max="4072" width="8.1640625" bestFit="1" customWidth="1"/>
    <col min="4074" max="4074" width="9" customWidth="1"/>
    <col min="4323" max="4323" width="7" bestFit="1" customWidth="1"/>
    <col min="4324" max="4327" width="17.1640625" customWidth="1"/>
    <col min="4328" max="4328" width="8.1640625" bestFit="1" customWidth="1"/>
    <col min="4330" max="4330" width="9" customWidth="1"/>
    <col min="4579" max="4579" width="7" bestFit="1" customWidth="1"/>
    <col min="4580" max="4583" width="17.1640625" customWidth="1"/>
    <col min="4584" max="4584" width="8.1640625" bestFit="1" customWidth="1"/>
    <col min="4586" max="4586" width="9" customWidth="1"/>
    <col min="4835" max="4835" width="7" bestFit="1" customWidth="1"/>
    <col min="4836" max="4839" width="17.1640625" customWidth="1"/>
    <col min="4840" max="4840" width="8.1640625" bestFit="1" customWidth="1"/>
    <col min="4842" max="4842" width="9" customWidth="1"/>
    <col min="5091" max="5091" width="7" bestFit="1" customWidth="1"/>
    <col min="5092" max="5095" width="17.1640625" customWidth="1"/>
    <col min="5096" max="5096" width="8.1640625" bestFit="1" customWidth="1"/>
    <col min="5098" max="5098" width="9" customWidth="1"/>
    <col min="5347" max="5347" width="7" bestFit="1" customWidth="1"/>
    <col min="5348" max="5351" width="17.1640625" customWidth="1"/>
    <col min="5352" max="5352" width="8.1640625" bestFit="1" customWidth="1"/>
    <col min="5354" max="5354" width="9" customWidth="1"/>
    <col min="5603" max="5603" width="7" bestFit="1" customWidth="1"/>
    <col min="5604" max="5607" width="17.1640625" customWidth="1"/>
    <col min="5608" max="5608" width="8.1640625" bestFit="1" customWidth="1"/>
    <col min="5610" max="5610" width="9" customWidth="1"/>
    <col min="5859" max="5859" width="7" bestFit="1" customWidth="1"/>
    <col min="5860" max="5863" width="17.1640625" customWidth="1"/>
    <col min="5864" max="5864" width="8.1640625" bestFit="1" customWidth="1"/>
    <col min="5866" max="5866" width="9" customWidth="1"/>
    <col min="6115" max="6115" width="7" bestFit="1" customWidth="1"/>
    <col min="6116" max="6119" width="17.1640625" customWidth="1"/>
    <col min="6120" max="6120" width="8.1640625" bestFit="1" customWidth="1"/>
    <col min="6122" max="6122" width="9" customWidth="1"/>
    <col min="6371" max="6371" width="7" bestFit="1" customWidth="1"/>
    <col min="6372" max="6375" width="17.1640625" customWidth="1"/>
    <col min="6376" max="6376" width="8.1640625" bestFit="1" customWidth="1"/>
    <col min="6378" max="6378" width="9" customWidth="1"/>
    <col min="6627" max="6627" width="7" bestFit="1" customWidth="1"/>
    <col min="6628" max="6631" width="17.1640625" customWidth="1"/>
    <col min="6632" max="6632" width="8.1640625" bestFit="1" customWidth="1"/>
    <col min="6634" max="6634" width="9" customWidth="1"/>
    <col min="6883" max="6883" width="7" bestFit="1" customWidth="1"/>
    <col min="6884" max="6887" width="17.1640625" customWidth="1"/>
    <col min="6888" max="6888" width="8.1640625" bestFit="1" customWidth="1"/>
    <col min="6890" max="6890" width="9" customWidth="1"/>
    <col min="7139" max="7139" width="7" bestFit="1" customWidth="1"/>
    <col min="7140" max="7143" width="17.1640625" customWidth="1"/>
    <col min="7144" max="7144" width="8.1640625" bestFit="1" customWidth="1"/>
    <col min="7146" max="7146" width="9" customWidth="1"/>
    <col min="7395" max="7395" width="7" bestFit="1" customWidth="1"/>
    <col min="7396" max="7399" width="17.1640625" customWidth="1"/>
    <col min="7400" max="7400" width="8.1640625" bestFit="1" customWidth="1"/>
    <col min="7402" max="7402" width="9" customWidth="1"/>
    <col min="7651" max="7651" width="7" bestFit="1" customWidth="1"/>
    <col min="7652" max="7655" width="17.1640625" customWidth="1"/>
    <col min="7656" max="7656" width="8.1640625" bestFit="1" customWidth="1"/>
    <col min="7658" max="7658" width="9" customWidth="1"/>
    <col min="7907" max="7907" width="7" bestFit="1" customWidth="1"/>
    <col min="7908" max="7911" width="17.1640625" customWidth="1"/>
    <col min="7912" max="7912" width="8.1640625" bestFit="1" customWidth="1"/>
    <col min="7914" max="7914" width="9" customWidth="1"/>
    <col min="8163" max="8163" width="7" bestFit="1" customWidth="1"/>
    <col min="8164" max="8167" width="17.1640625" customWidth="1"/>
    <col min="8168" max="8168" width="8.1640625" bestFit="1" customWidth="1"/>
    <col min="8170" max="8170" width="9" customWidth="1"/>
    <col min="8419" max="8419" width="7" bestFit="1" customWidth="1"/>
    <col min="8420" max="8423" width="17.1640625" customWidth="1"/>
    <col min="8424" max="8424" width="8.1640625" bestFit="1" customWidth="1"/>
    <col min="8426" max="8426" width="9" customWidth="1"/>
    <col min="8675" max="8675" width="7" bestFit="1" customWidth="1"/>
    <col min="8676" max="8679" width="17.1640625" customWidth="1"/>
    <col min="8680" max="8680" width="8.1640625" bestFit="1" customWidth="1"/>
    <col min="8682" max="8682" width="9" customWidth="1"/>
    <col min="8931" max="8931" width="7" bestFit="1" customWidth="1"/>
    <col min="8932" max="8935" width="17.1640625" customWidth="1"/>
    <col min="8936" max="8936" width="8.1640625" bestFit="1" customWidth="1"/>
    <col min="8938" max="8938" width="9" customWidth="1"/>
    <col min="9187" max="9187" width="7" bestFit="1" customWidth="1"/>
    <col min="9188" max="9191" width="17.1640625" customWidth="1"/>
    <col min="9192" max="9192" width="8.1640625" bestFit="1" customWidth="1"/>
    <col min="9194" max="9194" width="9" customWidth="1"/>
    <col min="9443" max="9443" width="7" bestFit="1" customWidth="1"/>
    <col min="9444" max="9447" width="17.1640625" customWidth="1"/>
    <col min="9448" max="9448" width="8.1640625" bestFit="1" customWidth="1"/>
    <col min="9450" max="9450" width="9" customWidth="1"/>
    <col min="9699" max="9699" width="7" bestFit="1" customWidth="1"/>
    <col min="9700" max="9703" width="17.1640625" customWidth="1"/>
    <col min="9704" max="9704" width="8.1640625" bestFit="1" customWidth="1"/>
    <col min="9706" max="9706" width="9" customWidth="1"/>
    <col min="9955" max="9955" width="7" bestFit="1" customWidth="1"/>
    <col min="9956" max="9959" width="17.1640625" customWidth="1"/>
    <col min="9960" max="9960" width="8.1640625" bestFit="1" customWidth="1"/>
    <col min="9962" max="9962" width="9" customWidth="1"/>
    <col min="10211" max="10211" width="7" bestFit="1" customWidth="1"/>
    <col min="10212" max="10215" width="17.1640625" customWidth="1"/>
    <col min="10216" max="10216" width="8.1640625" bestFit="1" customWidth="1"/>
    <col min="10218" max="10218" width="9" customWidth="1"/>
    <col min="10467" max="10467" width="7" bestFit="1" customWidth="1"/>
    <col min="10468" max="10471" width="17.1640625" customWidth="1"/>
    <col min="10472" max="10472" width="8.1640625" bestFit="1" customWidth="1"/>
    <col min="10474" max="10474" width="9" customWidth="1"/>
    <col min="10723" max="10723" width="7" bestFit="1" customWidth="1"/>
    <col min="10724" max="10727" width="17.1640625" customWidth="1"/>
    <col min="10728" max="10728" width="8.1640625" bestFit="1" customWidth="1"/>
    <col min="10730" max="10730" width="9" customWidth="1"/>
    <col min="10979" max="10979" width="7" bestFit="1" customWidth="1"/>
    <col min="10980" max="10983" width="17.1640625" customWidth="1"/>
    <col min="10984" max="10984" width="8.1640625" bestFit="1" customWidth="1"/>
    <col min="10986" max="10986" width="9" customWidth="1"/>
    <col min="11235" max="11235" width="7" bestFit="1" customWidth="1"/>
    <col min="11236" max="11239" width="17.1640625" customWidth="1"/>
    <col min="11240" max="11240" width="8.1640625" bestFit="1" customWidth="1"/>
    <col min="11242" max="11242" width="9" customWidth="1"/>
    <col min="11491" max="11491" width="7" bestFit="1" customWidth="1"/>
    <col min="11492" max="11495" width="17.1640625" customWidth="1"/>
    <col min="11496" max="11496" width="8.1640625" bestFit="1" customWidth="1"/>
    <col min="11498" max="11498" width="9" customWidth="1"/>
    <col min="11747" max="11747" width="7" bestFit="1" customWidth="1"/>
    <col min="11748" max="11751" width="17.1640625" customWidth="1"/>
    <col min="11752" max="11752" width="8.1640625" bestFit="1" customWidth="1"/>
    <col min="11754" max="11754" width="9" customWidth="1"/>
    <col min="12003" max="12003" width="7" bestFit="1" customWidth="1"/>
    <col min="12004" max="12007" width="17.1640625" customWidth="1"/>
    <col min="12008" max="12008" width="8.1640625" bestFit="1" customWidth="1"/>
    <col min="12010" max="12010" width="9" customWidth="1"/>
    <col min="12259" max="12259" width="7" bestFit="1" customWidth="1"/>
    <col min="12260" max="12263" width="17.1640625" customWidth="1"/>
    <col min="12264" max="12264" width="8.1640625" bestFit="1" customWidth="1"/>
    <col min="12266" max="12266" width="9" customWidth="1"/>
    <col min="12515" max="12515" width="7" bestFit="1" customWidth="1"/>
    <col min="12516" max="12519" width="17.1640625" customWidth="1"/>
    <col min="12520" max="12520" width="8.1640625" bestFit="1" customWidth="1"/>
    <col min="12522" max="12522" width="9" customWidth="1"/>
    <col min="12771" max="12771" width="7" bestFit="1" customWidth="1"/>
    <col min="12772" max="12775" width="17.1640625" customWidth="1"/>
    <col min="12776" max="12776" width="8.1640625" bestFit="1" customWidth="1"/>
    <col min="12778" max="12778" width="9" customWidth="1"/>
    <col min="13027" max="13027" width="7" bestFit="1" customWidth="1"/>
    <col min="13028" max="13031" width="17.1640625" customWidth="1"/>
    <col min="13032" max="13032" width="8.1640625" bestFit="1" customWidth="1"/>
    <col min="13034" max="13034" width="9" customWidth="1"/>
    <col min="13283" max="13283" width="7" bestFit="1" customWidth="1"/>
    <col min="13284" max="13287" width="17.1640625" customWidth="1"/>
    <col min="13288" max="13288" width="8.1640625" bestFit="1" customWidth="1"/>
    <col min="13290" max="13290" width="9" customWidth="1"/>
    <col min="13539" max="13539" width="7" bestFit="1" customWidth="1"/>
    <col min="13540" max="13543" width="17.1640625" customWidth="1"/>
    <col min="13544" max="13544" width="8.1640625" bestFit="1" customWidth="1"/>
    <col min="13546" max="13546" width="9" customWidth="1"/>
    <col min="13795" max="13795" width="7" bestFit="1" customWidth="1"/>
    <col min="13796" max="13799" width="17.1640625" customWidth="1"/>
    <col min="13800" max="13800" width="8.1640625" bestFit="1" customWidth="1"/>
    <col min="13802" max="13802" width="9" customWidth="1"/>
    <col min="14051" max="14051" width="7" bestFit="1" customWidth="1"/>
    <col min="14052" max="14055" width="17.1640625" customWidth="1"/>
    <col min="14056" max="14056" width="8.1640625" bestFit="1" customWidth="1"/>
    <col min="14058" max="14058" width="9" customWidth="1"/>
    <col min="14307" max="14307" width="7" bestFit="1" customWidth="1"/>
    <col min="14308" max="14311" width="17.1640625" customWidth="1"/>
    <col min="14312" max="14312" width="8.1640625" bestFit="1" customWidth="1"/>
    <col min="14314" max="14314" width="9" customWidth="1"/>
    <col min="14563" max="14563" width="7" bestFit="1" customWidth="1"/>
    <col min="14564" max="14567" width="17.1640625" customWidth="1"/>
    <col min="14568" max="14568" width="8.1640625" bestFit="1" customWidth="1"/>
    <col min="14570" max="14570" width="9" customWidth="1"/>
    <col min="14819" max="14819" width="7" bestFit="1" customWidth="1"/>
    <col min="14820" max="14823" width="17.1640625" customWidth="1"/>
    <col min="14824" max="14824" width="8.1640625" bestFit="1" customWidth="1"/>
    <col min="14826" max="14826" width="9" customWidth="1"/>
    <col min="15075" max="15075" width="7" bestFit="1" customWidth="1"/>
    <col min="15076" max="15079" width="17.1640625" customWidth="1"/>
    <col min="15080" max="15080" width="8.1640625" bestFit="1" customWidth="1"/>
    <col min="15082" max="15082" width="9" customWidth="1"/>
    <col min="15331" max="15331" width="7" bestFit="1" customWidth="1"/>
    <col min="15332" max="15335" width="17.1640625" customWidth="1"/>
    <col min="15336" max="15336" width="8.1640625" bestFit="1" customWidth="1"/>
    <col min="15338" max="15338" width="9" customWidth="1"/>
    <col min="15587" max="15587" width="7" bestFit="1" customWidth="1"/>
    <col min="15588" max="15591" width="17.1640625" customWidth="1"/>
    <col min="15592" max="15592" width="8.1640625" bestFit="1" customWidth="1"/>
    <col min="15594" max="15594" width="9" customWidth="1"/>
    <col min="15843" max="15843" width="7" bestFit="1" customWidth="1"/>
    <col min="15844" max="15847" width="17.1640625" customWidth="1"/>
    <col min="15848" max="15848" width="8.1640625" bestFit="1" customWidth="1"/>
    <col min="15850" max="15850" width="9" customWidth="1"/>
    <col min="16099" max="16099" width="7" bestFit="1" customWidth="1"/>
    <col min="16100" max="16103" width="17.1640625" customWidth="1"/>
    <col min="16104" max="16104" width="8.1640625" bestFit="1" customWidth="1"/>
    <col min="16106" max="16106" width="9" customWidth="1"/>
  </cols>
  <sheetData>
    <row r="1" spans="1:9" ht="13.8" x14ac:dyDescent="0.45">
      <c r="A1" s="209" t="s">
        <v>68</v>
      </c>
      <c r="B1" s="209"/>
      <c r="C1" s="209"/>
      <c r="D1" s="209"/>
      <c r="E1" s="209"/>
      <c r="F1" s="209"/>
      <c r="G1" s="209"/>
      <c r="H1" s="209"/>
    </row>
    <row r="2" spans="1:9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14"/>
    </row>
    <row r="3" spans="1:9" ht="13.8" x14ac:dyDescent="0.45">
      <c r="A3" s="24"/>
      <c r="B3" s="24"/>
      <c r="C3" s="24"/>
      <c r="D3" s="24"/>
      <c r="E3" s="24"/>
      <c r="F3" s="24"/>
      <c r="G3" s="24"/>
      <c r="H3" s="24"/>
      <c r="I3" s="14"/>
    </row>
    <row r="4" spans="1:9" ht="14.1" thickBot="1" x14ac:dyDescent="0.5">
      <c r="A4" s="219" t="s">
        <v>45</v>
      </c>
      <c r="B4" s="221" t="s">
        <v>69</v>
      </c>
      <c r="C4" s="223" t="s">
        <v>30</v>
      </c>
      <c r="D4" s="224"/>
      <c r="E4" s="223" t="s">
        <v>33</v>
      </c>
      <c r="F4" s="224"/>
      <c r="G4" s="223" t="s">
        <v>7</v>
      </c>
      <c r="H4" s="229"/>
    </row>
    <row r="5" spans="1:9" ht="14.1" thickTop="1" x14ac:dyDescent="0.45">
      <c r="A5" s="220"/>
      <c r="B5" s="222"/>
      <c r="C5" s="155" t="s">
        <v>31</v>
      </c>
      <c r="D5" s="155" t="s">
        <v>32</v>
      </c>
      <c r="E5" s="155" t="s">
        <v>31</v>
      </c>
      <c r="F5" s="155" t="s">
        <v>32</v>
      </c>
      <c r="G5" s="155" t="s">
        <v>31</v>
      </c>
      <c r="H5" s="155" t="s">
        <v>32</v>
      </c>
    </row>
    <row r="6" spans="1:9" ht="13.8" x14ac:dyDescent="0.45">
      <c r="A6" s="68">
        <v>1</v>
      </c>
      <c r="B6" s="69" t="s">
        <v>70</v>
      </c>
      <c r="C6" s="42">
        <v>12508730</v>
      </c>
      <c r="D6" s="70">
        <f>C6/$G$17*100</f>
        <v>26.533801481517056</v>
      </c>
      <c r="E6" s="42">
        <v>3182591</v>
      </c>
      <c r="F6" s="70">
        <f>E6/$G$17*100</f>
        <v>6.7509841359484817</v>
      </c>
      <c r="G6" s="42">
        <f t="shared" ref="G6:G16" si="0">E6+C6</f>
        <v>15691321</v>
      </c>
      <c r="H6" s="70">
        <f>G6/$G$17*100</f>
        <v>33.284785617465538</v>
      </c>
    </row>
    <row r="7" spans="1:9" ht="13.8" x14ac:dyDescent="0.45">
      <c r="A7" s="65">
        <v>2</v>
      </c>
      <c r="B7" s="66" t="s">
        <v>71</v>
      </c>
      <c r="C7" s="46">
        <v>745</v>
      </c>
      <c r="D7" s="67">
        <f t="shared" ref="D7:D17" si="1">C7/$G$17*100</f>
        <v>1.580310879180397E-3</v>
      </c>
      <c r="E7" s="46">
        <v>0</v>
      </c>
      <c r="F7" s="67">
        <f t="shared" ref="F7:F17" si="2">E7/$G$17*100</f>
        <v>0</v>
      </c>
      <c r="G7" s="46">
        <f t="shared" si="0"/>
        <v>745</v>
      </c>
      <c r="H7" s="67">
        <f t="shared" ref="H7:H17" si="3">G7/$G$17*100</f>
        <v>1.580310879180397E-3</v>
      </c>
    </row>
    <row r="8" spans="1:9" ht="13.8" x14ac:dyDescent="0.45">
      <c r="A8" s="68">
        <v>3</v>
      </c>
      <c r="B8" s="69" t="s">
        <v>72</v>
      </c>
      <c r="C8" s="42">
        <v>0</v>
      </c>
      <c r="D8" s="70">
        <f t="shared" si="1"/>
        <v>0</v>
      </c>
      <c r="E8" s="42">
        <v>10588600</v>
      </c>
      <c r="F8" s="70">
        <f t="shared" si="2"/>
        <v>22.460778221865169</v>
      </c>
      <c r="G8" s="42">
        <f t="shared" si="0"/>
        <v>10588600</v>
      </c>
      <c r="H8" s="70">
        <f t="shared" si="3"/>
        <v>22.460778221865169</v>
      </c>
    </row>
    <row r="9" spans="1:9" ht="13.8" x14ac:dyDescent="0.45">
      <c r="A9" s="65">
        <v>4</v>
      </c>
      <c r="B9" s="66" t="s">
        <v>73</v>
      </c>
      <c r="C9" s="46">
        <v>10973549</v>
      </c>
      <c r="D9" s="67">
        <f t="shared" si="1"/>
        <v>23.277340762307606</v>
      </c>
      <c r="E9" s="46">
        <v>9025924</v>
      </c>
      <c r="F9" s="67">
        <f t="shared" si="2"/>
        <v>19.145994485712006</v>
      </c>
      <c r="G9" s="46">
        <f t="shared" si="0"/>
        <v>19999473</v>
      </c>
      <c r="H9" s="67">
        <f t="shared" si="3"/>
        <v>42.423335248019612</v>
      </c>
    </row>
    <row r="10" spans="1:9" ht="13.8" x14ac:dyDescent="0.45">
      <c r="A10" s="68">
        <v>5</v>
      </c>
      <c r="B10" s="69" t="s">
        <v>74</v>
      </c>
      <c r="C10" s="42">
        <v>2136</v>
      </c>
      <c r="D10" s="70">
        <f t="shared" si="1"/>
        <v>4.5309315945360109E-3</v>
      </c>
      <c r="E10" s="42">
        <v>2341</v>
      </c>
      <c r="F10" s="70">
        <f t="shared" si="2"/>
        <v>4.9657822391426963E-3</v>
      </c>
      <c r="G10" s="42">
        <f t="shared" si="0"/>
        <v>4477</v>
      </c>
      <c r="H10" s="70">
        <f t="shared" si="3"/>
        <v>9.4967138336787063E-3</v>
      </c>
    </row>
    <row r="11" spans="1:9" ht="13.8" x14ac:dyDescent="0.45">
      <c r="A11" s="65">
        <v>6</v>
      </c>
      <c r="B11" s="66" t="s">
        <v>75</v>
      </c>
      <c r="C11" s="46">
        <v>158765</v>
      </c>
      <c r="D11" s="67">
        <f t="shared" si="1"/>
        <v>0.33677591507795396</v>
      </c>
      <c r="E11" s="46">
        <v>124981</v>
      </c>
      <c r="F11" s="67">
        <f t="shared" si="2"/>
        <v>0.26511252884677206</v>
      </c>
      <c r="G11" s="46">
        <f t="shared" si="0"/>
        <v>283746</v>
      </c>
      <c r="H11" s="67">
        <f t="shared" si="3"/>
        <v>0.60188844392472607</v>
      </c>
    </row>
    <row r="12" spans="1:9" ht="13.8" x14ac:dyDescent="0.45">
      <c r="A12" s="68">
        <v>7</v>
      </c>
      <c r="B12" s="69" t="s">
        <v>76</v>
      </c>
      <c r="C12" s="42">
        <v>11441</v>
      </c>
      <c r="D12" s="70">
        <f t="shared" si="1"/>
        <v>2.4268908414366339E-2</v>
      </c>
      <c r="E12" s="42">
        <v>89565</v>
      </c>
      <c r="F12" s="70">
        <f t="shared" si="2"/>
        <v>0.18998730723998961</v>
      </c>
      <c r="G12" s="42">
        <f t="shared" si="0"/>
        <v>101006</v>
      </c>
      <c r="H12" s="70">
        <f t="shared" si="3"/>
        <v>0.2142562156543559</v>
      </c>
    </row>
    <row r="13" spans="1:9" ht="13.8" x14ac:dyDescent="0.45">
      <c r="A13" s="65">
        <v>8</v>
      </c>
      <c r="B13" s="66" t="s">
        <v>77</v>
      </c>
      <c r="C13" s="46">
        <v>6458</v>
      </c>
      <c r="D13" s="67">
        <f t="shared" si="1"/>
        <v>1.3698855916438929E-2</v>
      </c>
      <c r="E13" s="46">
        <v>42906</v>
      </c>
      <c r="F13" s="67">
        <f t="shared" si="2"/>
        <v>9.1013179304851158E-2</v>
      </c>
      <c r="G13" s="46">
        <f t="shared" si="0"/>
        <v>49364</v>
      </c>
      <c r="H13" s="67">
        <f t="shared" si="3"/>
        <v>0.10471203522129009</v>
      </c>
    </row>
    <row r="14" spans="1:9" ht="13.8" x14ac:dyDescent="0.45">
      <c r="A14" s="68">
        <v>9</v>
      </c>
      <c r="B14" s="69" t="s">
        <v>78</v>
      </c>
      <c r="C14" s="42">
        <v>201503</v>
      </c>
      <c r="D14" s="70">
        <f t="shared" si="1"/>
        <v>0.42743272897649331</v>
      </c>
      <c r="E14" s="42">
        <v>159119</v>
      </c>
      <c r="F14" s="70">
        <f t="shared" si="2"/>
        <v>0.33752682789839672</v>
      </c>
      <c r="G14" s="42">
        <f t="shared" si="0"/>
        <v>360622</v>
      </c>
      <c r="H14" s="70">
        <f t="shared" si="3"/>
        <v>0.76495955687489003</v>
      </c>
    </row>
    <row r="15" spans="1:9" ht="13.8" x14ac:dyDescent="0.45">
      <c r="A15" s="65">
        <v>10</v>
      </c>
      <c r="B15" s="66" t="s">
        <v>79</v>
      </c>
      <c r="C15" s="46">
        <v>253</v>
      </c>
      <c r="D15" s="67">
        <f t="shared" si="1"/>
        <v>5.3666933212434954E-4</v>
      </c>
      <c r="E15" s="46">
        <v>1232</v>
      </c>
      <c r="F15" s="67">
        <f t="shared" si="2"/>
        <v>2.6133463129533541E-3</v>
      </c>
      <c r="G15" s="46">
        <f t="shared" si="0"/>
        <v>1485</v>
      </c>
      <c r="H15" s="67">
        <f t="shared" si="3"/>
        <v>3.1500156450777039E-3</v>
      </c>
    </row>
    <row r="16" spans="1:9" ht="13.8" x14ac:dyDescent="0.45">
      <c r="A16" s="68">
        <v>11</v>
      </c>
      <c r="B16" s="69" t="s">
        <v>80</v>
      </c>
      <c r="C16" s="42">
        <v>29823</v>
      </c>
      <c r="D16" s="70">
        <f t="shared" si="1"/>
        <v>6.3261223288318097E-2</v>
      </c>
      <c r="E16" s="42">
        <v>31961</v>
      </c>
      <c r="F16" s="70">
        <f t="shared" si="2"/>
        <v>6.7796397328167335E-2</v>
      </c>
      <c r="G16" s="42">
        <f t="shared" si="0"/>
        <v>61784</v>
      </c>
      <c r="H16" s="70">
        <f t="shared" si="3"/>
        <v>0.13105762061648543</v>
      </c>
    </row>
    <row r="17" spans="1:8" ht="13.8" x14ac:dyDescent="0.45">
      <c r="A17" s="257" t="s">
        <v>34</v>
      </c>
      <c r="B17" s="258"/>
      <c r="C17" s="48">
        <f>SUM(C6:C16)</f>
        <v>23893403</v>
      </c>
      <c r="D17" s="92">
        <f t="shared" si="1"/>
        <v>50.683227787304077</v>
      </c>
      <c r="E17" s="48">
        <f>SUM(E6:E16)</f>
        <v>23249220</v>
      </c>
      <c r="F17" s="92">
        <f t="shared" si="2"/>
        <v>49.31677221269593</v>
      </c>
      <c r="G17" s="48">
        <f>SUM(G6:G16)</f>
        <v>47142623</v>
      </c>
      <c r="H17" s="92">
        <f t="shared" si="3"/>
        <v>100</v>
      </c>
    </row>
    <row r="19" spans="1:8" ht="13.8" x14ac:dyDescent="0.45">
      <c r="A19" s="9" t="s">
        <v>220</v>
      </c>
    </row>
  </sheetData>
  <mergeCells count="8">
    <mergeCell ref="A17:B17"/>
    <mergeCell ref="A1:H1"/>
    <mergeCell ref="A2:H2"/>
    <mergeCell ref="A4:A5"/>
    <mergeCell ref="C4:D4"/>
    <mergeCell ref="E4:F4"/>
    <mergeCell ref="G4:H4"/>
    <mergeCell ref="B4:B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  <ignoredErrors>
    <ignoredError sqref="G6:G17 E17:F17 D17 F6:F1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35"/>
  <sheetViews>
    <sheetView topLeftCell="A16" workbookViewId="0">
      <selection activeCell="G6" sqref="G6:G32"/>
    </sheetView>
  </sheetViews>
  <sheetFormatPr defaultRowHeight="12.3" x14ac:dyDescent="0.4"/>
  <cols>
    <col min="1" max="1" width="12.38671875" style="10" customWidth="1"/>
    <col min="2" max="2" width="22.5546875" customWidth="1"/>
    <col min="3" max="3" width="14.27734375" bestFit="1" customWidth="1"/>
    <col min="4" max="4" width="11.109375" customWidth="1"/>
    <col min="5" max="5" width="15.83203125" customWidth="1"/>
    <col min="6" max="6" width="11.109375" customWidth="1"/>
    <col min="7" max="7" width="14.27734375" bestFit="1" customWidth="1"/>
    <col min="8" max="8" width="11.109375" customWidth="1"/>
  </cols>
  <sheetData>
    <row r="1" spans="1:8" ht="13.8" x14ac:dyDescent="0.45">
      <c r="A1" s="209" t="s">
        <v>87</v>
      </c>
      <c r="B1" s="209"/>
      <c r="C1" s="209"/>
      <c r="D1" s="209"/>
      <c r="E1" s="209"/>
      <c r="F1" s="209"/>
      <c r="G1" s="209"/>
      <c r="H1" s="209"/>
    </row>
    <row r="2" spans="1:8" ht="13.8" x14ac:dyDescent="0.45">
      <c r="A2" s="209" t="s">
        <v>218</v>
      </c>
      <c r="B2" s="209"/>
      <c r="C2" s="209"/>
      <c r="D2" s="209"/>
      <c r="E2" s="209"/>
      <c r="F2" s="209"/>
      <c r="G2" s="209"/>
      <c r="H2" s="209"/>
    </row>
    <row r="3" spans="1:8" ht="13.8" x14ac:dyDescent="0.45">
      <c r="A3" s="12"/>
      <c r="B3" s="12"/>
      <c r="C3" s="12"/>
      <c r="D3" s="12"/>
      <c r="E3" s="12"/>
      <c r="F3" s="12"/>
      <c r="G3" s="12"/>
      <c r="H3" s="12"/>
    </row>
    <row r="4" spans="1:8" ht="15" customHeight="1" thickBot="1" x14ac:dyDescent="0.45">
      <c r="A4" s="259" t="s">
        <v>29</v>
      </c>
      <c r="B4" s="261" t="s">
        <v>28</v>
      </c>
      <c r="C4" s="263" t="s">
        <v>30</v>
      </c>
      <c r="D4" s="264"/>
      <c r="E4" s="263" t="s">
        <v>33</v>
      </c>
      <c r="F4" s="264"/>
      <c r="G4" s="263" t="s">
        <v>34</v>
      </c>
      <c r="H4" s="265"/>
    </row>
    <row r="5" spans="1:8" ht="14.1" thickTop="1" x14ac:dyDescent="0.45">
      <c r="A5" s="260"/>
      <c r="B5" s="262"/>
      <c r="C5" s="156" t="s">
        <v>31</v>
      </c>
      <c r="D5" s="156" t="s">
        <v>32</v>
      </c>
      <c r="E5" s="156" t="s">
        <v>31</v>
      </c>
      <c r="F5" s="157" t="s">
        <v>32</v>
      </c>
      <c r="G5" s="157" t="s">
        <v>31</v>
      </c>
      <c r="H5" s="157" t="s">
        <v>32</v>
      </c>
    </row>
    <row r="6" spans="1:8" ht="13.8" x14ac:dyDescent="0.45">
      <c r="A6" s="68">
        <v>3201</v>
      </c>
      <c r="B6" s="69" t="s">
        <v>26</v>
      </c>
      <c r="C6" s="97">
        <v>1307555</v>
      </c>
      <c r="D6" s="101">
        <f>(C6/$G$33)*100</f>
        <v>8.3329822900187942</v>
      </c>
      <c r="E6" s="97">
        <v>306934</v>
      </c>
      <c r="F6" s="101">
        <f>(E6/$G$33)*100</f>
        <v>1.9560749537913349</v>
      </c>
      <c r="G6" s="97">
        <v>1614489</v>
      </c>
      <c r="H6" s="101">
        <f>(G6/$G$33)*100</f>
        <v>10.289057243810129</v>
      </c>
    </row>
    <row r="7" spans="1:8" ht="13.8" x14ac:dyDescent="0.45">
      <c r="A7" s="65">
        <v>3202</v>
      </c>
      <c r="B7" s="66" t="s">
        <v>9</v>
      </c>
      <c r="C7" s="98">
        <v>711241</v>
      </c>
      <c r="D7" s="102">
        <f t="shared" ref="D7:D32" si="0">(C7/$G$33)*100</f>
        <v>4.5327031420745261</v>
      </c>
      <c r="E7" s="98">
        <v>198301</v>
      </c>
      <c r="F7" s="102">
        <f t="shared" ref="F7:F32" si="1">(E7/$G$33)*100</f>
        <v>1.2637623052896567</v>
      </c>
      <c r="G7" s="98">
        <v>909542</v>
      </c>
      <c r="H7" s="102">
        <f t="shared" ref="H7:H32" si="2">(G7/$G$33)*100</f>
        <v>5.7964654473641835</v>
      </c>
    </row>
    <row r="8" spans="1:8" ht="13.8" x14ac:dyDescent="0.45">
      <c r="A8" s="68">
        <v>3203</v>
      </c>
      <c r="B8" s="69" t="s">
        <v>25</v>
      </c>
      <c r="C8" s="97">
        <v>639316</v>
      </c>
      <c r="D8" s="101">
        <f t="shared" si="0"/>
        <v>4.0743287324247586</v>
      </c>
      <c r="E8" s="97">
        <v>176072</v>
      </c>
      <c r="F8" s="101">
        <f t="shared" si="1"/>
        <v>1.1220980056427372</v>
      </c>
      <c r="G8" s="97">
        <v>815388</v>
      </c>
      <c r="H8" s="101">
        <f t="shared" si="2"/>
        <v>5.1964267380674958</v>
      </c>
    </row>
    <row r="9" spans="1:8" ht="13.8" x14ac:dyDescent="0.45">
      <c r="A9" s="65">
        <v>3204</v>
      </c>
      <c r="B9" s="66" t="s">
        <v>19</v>
      </c>
      <c r="C9" s="98">
        <v>949409</v>
      </c>
      <c r="D9" s="102">
        <f t="shared" si="0"/>
        <v>6.0505358344271967</v>
      </c>
      <c r="E9" s="98">
        <v>222797</v>
      </c>
      <c r="F9" s="102">
        <f t="shared" si="1"/>
        <v>1.419874081984557</v>
      </c>
      <c r="G9" s="98">
        <v>1172206</v>
      </c>
      <c r="H9" s="102">
        <f t="shared" si="2"/>
        <v>7.4704099164117537</v>
      </c>
    </row>
    <row r="10" spans="1:8" ht="13.8" x14ac:dyDescent="0.45">
      <c r="A10" s="68">
        <v>3205</v>
      </c>
      <c r="B10" s="69" t="s">
        <v>20</v>
      </c>
      <c r="C10" s="97">
        <v>657690</v>
      </c>
      <c r="D10" s="101">
        <f t="shared" si="0"/>
        <v>4.1914253108454025</v>
      </c>
      <c r="E10" s="97">
        <v>188354</v>
      </c>
      <c r="F10" s="101">
        <f t="shared" si="1"/>
        <v>1.2003705742811583</v>
      </c>
      <c r="G10" s="97">
        <v>846044</v>
      </c>
      <c r="H10" s="101">
        <f t="shared" si="2"/>
        <v>5.3917958851265615</v>
      </c>
    </row>
    <row r="11" spans="1:8" ht="13.8" x14ac:dyDescent="0.45">
      <c r="A11" s="65">
        <v>3206</v>
      </c>
      <c r="B11" s="66" t="s">
        <v>27</v>
      </c>
      <c r="C11" s="98">
        <v>494712</v>
      </c>
      <c r="D11" s="102">
        <f t="shared" si="0"/>
        <v>3.1527747090254543</v>
      </c>
      <c r="E11" s="98">
        <v>143930</v>
      </c>
      <c r="F11" s="102">
        <f t="shared" si="1"/>
        <v>0.91725865527829042</v>
      </c>
      <c r="G11" s="98">
        <v>638642</v>
      </c>
      <c r="H11" s="102">
        <f t="shared" si="2"/>
        <v>4.070033364303745</v>
      </c>
    </row>
    <row r="12" spans="1:8" ht="13.8" x14ac:dyDescent="0.45">
      <c r="A12" s="68">
        <v>3207</v>
      </c>
      <c r="B12" s="69" t="s">
        <v>11</v>
      </c>
      <c r="C12" s="97">
        <v>345772</v>
      </c>
      <c r="D12" s="101">
        <f t="shared" si="0"/>
        <v>2.2035875755776075</v>
      </c>
      <c r="E12" s="97">
        <v>92707</v>
      </c>
      <c r="F12" s="101">
        <f t="shared" si="1"/>
        <v>0.59081705103094895</v>
      </c>
      <c r="G12" s="97">
        <v>438479</v>
      </c>
      <c r="H12" s="101">
        <f t="shared" si="2"/>
        <v>2.7944046266085563</v>
      </c>
    </row>
    <row r="13" spans="1:8" ht="13.8" x14ac:dyDescent="0.45">
      <c r="A13" s="65">
        <v>3208</v>
      </c>
      <c r="B13" s="66" t="s">
        <v>13</v>
      </c>
      <c r="C13" s="98">
        <v>314890</v>
      </c>
      <c r="D13" s="102">
        <f t="shared" si="0"/>
        <v>2.0067781418785584</v>
      </c>
      <c r="E13" s="98">
        <v>77748</v>
      </c>
      <c r="F13" s="102">
        <f t="shared" si="1"/>
        <v>0.49548409595342546</v>
      </c>
      <c r="G13" s="98">
        <v>392638</v>
      </c>
      <c r="H13" s="102">
        <f t="shared" si="2"/>
        <v>2.5022622378319834</v>
      </c>
    </row>
    <row r="14" spans="1:8" ht="13.8" x14ac:dyDescent="0.45">
      <c r="A14" s="68">
        <v>3209</v>
      </c>
      <c r="B14" s="69" t="s">
        <v>14</v>
      </c>
      <c r="C14" s="97">
        <v>612293</v>
      </c>
      <c r="D14" s="101">
        <f t="shared" si="0"/>
        <v>3.9021125117509228</v>
      </c>
      <c r="E14" s="97">
        <v>157754</v>
      </c>
      <c r="F14" s="101">
        <f t="shared" si="1"/>
        <v>1.0053583124072218</v>
      </c>
      <c r="G14" s="97">
        <v>770047</v>
      </c>
      <c r="H14" s="101">
        <f t="shared" si="2"/>
        <v>4.9074708241581444</v>
      </c>
    </row>
    <row r="15" spans="1:8" ht="13.8" x14ac:dyDescent="0.45">
      <c r="A15" s="65">
        <v>3210</v>
      </c>
      <c r="B15" s="66" t="s">
        <v>15</v>
      </c>
      <c r="C15" s="98">
        <v>359988</v>
      </c>
      <c r="D15" s="102">
        <f t="shared" si="0"/>
        <v>2.2941854290024399</v>
      </c>
      <c r="E15" s="98">
        <v>93392</v>
      </c>
      <c r="F15" s="102">
        <f t="shared" si="1"/>
        <v>0.59518252159904195</v>
      </c>
      <c r="G15" s="98">
        <v>453380</v>
      </c>
      <c r="H15" s="102">
        <f t="shared" si="2"/>
        <v>2.8893679506014824</v>
      </c>
    </row>
    <row r="16" spans="1:8" ht="13.8" x14ac:dyDescent="0.45">
      <c r="A16" s="68">
        <v>3211</v>
      </c>
      <c r="B16" s="69" t="s">
        <v>0</v>
      </c>
      <c r="C16" s="97">
        <v>328083</v>
      </c>
      <c r="D16" s="101">
        <f t="shared" si="0"/>
        <v>2.0908564677250565</v>
      </c>
      <c r="E16" s="97">
        <v>78664</v>
      </c>
      <c r="F16" s="101">
        <f t="shared" si="1"/>
        <v>0.50132171791017466</v>
      </c>
      <c r="G16" s="97">
        <v>406747</v>
      </c>
      <c r="H16" s="101">
        <f t="shared" si="2"/>
        <v>2.5921781856352308</v>
      </c>
    </row>
    <row r="17" spans="1:8" ht="13.8" x14ac:dyDescent="0.45">
      <c r="A17" s="65">
        <v>3212</v>
      </c>
      <c r="B17" s="66" t="s">
        <v>22</v>
      </c>
      <c r="C17" s="98">
        <v>503415</v>
      </c>
      <c r="D17" s="102">
        <f t="shared" si="0"/>
        <v>3.2082384905643058</v>
      </c>
      <c r="E17" s="98">
        <v>147792</v>
      </c>
      <c r="F17" s="102">
        <f t="shared" si="1"/>
        <v>0.94187098715270678</v>
      </c>
      <c r="G17" s="98">
        <v>651207</v>
      </c>
      <c r="H17" s="102">
        <f t="shared" si="2"/>
        <v>4.1501094777170131</v>
      </c>
    </row>
    <row r="18" spans="1:8" ht="13.8" x14ac:dyDescent="0.45">
      <c r="A18" s="68">
        <v>3213</v>
      </c>
      <c r="B18" s="69" t="s">
        <v>6</v>
      </c>
      <c r="C18" s="97">
        <v>440285</v>
      </c>
      <c r="D18" s="101">
        <f t="shared" si="0"/>
        <v>2.8059141738289592</v>
      </c>
      <c r="E18" s="97">
        <v>134923</v>
      </c>
      <c r="F18" s="101">
        <f t="shared" si="1"/>
        <v>0.859857497020168</v>
      </c>
      <c r="G18" s="97">
        <v>575208</v>
      </c>
      <c r="H18" s="101">
        <f t="shared" si="2"/>
        <v>3.6657716708491273</v>
      </c>
    </row>
    <row r="19" spans="1:8" ht="13.8" x14ac:dyDescent="0.45">
      <c r="A19" s="65">
        <v>3214</v>
      </c>
      <c r="B19" s="66" t="s">
        <v>5</v>
      </c>
      <c r="C19" s="98">
        <v>259789</v>
      </c>
      <c r="D19" s="102">
        <f t="shared" si="0"/>
        <v>1.6556222385610491</v>
      </c>
      <c r="E19" s="98">
        <v>64656</v>
      </c>
      <c r="F19" s="102">
        <f t="shared" si="1"/>
        <v>0.41204943803010596</v>
      </c>
      <c r="G19" s="98">
        <v>324445</v>
      </c>
      <c r="H19" s="102">
        <f t="shared" si="2"/>
        <v>2.0676716765911549</v>
      </c>
    </row>
    <row r="20" spans="1:8" ht="13.8" x14ac:dyDescent="0.45">
      <c r="A20" s="68">
        <v>3215</v>
      </c>
      <c r="B20" s="69" t="s">
        <v>18</v>
      </c>
      <c r="C20" s="97">
        <v>652620</v>
      </c>
      <c r="D20" s="101">
        <f t="shared" si="0"/>
        <v>4.1591144556917801</v>
      </c>
      <c r="E20" s="97">
        <v>166844</v>
      </c>
      <c r="F20" s="101">
        <f t="shared" si="1"/>
        <v>1.063288425493303</v>
      </c>
      <c r="G20" s="97">
        <v>819464</v>
      </c>
      <c r="H20" s="101">
        <f t="shared" si="2"/>
        <v>5.2224028811850829</v>
      </c>
    </row>
    <row r="21" spans="1:8" ht="13.8" x14ac:dyDescent="0.45">
      <c r="A21" s="65">
        <v>3216</v>
      </c>
      <c r="B21" s="66" t="s">
        <v>10</v>
      </c>
      <c r="C21" s="98">
        <v>772092</v>
      </c>
      <c r="D21" s="102">
        <f t="shared" si="0"/>
        <v>4.9205035063650797</v>
      </c>
      <c r="E21" s="98">
        <v>155551</v>
      </c>
      <c r="F21" s="102">
        <f t="shared" si="1"/>
        <v>0.99131870414224532</v>
      </c>
      <c r="G21" s="98">
        <v>927643</v>
      </c>
      <c r="H21" s="102">
        <f t="shared" si="2"/>
        <v>5.9118222105073244</v>
      </c>
    </row>
    <row r="22" spans="1:8" ht="13.8" x14ac:dyDescent="0.45">
      <c r="A22" s="68">
        <v>3217</v>
      </c>
      <c r="B22" s="69" t="s">
        <v>1</v>
      </c>
      <c r="C22" s="97">
        <v>465378</v>
      </c>
      <c r="D22" s="101">
        <f t="shared" si="0"/>
        <v>2.965830601515322</v>
      </c>
      <c r="E22" s="97">
        <v>121362</v>
      </c>
      <c r="F22" s="101">
        <f t="shared" si="1"/>
        <v>0.77343392567139502</v>
      </c>
      <c r="G22" s="97">
        <v>586740</v>
      </c>
      <c r="H22" s="101">
        <f t="shared" si="2"/>
        <v>3.7392645271867169</v>
      </c>
    </row>
    <row r="23" spans="1:8" ht="13.8" x14ac:dyDescent="0.45">
      <c r="A23" s="65">
        <v>3218</v>
      </c>
      <c r="B23" s="66" t="s">
        <v>21</v>
      </c>
      <c r="C23" s="98">
        <v>123634</v>
      </c>
      <c r="D23" s="102">
        <f t="shared" si="0"/>
        <v>0.78791326746804802</v>
      </c>
      <c r="E23" s="98">
        <v>30707</v>
      </c>
      <c r="F23" s="102">
        <f t="shared" si="1"/>
        <v>0.19569416749552188</v>
      </c>
      <c r="G23" s="98">
        <v>154341</v>
      </c>
      <c r="H23" s="102">
        <f t="shared" si="2"/>
        <v>0.98360743496356995</v>
      </c>
    </row>
    <row r="24" spans="1:8" ht="13.8" x14ac:dyDescent="0.45">
      <c r="A24" s="68">
        <v>3271</v>
      </c>
      <c r="B24" s="69" t="s">
        <v>24</v>
      </c>
      <c r="C24" s="97">
        <v>269140</v>
      </c>
      <c r="D24" s="101">
        <f t="shared" si="0"/>
        <v>1.7152156915278198</v>
      </c>
      <c r="E24" s="97">
        <v>69168</v>
      </c>
      <c r="F24" s="101">
        <f t="shared" si="1"/>
        <v>0.44080418723190995</v>
      </c>
      <c r="G24" s="97">
        <v>338308</v>
      </c>
      <c r="H24" s="101">
        <f t="shared" si="2"/>
        <v>2.1560198787597296</v>
      </c>
    </row>
    <row r="25" spans="1:8" ht="13.8" x14ac:dyDescent="0.45">
      <c r="A25" s="65">
        <v>3272</v>
      </c>
      <c r="B25" s="66" t="s">
        <v>16</v>
      </c>
      <c r="C25" s="98">
        <v>87912</v>
      </c>
      <c r="D25" s="102">
        <f t="shared" si="0"/>
        <v>0.56025875705429773</v>
      </c>
      <c r="E25" s="98">
        <v>24695</v>
      </c>
      <c r="F25" s="102">
        <f t="shared" si="1"/>
        <v>0.15737999369205435</v>
      </c>
      <c r="G25" s="98">
        <v>112607</v>
      </c>
      <c r="H25" s="102">
        <f t="shared" si="2"/>
        <v>0.71763875074635208</v>
      </c>
    </row>
    <row r="26" spans="1:8" ht="13.8" x14ac:dyDescent="0.45">
      <c r="A26" s="68">
        <v>3273</v>
      </c>
      <c r="B26" s="69" t="s">
        <v>8</v>
      </c>
      <c r="C26" s="97">
        <v>642628</v>
      </c>
      <c r="D26" s="101">
        <f t="shared" si="0"/>
        <v>4.0954359419452322</v>
      </c>
      <c r="E26" s="97">
        <v>156848</v>
      </c>
      <c r="F26" s="101">
        <f t="shared" si="1"/>
        <v>0.99958441994781699</v>
      </c>
      <c r="G26" s="97">
        <v>799476</v>
      </c>
      <c r="H26" s="101">
        <f t="shared" si="2"/>
        <v>5.0950203618930487</v>
      </c>
    </row>
    <row r="27" spans="1:8" ht="13.8" x14ac:dyDescent="0.45">
      <c r="A27" s="65">
        <v>3274</v>
      </c>
      <c r="B27" s="66" t="s">
        <v>12</v>
      </c>
      <c r="C27" s="98">
        <v>84625</v>
      </c>
      <c r="D27" s="102">
        <f t="shared" si="0"/>
        <v>0.53931087127718569</v>
      </c>
      <c r="E27" s="98">
        <v>24329</v>
      </c>
      <c r="F27" s="102">
        <f t="shared" si="1"/>
        <v>0.15504749408924845</v>
      </c>
      <c r="G27" s="98">
        <v>108954</v>
      </c>
      <c r="H27" s="102">
        <f t="shared" si="2"/>
        <v>0.69435836536643414</v>
      </c>
    </row>
    <row r="28" spans="1:8" ht="13.8" x14ac:dyDescent="0.45">
      <c r="A28" s="68">
        <v>3275</v>
      </c>
      <c r="B28" s="69" t="s">
        <v>4</v>
      </c>
      <c r="C28" s="97">
        <v>623613</v>
      </c>
      <c r="D28" s="101">
        <f t="shared" si="0"/>
        <v>3.9742543027448103</v>
      </c>
      <c r="E28" s="97">
        <v>145747</v>
      </c>
      <c r="F28" s="101">
        <f t="shared" si="1"/>
        <v>0.92883830494577213</v>
      </c>
      <c r="G28" s="97">
        <v>769360</v>
      </c>
      <c r="H28" s="101">
        <f t="shared" si="2"/>
        <v>4.9030926076905823</v>
      </c>
    </row>
    <row r="29" spans="1:8" ht="13.8" x14ac:dyDescent="0.45">
      <c r="A29" s="65">
        <v>3276</v>
      </c>
      <c r="B29" s="66" t="s">
        <v>3</v>
      </c>
      <c r="C29" s="98">
        <v>471941</v>
      </c>
      <c r="D29" s="102">
        <f t="shared" si="0"/>
        <v>3.007656270622467</v>
      </c>
      <c r="E29" s="98">
        <v>106641</v>
      </c>
      <c r="F29" s="102">
        <f t="shared" si="1"/>
        <v>0.67961773263066882</v>
      </c>
      <c r="G29" s="98">
        <v>578582</v>
      </c>
      <c r="H29" s="102">
        <f t="shared" si="2"/>
        <v>3.6872740032531359</v>
      </c>
    </row>
    <row r="30" spans="1:8" ht="13.8" x14ac:dyDescent="0.45">
      <c r="A30" s="68">
        <v>3277</v>
      </c>
      <c r="B30" s="69" t="s">
        <v>23</v>
      </c>
      <c r="C30" s="97">
        <v>146113</v>
      </c>
      <c r="D30" s="101">
        <f t="shared" si="0"/>
        <v>0.93117080454857815</v>
      </c>
      <c r="E30" s="97">
        <v>32692</v>
      </c>
      <c r="F30" s="101">
        <f t="shared" si="1"/>
        <v>0.20834447271838996</v>
      </c>
      <c r="G30" s="97">
        <v>178805</v>
      </c>
      <c r="H30" s="101">
        <f t="shared" si="2"/>
        <v>1.1395152772669681</v>
      </c>
    </row>
    <row r="31" spans="1:8" ht="13.8" x14ac:dyDescent="0.45">
      <c r="A31" s="65">
        <v>3278</v>
      </c>
      <c r="B31" s="66" t="s">
        <v>17</v>
      </c>
      <c r="C31" s="98">
        <v>189143</v>
      </c>
      <c r="D31" s="102">
        <f t="shared" si="0"/>
        <v>1.2053988316216335</v>
      </c>
      <c r="E31" s="98">
        <v>48650</v>
      </c>
      <c r="F31" s="102">
        <f t="shared" si="1"/>
        <v>0.31004400458062131</v>
      </c>
      <c r="G31" s="98">
        <v>237793</v>
      </c>
      <c r="H31" s="102">
        <f t="shared" si="2"/>
        <v>1.5154428362022547</v>
      </c>
    </row>
    <row r="32" spans="1:8" ht="13.8" x14ac:dyDescent="0.45">
      <c r="A32" s="68">
        <v>3279</v>
      </c>
      <c r="B32" s="69" t="s">
        <v>2</v>
      </c>
      <c r="C32" s="97">
        <v>55453</v>
      </c>
      <c r="D32" s="101">
        <f t="shared" si="0"/>
        <v>0.35339918162403283</v>
      </c>
      <c r="E32" s="97">
        <v>15333</v>
      </c>
      <c r="F32" s="101">
        <f t="shared" si="1"/>
        <v>9.7716438278204865E-2</v>
      </c>
      <c r="G32" s="97">
        <v>70786</v>
      </c>
      <c r="H32" s="101">
        <f t="shared" si="2"/>
        <v>0.45111561990223764</v>
      </c>
    </row>
    <row r="33" spans="1:8" ht="13.8" x14ac:dyDescent="0.45">
      <c r="A33" s="99" t="s">
        <v>34</v>
      </c>
      <c r="B33" s="100"/>
      <c r="C33" s="103">
        <f t="shared" ref="C33:H33" si="3">SUM(C6:C32)</f>
        <v>12508730</v>
      </c>
      <c r="D33" s="104">
        <f t="shared" si="3"/>
        <v>79.717507531711291</v>
      </c>
      <c r="E33" s="103">
        <f t="shared" si="3"/>
        <v>3182591</v>
      </c>
      <c r="F33" s="104">
        <f t="shared" si="3"/>
        <v>20.282492468288677</v>
      </c>
      <c r="G33" s="103">
        <f t="shared" si="3"/>
        <v>15691321</v>
      </c>
      <c r="H33" s="104">
        <f t="shared" si="3"/>
        <v>100.00000000000001</v>
      </c>
    </row>
    <row r="34" spans="1:8" ht="13.8" x14ac:dyDescent="0.45">
      <c r="A34" s="8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225</v>
      </c>
      <c r="B35" s="6"/>
      <c r="C35" s="6"/>
      <c r="D35" s="6"/>
      <c r="E35" s="6"/>
      <c r="F35" s="6"/>
      <c r="G35" s="6"/>
      <c r="H35" s="6"/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78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21"/>
  <sheetViews>
    <sheetView tabSelected="1" topLeftCell="A4" workbookViewId="0">
      <selection activeCell="C6" sqref="C6"/>
    </sheetView>
  </sheetViews>
  <sheetFormatPr defaultRowHeight="12.3" x14ac:dyDescent="0.4"/>
  <cols>
    <col min="3" max="3" width="12.44140625" bestFit="1" customWidth="1"/>
    <col min="4" max="4" width="11.109375" customWidth="1"/>
    <col min="5" max="5" width="14.71875" customWidth="1"/>
    <col min="6" max="6" width="11.109375" customWidth="1"/>
    <col min="7" max="7" width="12.44140625" bestFit="1" customWidth="1"/>
    <col min="12" max="12" width="12.44140625" customWidth="1"/>
    <col min="13" max="13" width="14.71875" customWidth="1"/>
    <col min="14" max="14" width="10.44140625" customWidth="1"/>
  </cols>
  <sheetData>
    <row r="1" spans="1:15" ht="13.8" x14ac:dyDescent="0.45">
      <c r="A1" s="209" t="s">
        <v>90</v>
      </c>
      <c r="B1" s="209"/>
      <c r="C1" s="209"/>
      <c r="D1" s="209"/>
      <c r="E1" s="209"/>
      <c r="F1" s="209"/>
      <c r="G1" s="209"/>
      <c r="H1" s="209"/>
      <c r="I1" s="209"/>
    </row>
    <row r="2" spans="1:15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14"/>
      <c r="J2" s="14"/>
      <c r="K2" s="14"/>
      <c r="L2" s="14"/>
      <c r="M2" s="14"/>
      <c r="N2" s="14"/>
      <c r="O2" s="14"/>
    </row>
    <row r="3" spans="1:15" ht="13.8" x14ac:dyDescent="0.45">
      <c r="A3" s="13"/>
      <c r="B3" s="13"/>
      <c r="C3" s="13"/>
      <c r="D3" s="13"/>
      <c r="E3" s="13"/>
      <c r="F3" s="13"/>
      <c r="G3" s="13"/>
      <c r="H3" s="13"/>
      <c r="I3" s="14"/>
      <c r="J3" s="14"/>
      <c r="K3" s="14"/>
      <c r="L3" s="14"/>
      <c r="M3" s="14"/>
      <c r="N3" s="14"/>
      <c r="O3" s="14"/>
    </row>
    <row r="4" spans="1:15" ht="14.1" thickBot="1" x14ac:dyDescent="0.45">
      <c r="A4" s="259" t="s">
        <v>88</v>
      </c>
      <c r="B4" s="261" t="s">
        <v>46</v>
      </c>
      <c r="C4" s="263" t="s">
        <v>30</v>
      </c>
      <c r="D4" s="264"/>
      <c r="E4" s="263" t="s">
        <v>33</v>
      </c>
      <c r="F4" s="264"/>
      <c r="G4" s="268" t="s">
        <v>7</v>
      </c>
      <c r="H4" s="269"/>
    </row>
    <row r="5" spans="1:15" ht="14.1" thickTop="1" x14ac:dyDescent="0.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  <c r="K5" s="105" t="s">
        <v>46</v>
      </c>
      <c r="L5" s="106" t="s">
        <v>30</v>
      </c>
      <c r="M5" s="106" t="s">
        <v>33</v>
      </c>
      <c r="N5" s="106" t="s">
        <v>7</v>
      </c>
    </row>
    <row r="6" spans="1:15" ht="13.8" x14ac:dyDescent="0.4">
      <c r="A6" s="111">
        <v>1</v>
      </c>
      <c r="B6" s="109" t="s">
        <v>50</v>
      </c>
      <c r="C6" s="110">
        <v>26482</v>
      </c>
      <c r="D6" s="112">
        <f>(C6/$G$19)*100</f>
        <v>0.16876845486750286</v>
      </c>
      <c r="E6" s="110">
        <v>23912</v>
      </c>
      <c r="F6" s="112">
        <f>(E6/$G$19)*100</f>
        <v>0.15238997404998597</v>
      </c>
      <c r="G6" s="110">
        <f>E6+C6</f>
        <v>50394</v>
      </c>
      <c r="H6" s="112">
        <f>(G6/$G$19)*100</f>
        <v>0.32115842891748886</v>
      </c>
      <c r="K6" s="107" t="s">
        <v>50</v>
      </c>
      <c r="L6" s="108">
        <v>26482</v>
      </c>
      <c r="M6" s="108">
        <v>23912</v>
      </c>
      <c r="N6" s="108">
        <v>50394</v>
      </c>
    </row>
    <row r="7" spans="1:15" ht="13.8" x14ac:dyDescent="0.4">
      <c r="A7" s="113">
        <v>2</v>
      </c>
      <c r="B7" s="107" t="s">
        <v>51</v>
      </c>
      <c r="C7" s="108">
        <v>332489</v>
      </c>
      <c r="D7" s="114">
        <f t="shared" ref="D7:D18" si="0">(C7/$G$19)*100</f>
        <v>2.1189356842550096</v>
      </c>
      <c r="E7" s="108">
        <v>103160</v>
      </c>
      <c r="F7" s="114">
        <f t="shared" ref="F7:F18" si="1">(E7/$G$19)*100</f>
        <v>0.65743349460507505</v>
      </c>
      <c r="G7" s="108">
        <f t="shared" ref="G7:G18" si="2">E7+C7</f>
        <v>435649</v>
      </c>
      <c r="H7" s="114">
        <f t="shared" ref="H7:H18" si="3">(G7/$G$19)*100</f>
        <v>2.7763691788600844</v>
      </c>
      <c r="K7" s="109" t="s">
        <v>51</v>
      </c>
      <c r="L7" s="110">
        <v>332489</v>
      </c>
      <c r="M7" s="110">
        <v>103160</v>
      </c>
      <c r="N7" s="110">
        <v>435649</v>
      </c>
    </row>
    <row r="8" spans="1:15" ht="13.8" x14ac:dyDescent="0.4">
      <c r="A8" s="111">
        <v>3</v>
      </c>
      <c r="B8" s="109" t="s">
        <v>52</v>
      </c>
      <c r="C8" s="110">
        <v>1064937</v>
      </c>
      <c r="D8" s="112">
        <f t="shared" si="0"/>
        <v>6.7867899713478552</v>
      </c>
      <c r="E8" s="110">
        <v>173203</v>
      </c>
      <c r="F8" s="112">
        <f t="shared" si="1"/>
        <v>1.1038140128546221</v>
      </c>
      <c r="G8" s="110">
        <f t="shared" si="2"/>
        <v>1238140</v>
      </c>
      <c r="H8" s="112">
        <f t="shared" si="3"/>
        <v>7.8906039842024764</v>
      </c>
      <c r="K8" s="107" t="s">
        <v>52</v>
      </c>
      <c r="L8" s="108">
        <v>1064937</v>
      </c>
      <c r="M8" s="108">
        <v>173203</v>
      </c>
      <c r="N8" s="108">
        <v>1238140</v>
      </c>
    </row>
    <row r="9" spans="1:15" ht="13.8" x14ac:dyDescent="0.4">
      <c r="A9" s="113">
        <v>4</v>
      </c>
      <c r="B9" s="107" t="s">
        <v>53</v>
      </c>
      <c r="C9" s="108">
        <v>1458819</v>
      </c>
      <c r="D9" s="114">
        <f t="shared" si="0"/>
        <v>9.296980158649486</v>
      </c>
      <c r="E9" s="108">
        <v>195703</v>
      </c>
      <c r="F9" s="114">
        <f t="shared" si="1"/>
        <v>1.2472053818795754</v>
      </c>
      <c r="G9" s="108">
        <f t="shared" si="2"/>
        <v>1654522</v>
      </c>
      <c r="H9" s="114">
        <f t="shared" si="3"/>
        <v>10.54418554052906</v>
      </c>
      <c r="K9" s="109" t="s">
        <v>53</v>
      </c>
      <c r="L9" s="110">
        <v>1458819</v>
      </c>
      <c r="M9" s="110">
        <v>195703</v>
      </c>
      <c r="N9" s="110">
        <v>1654522</v>
      </c>
    </row>
    <row r="10" spans="1:15" ht="13.8" x14ac:dyDescent="0.4">
      <c r="A10" s="111">
        <v>5</v>
      </c>
      <c r="B10" s="109" t="s">
        <v>54</v>
      </c>
      <c r="C10" s="110">
        <v>1748431</v>
      </c>
      <c r="D10" s="112">
        <f t="shared" si="0"/>
        <v>11.142662877140809</v>
      </c>
      <c r="E10" s="110">
        <v>251499</v>
      </c>
      <c r="F10" s="112">
        <f t="shared" si="1"/>
        <v>1.6027904852625219</v>
      </c>
      <c r="G10" s="110">
        <f t="shared" si="2"/>
        <v>1999930</v>
      </c>
      <c r="H10" s="112">
        <f t="shared" si="3"/>
        <v>12.74545336240333</v>
      </c>
      <c r="K10" s="107" t="s">
        <v>54</v>
      </c>
      <c r="L10" s="108">
        <v>1748431</v>
      </c>
      <c r="M10" s="108">
        <v>251499</v>
      </c>
      <c r="N10" s="108">
        <v>1999930</v>
      </c>
    </row>
    <row r="11" spans="1:15" ht="13.8" x14ac:dyDescent="0.4">
      <c r="A11" s="113">
        <v>6</v>
      </c>
      <c r="B11" s="107" t="s">
        <v>55</v>
      </c>
      <c r="C11" s="108">
        <v>1712154</v>
      </c>
      <c r="D11" s="114">
        <f t="shared" si="0"/>
        <v>10.911471379624443</v>
      </c>
      <c r="E11" s="108">
        <v>287050</v>
      </c>
      <c r="F11" s="114">
        <f t="shared" si="1"/>
        <v>1.8293552212716824</v>
      </c>
      <c r="G11" s="108">
        <f t="shared" si="2"/>
        <v>1999204</v>
      </c>
      <c r="H11" s="114">
        <f t="shared" si="3"/>
        <v>12.740826600896128</v>
      </c>
      <c r="K11" s="109" t="s">
        <v>55</v>
      </c>
      <c r="L11" s="110">
        <v>1712154</v>
      </c>
      <c r="M11" s="110">
        <v>287050</v>
      </c>
      <c r="N11" s="110">
        <v>1999204</v>
      </c>
    </row>
    <row r="12" spans="1:15" ht="13.8" x14ac:dyDescent="0.4">
      <c r="A12" s="111">
        <v>7</v>
      </c>
      <c r="B12" s="109" t="s">
        <v>56</v>
      </c>
      <c r="C12" s="110">
        <v>1596451</v>
      </c>
      <c r="D12" s="112">
        <f t="shared" si="0"/>
        <v>10.174101976500257</v>
      </c>
      <c r="E12" s="110">
        <v>316954</v>
      </c>
      <c r="F12" s="112">
        <f t="shared" si="1"/>
        <v>2.0199319101304472</v>
      </c>
      <c r="G12" s="110">
        <f t="shared" si="2"/>
        <v>1913405</v>
      </c>
      <c r="H12" s="112">
        <f t="shared" si="3"/>
        <v>12.194033886630704</v>
      </c>
      <c r="K12" s="107" t="s">
        <v>56</v>
      </c>
      <c r="L12" s="108">
        <v>1596451</v>
      </c>
      <c r="M12" s="108">
        <v>316954</v>
      </c>
      <c r="N12" s="108">
        <v>1913405</v>
      </c>
    </row>
    <row r="13" spans="1:15" ht="13.8" x14ac:dyDescent="0.4">
      <c r="A13" s="113">
        <v>8</v>
      </c>
      <c r="B13" s="107" t="s">
        <v>57</v>
      </c>
      <c r="C13" s="108">
        <v>1378117</v>
      </c>
      <c r="D13" s="114">
        <f t="shared" si="0"/>
        <v>8.7826703691805168</v>
      </c>
      <c r="E13" s="108">
        <v>337807</v>
      </c>
      <c r="F13" s="114">
        <f t="shared" si="1"/>
        <v>2.1528270309427739</v>
      </c>
      <c r="G13" s="108">
        <f t="shared" si="2"/>
        <v>1715924</v>
      </c>
      <c r="H13" s="114">
        <f t="shared" si="3"/>
        <v>10.935497400123291</v>
      </c>
      <c r="K13" s="109" t="s">
        <v>57</v>
      </c>
      <c r="L13" s="110">
        <v>1378117</v>
      </c>
      <c r="M13" s="110">
        <v>337807</v>
      </c>
      <c r="N13" s="110">
        <v>1715924</v>
      </c>
    </row>
    <row r="14" spans="1:15" ht="13.8" x14ac:dyDescent="0.4">
      <c r="A14" s="111">
        <v>9</v>
      </c>
      <c r="B14" s="109" t="s">
        <v>58</v>
      </c>
      <c r="C14" s="110">
        <v>1090602</v>
      </c>
      <c r="D14" s="112">
        <f t="shared" si="0"/>
        <v>6.9503517262823182</v>
      </c>
      <c r="E14" s="110">
        <v>351772</v>
      </c>
      <c r="F14" s="112">
        <f t="shared" si="1"/>
        <v>2.2418252739842619</v>
      </c>
      <c r="G14" s="110">
        <f t="shared" si="2"/>
        <v>1442374</v>
      </c>
      <c r="H14" s="112">
        <f t="shared" si="3"/>
        <v>9.1921770002665806</v>
      </c>
      <c r="K14" s="107" t="s">
        <v>58</v>
      </c>
      <c r="L14" s="108">
        <v>1090602</v>
      </c>
      <c r="M14" s="108">
        <v>351772</v>
      </c>
      <c r="N14" s="108">
        <v>1442374</v>
      </c>
    </row>
    <row r="15" spans="1:15" ht="13.8" x14ac:dyDescent="0.4">
      <c r="A15" s="113">
        <v>10</v>
      </c>
      <c r="B15" s="107" t="s">
        <v>59</v>
      </c>
      <c r="C15" s="108">
        <v>864700</v>
      </c>
      <c r="D15" s="114">
        <f t="shared" si="0"/>
        <v>5.5106896353723185</v>
      </c>
      <c r="E15" s="108">
        <v>356039</v>
      </c>
      <c r="F15" s="114">
        <f t="shared" si="1"/>
        <v>2.2690186505011272</v>
      </c>
      <c r="G15" s="108">
        <f t="shared" si="2"/>
        <v>1220739</v>
      </c>
      <c r="H15" s="114">
        <f t="shared" si="3"/>
        <v>7.7797082858734461</v>
      </c>
      <c r="K15" s="109" t="s">
        <v>59</v>
      </c>
      <c r="L15" s="110">
        <v>864700</v>
      </c>
      <c r="M15" s="110">
        <v>356039</v>
      </c>
      <c r="N15" s="110">
        <v>1220739</v>
      </c>
    </row>
    <row r="16" spans="1:15" ht="13.8" x14ac:dyDescent="0.4">
      <c r="A16" s="111">
        <v>11</v>
      </c>
      <c r="B16" s="109" t="s">
        <v>60</v>
      </c>
      <c r="C16" s="110">
        <v>576939</v>
      </c>
      <c r="D16" s="112">
        <f t="shared" si="0"/>
        <v>3.6768032468394467</v>
      </c>
      <c r="E16" s="110">
        <v>285528</v>
      </c>
      <c r="F16" s="112">
        <f t="shared" si="1"/>
        <v>1.8196555917758612</v>
      </c>
      <c r="G16" s="110">
        <f t="shared" si="2"/>
        <v>862467</v>
      </c>
      <c r="H16" s="112">
        <f t="shared" si="3"/>
        <v>5.4964588386153084</v>
      </c>
      <c r="K16" s="107" t="s">
        <v>60</v>
      </c>
      <c r="L16" s="108">
        <v>576939</v>
      </c>
      <c r="M16" s="108">
        <v>285528</v>
      </c>
      <c r="N16" s="108">
        <v>862467</v>
      </c>
    </row>
    <row r="17" spans="1:14" ht="13.8" x14ac:dyDescent="0.4">
      <c r="A17" s="113">
        <v>12</v>
      </c>
      <c r="B17" s="107" t="s">
        <v>61</v>
      </c>
      <c r="C17" s="108">
        <v>318179</v>
      </c>
      <c r="D17" s="114">
        <f t="shared" si="0"/>
        <v>2.0277387735551393</v>
      </c>
      <c r="E17" s="108">
        <v>215664</v>
      </c>
      <c r="F17" s="114">
        <f t="shared" si="1"/>
        <v>1.3744158315287796</v>
      </c>
      <c r="G17" s="108">
        <f t="shared" si="2"/>
        <v>533843</v>
      </c>
      <c r="H17" s="114">
        <f t="shared" si="3"/>
        <v>3.4021546050839189</v>
      </c>
      <c r="K17" s="109" t="s">
        <v>61</v>
      </c>
      <c r="L17" s="110">
        <v>318179</v>
      </c>
      <c r="M17" s="110">
        <v>215664</v>
      </c>
      <c r="N17" s="110">
        <v>533843</v>
      </c>
    </row>
    <row r="18" spans="1:14" ht="13.8" x14ac:dyDescent="0.4">
      <c r="A18" s="111">
        <v>13</v>
      </c>
      <c r="B18" s="109" t="s">
        <v>62</v>
      </c>
      <c r="C18" s="110">
        <v>340430</v>
      </c>
      <c r="D18" s="112">
        <f t="shared" si="0"/>
        <v>2.1695432780962163</v>
      </c>
      <c r="E18" s="110">
        <v>284300</v>
      </c>
      <c r="F18" s="112">
        <f t="shared" si="1"/>
        <v>1.8118296095019661</v>
      </c>
      <c r="G18" s="110">
        <f t="shared" si="2"/>
        <v>624730</v>
      </c>
      <c r="H18" s="112">
        <f t="shared" si="3"/>
        <v>3.981372887598182</v>
      </c>
      <c r="K18" s="107" t="s">
        <v>62</v>
      </c>
      <c r="L18" s="108">
        <v>340430</v>
      </c>
      <c r="M18" s="108">
        <v>284300</v>
      </c>
      <c r="N18" s="108">
        <v>624730</v>
      </c>
    </row>
    <row r="19" spans="1:14" ht="13.8" x14ac:dyDescent="0.4">
      <c r="A19" s="266" t="s">
        <v>34</v>
      </c>
      <c r="B19" s="267"/>
      <c r="C19" s="115">
        <f t="shared" ref="C19:G19" si="4">SUM(C6:C18)</f>
        <v>12508730</v>
      </c>
      <c r="D19" s="116">
        <f>SUM(D6:D18)</f>
        <v>79.717507531711306</v>
      </c>
      <c r="E19" s="115">
        <f t="shared" si="4"/>
        <v>3182591</v>
      </c>
      <c r="F19" s="116">
        <f>SUM(F6:F18)</f>
        <v>20.282492468288677</v>
      </c>
      <c r="G19" s="115">
        <f t="shared" si="4"/>
        <v>15691321</v>
      </c>
      <c r="H19" s="116">
        <f>SUM(H6:H18)</f>
        <v>100</v>
      </c>
    </row>
    <row r="21" spans="1:14" ht="13.8" x14ac:dyDescent="0.45">
      <c r="A21" s="9" t="s">
        <v>220</v>
      </c>
    </row>
  </sheetData>
  <mergeCells count="8">
    <mergeCell ref="A19:B19"/>
    <mergeCell ref="A2:H2"/>
    <mergeCell ref="A1:I1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90" orientation="portrait" horizontalDpi="0" verticalDpi="0" r:id="rId1"/>
  <ignoredErrors>
    <ignoredError sqref="E19:G19 F6:G18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35"/>
  <sheetViews>
    <sheetView zoomScale="75" zoomScaleNormal="75" workbookViewId="0">
      <selection sqref="A1:N35"/>
    </sheetView>
  </sheetViews>
  <sheetFormatPr defaultRowHeight="12.3" x14ac:dyDescent="0.4"/>
  <cols>
    <col min="1" max="1" width="12.5" customWidth="1"/>
    <col min="2" max="2" width="16.77734375" customWidth="1"/>
    <col min="3" max="3" width="14.1640625" bestFit="1" customWidth="1"/>
    <col min="4" max="4" width="11.27734375" customWidth="1"/>
    <col min="5" max="5" width="12.44140625" bestFit="1" customWidth="1"/>
    <col min="6" max="6" width="14.1640625" bestFit="1" customWidth="1"/>
    <col min="7" max="7" width="12.44140625" bestFit="1" customWidth="1"/>
    <col min="8" max="8" width="15.44140625" customWidth="1"/>
    <col min="9" max="9" width="14.1640625" bestFit="1" customWidth="1"/>
    <col min="10" max="10" width="11.27734375" customWidth="1"/>
    <col min="11" max="11" width="14.1640625" customWidth="1"/>
    <col min="12" max="12" width="14.1640625" bestFit="1" customWidth="1"/>
    <col min="13" max="13" width="11.27734375" customWidth="1"/>
    <col min="14" max="14" width="13.71875" customWidth="1"/>
    <col min="238" max="238" width="11.27734375" bestFit="1" customWidth="1"/>
    <col min="239" max="239" width="11.44140625" bestFit="1" customWidth="1"/>
    <col min="240" max="240" width="14.1640625" bestFit="1" customWidth="1"/>
    <col min="241" max="241" width="9.44140625" bestFit="1" customWidth="1"/>
    <col min="242" max="242" width="12.44140625" bestFit="1" customWidth="1"/>
    <col min="243" max="243" width="14.1640625" bestFit="1" customWidth="1"/>
    <col min="244" max="244" width="12.44140625" bestFit="1" customWidth="1"/>
    <col min="245" max="245" width="11.44140625" bestFit="1" customWidth="1"/>
    <col min="246" max="246" width="14.1640625" bestFit="1" customWidth="1"/>
    <col min="247" max="247" width="9.44140625" bestFit="1" customWidth="1"/>
    <col min="248" max="248" width="11.44140625" bestFit="1" customWidth="1"/>
    <col min="249" max="249" width="14.1640625" bestFit="1" customWidth="1"/>
    <col min="250" max="250" width="11.1640625" bestFit="1" customWidth="1"/>
    <col min="251" max="251" width="12.71875" bestFit="1" customWidth="1"/>
    <col min="494" max="494" width="11.27734375" bestFit="1" customWidth="1"/>
    <col min="495" max="495" width="11.44140625" bestFit="1" customWidth="1"/>
    <col min="496" max="496" width="14.1640625" bestFit="1" customWidth="1"/>
    <col min="497" max="497" width="9.44140625" bestFit="1" customWidth="1"/>
    <col min="498" max="498" width="12.44140625" bestFit="1" customWidth="1"/>
    <col min="499" max="499" width="14.1640625" bestFit="1" customWidth="1"/>
    <col min="500" max="500" width="12.44140625" bestFit="1" customWidth="1"/>
    <col min="501" max="501" width="11.44140625" bestFit="1" customWidth="1"/>
    <col min="502" max="502" width="14.1640625" bestFit="1" customWidth="1"/>
    <col min="503" max="503" width="9.44140625" bestFit="1" customWidth="1"/>
    <col min="504" max="504" width="11.44140625" bestFit="1" customWidth="1"/>
    <col min="505" max="505" width="14.1640625" bestFit="1" customWidth="1"/>
    <col min="506" max="506" width="11.1640625" bestFit="1" customWidth="1"/>
    <col min="507" max="507" width="12.71875" bestFit="1" customWidth="1"/>
    <col min="750" max="750" width="11.27734375" bestFit="1" customWidth="1"/>
    <col min="751" max="751" width="11.44140625" bestFit="1" customWidth="1"/>
    <col min="752" max="752" width="14.1640625" bestFit="1" customWidth="1"/>
    <col min="753" max="753" width="9.44140625" bestFit="1" customWidth="1"/>
    <col min="754" max="754" width="12.44140625" bestFit="1" customWidth="1"/>
    <col min="755" max="755" width="14.1640625" bestFit="1" customWidth="1"/>
    <col min="756" max="756" width="12.44140625" bestFit="1" customWidth="1"/>
    <col min="757" max="757" width="11.44140625" bestFit="1" customWidth="1"/>
    <col min="758" max="758" width="14.1640625" bestFit="1" customWidth="1"/>
    <col min="759" max="759" width="9.44140625" bestFit="1" customWidth="1"/>
    <col min="760" max="760" width="11.44140625" bestFit="1" customWidth="1"/>
    <col min="761" max="761" width="14.1640625" bestFit="1" customWidth="1"/>
    <col min="762" max="762" width="11.1640625" bestFit="1" customWidth="1"/>
    <col min="763" max="763" width="12.71875" bestFit="1" customWidth="1"/>
    <col min="1006" max="1006" width="11.27734375" bestFit="1" customWidth="1"/>
    <col min="1007" max="1007" width="11.44140625" bestFit="1" customWidth="1"/>
    <col min="1008" max="1008" width="14.1640625" bestFit="1" customWidth="1"/>
    <col min="1009" max="1009" width="9.44140625" bestFit="1" customWidth="1"/>
    <col min="1010" max="1010" width="12.44140625" bestFit="1" customWidth="1"/>
    <col min="1011" max="1011" width="14.1640625" bestFit="1" customWidth="1"/>
    <col min="1012" max="1012" width="12.44140625" bestFit="1" customWidth="1"/>
    <col min="1013" max="1013" width="11.44140625" bestFit="1" customWidth="1"/>
    <col min="1014" max="1014" width="14.1640625" bestFit="1" customWidth="1"/>
    <col min="1015" max="1015" width="9.44140625" bestFit="1" customWidth="1"/>
    <col min="1016" max="1016" width="11.44140625" bestFit="1" customWidth="1"/>
    <col min="1017" max="1017" width="14.1640625" bestFit="1" customWidth="1"/>
    <col min="1018" max="1018" width="11.1640625" bestFit="1" customWidth="1"/>
    <col min="1019" max="1019" width="12.71875" bestFit="1" customWidth="1"/>
    <col min="1262" max="1262" width="11.27734375" bestFit="1" customWidth="1"/>
    <col min="1263" max="1263" width="11.44140625" bestFit="1" customWidth="1"/>
    <col min="1264" max="1264" width="14.1640625" bestFit="1" customWidth="1"/>
    <col min="1265" max="1265" width="9.44140625" bestFit="1" customWidth="1"/>
    <col min="1266" max="1266" width="12.44140625" bestFit="1" customWidth="1"/>
    <col min="1267" max="1267" width="14.1640625" bestFit="1" customWidth="1"/>
    <col min="1268" max="1268" width="12.44140625" bestFit="1" customWidth="1"/>
    <col min="1269" max="1269" width="11.44140625" bestFit="1" customWidth="1"/>
    <col min="1270" max="1270" width="14.1640625" bestFit="1" customWidth="1"/>
    <col min="1271" max="1271" width="9.44140625" bestFit="1" customWidth="1"/>
    <col min="1272" max="1272" width="11.44140625" bestFit="1" customWidth="1"/>
    <col min="1273" max="1273" width="14.1640625" bestFit="1" customWidth="1"/>
    <col min="1274" max="1274" width="11.1640625" bestFit="1" customWidth="1"/>
    <col min="1275" max="1275" width="12.71875" bestFit="1" customWidth="1"/>
    <col min="1518" max="1518" width="11.27734375" bestFit="1" customWidth="1"/>
    <col min="1519" max="1519" width="11.44140625" bestFit="1" customWidth="1"/>
    <col min="1520" max="1520" width="14.1640625" bestFit="1" customWidth="1"/>
    <col min="1521" max="1521" width="9.44140625" bestFit="1" customWidth="1"/>
    <col min="1522" max="1522" width="12.44140625" bestFit="1" customWidth="1"/>
    <col min="1523" max="1523" width="14.1640625" bestFit="1" customWidth="1"/>
    <col min="1524" max="1524" width="12.44140625" bestFit="1" customWidth="1"/>
    <col min="1525" max="1525" width="11.44140625" bestFit="1" customWidth="1"/>
    <col min="1526" max="1526" width="14.1640625" bestFit="1" customWidth="1"/>
    <col min="1527" max="1527" width="9.44140625" bestFit="1" customWidth="1"/>
    <col min="1528" max="1528" width="11.44140625" bestFit="1" customWidth="1"/>
    <col min="1529" max="1529" width="14.1640625" bestFit="1" customWidth="1"/>
    <col min="1530" max="1530" width="11.1640625" bestFit="1" customWidth="1"/>
    <col min="1531" max="1531" width="12.71875" bestFit="1" customWidth="1"/>
    <col min="1774" max="1774" width="11.27734375" bestFit="1" customWidth="1"/>
    <col min="1775" max="1775" width="11.44140625" bestFit="1" customWidth="1"/>
    <col min="1776" max="1776" width="14.1640625" bestFit="1" customWidth="1"/>
    <col min="1777" max="1777" width="9.44140625" bestFit="1" customWidth="1"/>
    <col min="1778" max="1778" width="12.44140625" bestFit="1" customWidth="1"/>
    <col min="1779" max="1779" width="14.1640625" bestFit="1" customWidth="1"/>
    <col min="1780" max="1780" width="12.44140625" bestFit="1" customWidth="1"/>
    <col min="1781" max="1781" width="11.44140625" bestFit="1" customWidth="1"/>
    <col min="1782" max="1782" width="14.1640625" bestFit="1" customWidth="1"/>
    <col min="1783" max="1783" width="9.44140625" bestFit="1" customWidth="1"/>
    <col min="1784" max="1784" width="11.44140625" bestFit="1" customWidth="1"/>
    <col min="1785" max="1785" width="14.1640625" bestFit="1" customWidth="1"/>
    <col min="1786" max="1786" width="11.1640625" bestFit="1" customWidth="1"/>
    <col min="1787" max="1787" width="12.71875" bestFit="1" customWidth="1"/>
    <col min="2030" max="2030" width="11.27734375" bestFit="1" customWidth="1"/>
    <col min="2031" max="2031" width="11.44140625" bestFit="1" customWidth="1"/>
    <col min="2032" max="2032" width="14.1640625" bestFit="1" customWidth="1"/>
    <col min="2033" max="2033" width="9.44140625" bestFit="1" customWidth="1"/>
    <col min="2034" max="2034" width="12.44140625" bestFit="1" customWidth="1"/>
    <col min="2035" max="2035" width="14.1640625" bestFit="1" customWidth="1"/>
    <col min="2036" max="2036" width="12.44140625" bestFit="1" customWidth="1"/>
    <col min="2037" max="2037" width="11.44140625" bestFit="1" customWidth="1"/>
    <col min="2038" max="2038" width="14.1640625" bestFit="1" customWidth="1"/>
    <col min="2039" max="2039" width="9.44140625" bestFit="1" customWidth="1"/>
    <col min="2040" max="2040" width="11.44140625" bestFit="1" customWidth="1"/>
    <col min="2041" max="2041" width="14.1640625" bestFit="1" customWidth="1"/>
    <col min="2042" max="2042" width="11.1640625" bestFit="1" customWidth="1"/>
    <col min="2043" max="2043" width="12.71875" bestFit="1" customWidth="1"/>
    <col min="2286" max="2286" width="11.27734375" bestFit="1" customWidth="1"/>
    <col min="2287" max="2287" width="11.44140625" bestFit="1" customWidth="1"/>
    <col min="2288" max="2288" width="14.1640625" bestFit="1" customWidth="1"/>
    <col min="2289" max="2289" width="9.44140625" bestFit="1" customWidth="1"/>
    <col min="2290" max="2290" width="12.44140625" bestFit="1" customWidth="1"/>
    <col min="2291" max="2291" width="14.1640625" bestFit="1" customWidth="1"/>
    <col min="2292" max="2292" width="12.44140625" bestFit="1" customWidth="1"/>
    <col min="2293" max="2293" width="11.44140625" bestFit="1" customWidth="1"/>
    <col min="2294" max="2294" width="14.1640625" bestFit="1" customWidth="1"/>
    <col min="2295" max="2295" width="9.44140625" bestFit="1" customWidth="1"/>
    <col min="2296" max="2296" width="11.44140625" bestFit="1" customWidth="1"/>
    <col min="2297" max="2297" width="14.1640625" bestFit="1" customWidth="1"/>
    <col min="2298" max="2298" width="11.1640625" bestFit="1" customWidth="1"/>
    <col min="2299" max="2299" width="12.71875" bestFit="1" customWidth="1"/>
    <col min="2542" max="2542" width="11.27734375" bestFit="1" customWidth="1"/>
    <col min="2543" max="2543" width="11.44140625" bestFit="1" customWidth="1"/>
    <col min="2544" max="2544" width="14.1640625" bestFit="1" customWidth="1"/>
    <col min="2545" max="2545" width="9.44140625" bestFit="1" customWidth="1"/>
    <col min="2546" max="2546" width="12.44140625" bestFit="1" customWidth="1"/>
    <col min="2547" max="2547" width="14.1640625" bestFit="1" customWidth="1"/>
    <col min="2548" max="2548" width="12.44140625" bestFit="1" customWidth="1"/>
    <col min="2549" max="2549" width="11.44140625" bestFit="1" customWidth="1"/>
    <col min="2550" max="2550" width="14.1640625" bestFit="1" customWidth="1"/>
    <col min="2551" max="2551" width="9.44140625" bestFit="1" customWidth="1"/>
    <col min="2552" max="2552" width="11.44140625" bestFit="1" customWidth="1"/>
    <col min="2553" max="2553" width="14.1640625" bestFit="1" customWidth="1"/>
    <col min="2554" max="2554" width="11.1640625" bestFit="1" customWidth="1"/>
    <col min="2555" max="2555" width="12.71875" bestFit="1" customWidth="1"/>
    <col min="2798" max="2798" width="11.27734375" bestFit="1" customWidth="1"/>
    <col min="2799" max="2799" width="11.44140625" bestFit="1" customWidth="1"/>
    <col min="2800" max="2800" width="14.1640625" bestFit="1" customWidth="1"/>
    <col min="2801" max="2801" width="9.44140625" bestFit="1" customWidth="1"/>
    <col min="2802" max="2802" width="12.44140625" bestFit="1" customWidth="1"/>
    <col min="2803" max="2803" width="14.1640625" bestFit="1" customWidth="1"/>
    <col min="2804" max="2804" width="12.44140625" bestFit="1" customWidth="1"/>
    <col min="2805" max="2805" width="11.44140625" bestFit="1" customWidth="1"/>
    <col min="2806" max="2806" width="14.1640625" bestFit="1" customWidth="1"/>
    <col min="2807" max="2807" width="9.44140625" bestFit="1" customWidth="1"/>
    <col min="2808" max="2808" width="11.44140625" bestFit="1" customWidth="1"/>
    <col min="2809" max="2809" width="14.1640625" bestFit="1" customWidth="1"/>
    <col min="2810" max="2810" width="11.1640625" bestFit="1" customWidth="1"/>
    <col min="2811" max="2811" width="12.71875" bestFit="1" customWidth="1"/>
    <col min="3054" max="3054" width="11.27734375" bestFit="1" customWidth="1"/>
    <col min="3055" max="3055" width="11.44140625" bestFit="1" customWidth="1"/>
    <col min="3056" max="3056" width="14.1640625" bestFit="1" customWidth="1"/>
    <col min="3057" max="3057" width="9.44140625" bestFit="1" customWidth="1"/>
    <col min="3058" max="3058" width="12.44140625" bestFit="1" customWidth="1"/>
    <col min="3059" max="3059" width="14.1640625" bestFit="1" customWidth="1"/>
    <col min="3060" max="3060" width="12.44140625" bestFit="1" customWidth="1"/>
    <col min="3061" max="3061" width="11.44140625" bestFit="1" customWidth="1"/>
    <col min="3062" max="3062" width="14.1640625" bestFit="1" customWidth="1"/>
    <col min="3063" max="3063" width="9.44140625" bestFit="1" customWidth="1"/>
    <col min="3064" max="3064" width="11.44140625" bestFit="1" customWidth="1"/>
    <col min="3065" max="3065" width="14.1640625" bestFit="1" customWidth="1"/>
    <col min="3066" max="3066" width="11.1640625" bestFit="1" customWidth="1"/>
    <col min="3067" max="3067" width="12.71875" bestFit="1" customWidth="1"/>
    <col min="3310" max="3310" width="11.27734375" bestFit="1" customWidth="1"/>
    <col min="3311" max="3311" width="11.44140625" bestFit="1" customWidth="1"/>
    <col min="3312" max="3312" width="14.1640625" bestFit="1" customWidth="1"/>
    <col min="3313" max="3313" width="9.44140625" bestFit="1" customWidth="1"/>
    <col min="3314" max="3314" width="12.44140625" bestFit="1" customWidth="1"/>
    <col min="3315" max="3315" width="14.1640625" bestFit="1" customWidth="1"/>
    <col min="3316" max="3316" width="12.44140625" bestFit="1" customWidth="1"/>
    <col min="3317" max="3317" width="11.44140625" bestFit="1" customWidth="1"/>
    <col min="3318" max="3318" width="14.1640625" bestFit="1" customWidth="1"/>
    <col min="3319" max="3319" width="9.44140625" bestFit="1" customWidth="1"/>
    <col min="3320" max="3320" width="11.44140625" bestFit="1" customWidth="1"/>
    <col min="3321" max="3321" width="14.1640625" bestFit="1" customWidth="1"/>
    <col min="3322" max="3322" width="11.1640625" bestFit="1" customWidth="1"/>
    <col min="3323" max="3323" width="12.71875" bestFit="1" customWidth="1"/>
    <col min="3566" max="3566" width="11.27734375" bestFit="1" customWidth="1"/>
    <col min="3567" max="3567" width="11.44140625" bestFit="1" customWidth="1"/>
    <col min="3568" max="3568" width="14.1640625" bestFit="1" customWidth="1"/>
    <col min="3569" max="3569" width="9.44140625" bestFit="1" customWidth="1"/>
    <col min="3570" max="3570" width="12.44140625" bestFit="1" customWidth="1"/>
    <col min="3571" max="3571" width="14.1640625" bestFit="1" customWidth="1"/>
    <col min="3572" max="3572" width="12.44140625" bestFit="1" customWidth="1"/>
    <col min="3573" max="3573" width="11.44140625" bestFit="1" customWidth="1"/>
    <col min="3574" max="3574" width="14.1640625" bestFit="1" customWidth="1"/>
    <col min="3575" max="3575" width="9.44140625" bestFit="1" customWidth="1"/>
    <col min="3576" max="3576" width="11.44140625" bestFit="1" customWidth="1"/>
    <col min="3577" max="3577" width="14.1640625" bestFit="1" customWidth="1"/>
    <col min="3578" max="3578" width="11.1640625" bestFit="1" customWidth="1"/>
    <col min="3579" max="3579" width="12.71875" bestFit="1" customWidth="1"/>
    <col min="3822" max="3822" width="11.27734375" bestFit="1" customWidth="1"/>
    <col min="3823" max="3823" width="11.44140625" bestFit="1" customWidth="1"/>
    <col min="3824" max="3824" width="14.1640625" bestFit="1" customWidth="1"/>
    <col min="3825" max="3825" width="9.44140625" bestFit="1" customWidth="1"/>
    <col min="3826" max="3826" width="12.44140625" bestFit="1" customWidth="1"/>
    <col min="3827" max="3827" width="14.1640625" bestFit="1" customWidth="1"/>
    <col min="3828" max="3828" width="12.44140625" bestFit="1" customWidth="1"/>
    <col min="3829" max="3829" width="11.44140625" bestFit="1" customWidth="1"/>
    <col min="3830" max="3830" width="14.1640625" bestFit="1" customWidth="1"/>
    <col min="3831" max="3831" width="9.44140625" bestFit="1" customWidth="1"/>
    <col min="3832" max="3832" width="11.44140625" bestFit="1" customWidth="1"/>
    <col min="3833" max="3833" width="14.1640625" bestFit="1" customWidth="1"/>
    <col min="3834" max="3834" width="11.1640625" bestFit="1" customWidth="1"/>
    <col min="3835" max="3835" width="12.71875" bestFit="1" customWidth="1"/>
    <col min="4078" max="4078" width="11.27734375" bestFit="1" customWidth="1"/>
    <col min="4079" max="4079" width="11.44140625" bestFit="1" customWidth="1"/>
    <col min="4080" max="4080" width="14.1640625" bestFit="1" customWidth="1"/>
    <col min="4081" max="4081" width="9.44140625" bestFit="1" customWidth="1"/>
    <col min="4082" max="4082" width="12.44140625" bestFit="1" customWidth="1"/>
    <col min="4083" max="4083" width="14.1640625" bestFit="1" customWidth="1"/>
    <col min="4084" max="4084" width="12.44140625" bestFit="1" customWidth="1"/>
    <col min="4085" max="4085" width="11.44140625" bestFit="1" customWidth="1"/>
    <col min="4086" max="4086" width="14.1640625" bestFit="1" customWidth="1"/>
    <col min="4087" max="4087" width="9.44140625" bestFit="1" customWidth="1"/>
    <col min="4088" max="4088" width="11.44140625" bestFit="1" customWidth="1"/>
    <col min="4089" max="4089" width="14.1640625" bestFit="1" customWidth="1"/>
    <col min="4090" max="4090" width="11.1640625" bestFit="1" customWidth="1"/>
    <col min="4091" max="4091" width="12.71875" bestFit="1" customWidth="1"/>
    <col min="4334" max="4334" width="11.27734375" bestFit="1" customWidth="1"/>
    <col min="4335" max="4335" width="11.44140625" bestFit="1" customWidth="1"/>
    <col min="4336" max="4336" width="14.1640625" bestFit="1" customWidth="1"/>
    <col min="4337" max="4337" width="9.44140625" bestFit="1" customWidth="1"/>
    <col min="4338" max="4338" width="12.44140625" bestFit="1" customWidth="1"/>
    <col min="4339" max="4339" width="14.1640625" bestFit="1" customWidth="1"/>
    <col min="4340" max="4340" width="12.44140625" bestFit="1" customWidth="1"/>
    <col min="4341" max="4341" width="11.44140625" bestFit="1" customWidth="1"/>
    <col min="4342" max="4342" width="14.1640625" bestFit="1" customWidth="1"/>
    <col min="4343" max="4343" width="9.44140625" bestFit="1" customWidth="1"/>
    <col min="4344" max="4344" width="11.44140625" bestFit="1" customWidth="1"/>
    <col min="4345" max="4345" width="14.1640625" bestFit="1" customWidth="1"/>
    <col min="4346" max="4346" width="11.1640625" bestFit="1" customWidth="1"/>
    <col min="4347" max="4347" width="12.71875" bestFit="1" customWidth="1"/>
    <col min="4590" max="4590" width="11.27734375" bestFit="1" customWidth="1"/>
    <col min="4591" max="4591" width="11.44140625" bestFit="1" customWidth="1"/>
    <col min="4592" max="4592" width="14.1640625" bestFit="1" customWidth="1"/>
    <col min="4593" max="4593" width="9.44140625" bestFit="1" customWidth="1"/>
    <col min="4594" max="4594" width="12.44140625" bestFit="1" customWidth="1"/>
    <col min="4595" max="4595" width="14.1640625" bestFit="1" customWidth="1"/>
    <col min="4596" max="4596" width="12.44140625" bestFit="1" customWidth="1"/>
    <col min="4597" max="4597" width="11.44140625" bestFit="1" customWidth="1"/>
    <col min="4598" max="4598" width="14.1640625" bestFit="1" customWidth="1"/>
    <col min="4599" max="4599" width="9.44140625" bestFit="1" customWidth="1"/>
    <col min="4600" max="4600" width="11.44140625" bestFit="1" customWidth="1"/>
    <col min="4601" max="4601" width="14.1640625" bestFit="1" customWidth="1"/>
    <col min="4602" max="4602" width="11.1640625" bestFit="1" customWidth="1"/>
    <col min="4603" max="4603" width="12.71875" bestFit="1" customWidth="1"/>
    <col min="4846" max="4846" width="11.27734375" bestFit="1" customWidth="1"/>
    <col min="4847" max="4847" width="11.44140625" bestFit="1" customWidth="1"/>
    <col min="4848" max="4848" width="14.1640625" bestFit="1" customWidth="1"/>
    <col min="4849" max="4849" width="9.44140625" bestFit="1" customWidth="1"/>
    <col min="4850" max="4850" width="12.44140625" bestFit="1" customWidth="1"/>
    <col min="4851" max="4851" width="14.1640625" bestFit="1" customWidth="1"/>
    <col min="4852" max="4852" width="12.44140625" bestFit="1" customWidth="1"/>
    <col min="4853" max="4853" width="11.44140625" bestFit="1" customWidth="1"/>
    <col min="4854" max="4854" width="14.1640625" bestFit="1" customWidth="1"/>
    <col min="4855" max="4855" width="9.44140625" bestFit="1" customWidth="1"/>
    <col min="4856" max="4856" width="11.44140625" bestFit="1" customWidth="1"/>
    <col min="4857" max="4857" width="14.1640625" bestFit="1" customWidth="1"/>
    <col min="4858" max="4858" width="11.1640625" bestFit="1" customWidth="1"/>
    <col min="4859" max="4859" width="12.71875" bestFit="1" customWidth="1"/>
    <col min="5102" max="5102" width="11.27734375" bestFit="1" customWidth="1"/>
    <col min="5103" max="5103" width="11.44140625" bestFit="1" customWidth="1"/>
    <col min="5104" max="5104" width="14.1640625" bestFit="1" customWidth="1"/>
    <col min="5105" max="5105" width="9.44140625" bestFit="1" customWidth="1"/>
    <col min="5106" max="5106" width="12.44140625" bestFit="1" customWidth="1"/>
    <col min="5107" max="5107" width="14.1640625" bestFit="1" customWidth="1"/>
    <col min="5108" max="5108" width="12.44140625" bestFit="1" customWidth="1"/>
    <col min="5109" max="5109" width="11.44140625" bestFit="1" customWidth="1"/>
    <col min="5110" max="5110" width="14.1640625" bestFit="1" customWidth="1"/>
    <col min="5111" max="5111" width="9.44140625" bestFit="1" customWidth="1"/>
    <col min="5112" max="5112" width="11.44140625" bestFit="1" customWidth="1"/>
    <col min="5113" max="5113" width="14.1640625" bestFit="1" customWidth="1"/>
    <col min="5114" max="5114" width="11.1640625" bestFit="1" customWidth="1"/>
    <col min="5115" max="5115" width="12.71875" bestFit="1" customWidth="1"/>
    <col min="5358" max="5358" width="11.27734375" bestFit="1" customWidth="1"/>
    <col min="5359" max="5359" width="11.44140625" bestFit="1" customWidth="1"/>
    <col min="5360" max="5360" width="14.1640625" bestFit="1" customWidth="1"/>
    <col min="5361" max="5361" width="9.44140625" bestFit="1" customWidth="1"/>
    <col min="5362" max="5362" width="12.44140625" bestFit="1" customWidth="1"/>
    <col min="5363" max="5363" width="14.1640625" bestFit="1" customWidth="1"/>
    <col min="5364" max="5364" width="12.44140625" bestFit="1" customWidth="1"/>
    <col min="5365" max="5365" width="11.44140625" bestFit="1" customWidth="1"/>
    <col min="5366" max="5366" width="14.1640625" bestFit="1" customWidth="1"/>
    <col min="5367" max="5367" width="9.44140625" bestFit="1" customWidth="1"/>
    <col min="5368" max="5368" width="11.44140625" bestFit="1" customWidth="1"/>
    <col min="5369" max="5369" width="14.1640625" bestFit="1" customWidth="1"/>
    <col min="5370" max="5370" width="11.1640625" bestFit="1" customWidth="1"/>
    <col min="5371" max="5371" width="12.71875" bestFit="1" customWidth="1"/>
    <col min="5614" max="5614" width="11.27734375" bestFit="1" customWidth="1"/>
    <col min="5615" max="5615" width="11.44140625" bestFit="1" customWidth="1"/>
    <col min="5616" max="5616" width="14.1640625" bestFit="1" customWidth="1"/>
    <col min="5617" max="5617" width="9.44140625" bestFit="1" customWidth="1"/>
    <col min="5618" max="5618" width="12.44140625" bestFit="1" customWidth="1"/>
    <col min="5619" max="5619" width="14.1640625" bestFit="1" customWidth="1"/>
    <col min="5620" max="5620" width="12.44140625" bestFit="1" customWidth="1"/>
    <col min="5621" max="5621" width="11.44140625" bestFit="1" customWidth="1"/>
    <col min="5622" max="5622" width="14.1640625" bestFit="1" customWidth="1"/>
    <col min="5623" max="5623" width="9.44140625" bestFit="1" customWidth="1"/>
    <col min="5624" max="5624" width="11.44140625" bestFit="1" customWidth="1"/>
    <col min="5625" max="5625" width="14.1640625" bestFit="1" customWidth="1"/>
    <col min="5626" max="5626" width="11.1640625" bestFit="1" customWidth="1"/>
    <col min="5627" max="5627" width="12.71875" bestFit="1" customWidth="1"/>
    <col min="5870" max="5870" width="11.27734375" bestFit="1" customWidth="1"/>
    <col min="5871" max="5871" width="11.44140625" bestFit="1" customWidth="1"/>
    <col min="5872" max="5872" width="14.1640625" bestFit="1" customWidth="1"/>
    <col min="5873" max="5873" width="9.44140625" bestFit="1" customWidth="1"/>
    <col min="5874" max="5874" width="12.44140625" bestFit="1" customWidth="1"/>
    <col min="5875" max="5875" width="14.1640625" bestFit="1" customWidth="1"/>
    <col min="5876" max="5876" width="12.44140625" bestFit="1" customWidth="1"/>
    <col min="5877" max="5877" width="11.44140625" bestFit="1" customWidth="1"/>
    <col min="5878" max="5878" width="14.1640625" bestFit="1" customWidth="1"/>
    <col min="5879" max="5879" width="9.44140625" bestFit="1" customWidth="1"/>
    <col min="5880" max="5880" width="11.44140625" bestFit="1" customWidth="1"/>
    <col min="5881" max="5881" width="14.1640625" bestFit="1" customWidth="1"/>
    <col min="5882" max="5882" width="11.1640625" bestFit="1" customWidth="1"/>
    <col min="5883" max="5883" width="12.71875" bestFit="1" customWidth="1"/>
    <col min="6126" max="6126" width="11.27734375" bestFit="1" customWidth="1"/>
    <col min="6127" max="6127" width="11.44140625" bestFit="1" customWidth="1"/>
    <col min="6128" max="6128" width="14.1640625" bestFit="1" customWidth="1"/>
    <col min="6129" max="6129" width="9.44140625" bestFit="1" customWidth="1"/>
    <col min="6130" max="6130" width="12.44140625" bestFit="1" customWidth="1"/>
    <col min="6131" max="6131" width="14.1640625" bestFit="1" customWidth="1"/>
    <col min="6132" max="6132" width="12.44140625" bestFit="1" customWidth="1"/>
    <col min="6133" max="6133" width="11.44140625" bestFit="1" customWidth="1"/>
    <col min="6134" max="6134" width="14.1640625" bestFit="1" customWidth="1"/>
    <col min="6135" max="6135" width="9.44140625" bestFit="1" customWidth="1"/>
    <col min="6136" max="6136" width="11.44140625" bestFit="1" customWidth="1"/>
    <col min="6137" max="6137" width="14.1640625" bestFit="1" customWidth="1"/>
    <col min="6138" max="6138" width="11.1640625" bestFit="1" customWidth="1"/>
    <col min="6139" max="6139" width="12.71875" bestFit="1" customWidth="1"/>
    <col min="6382" max="6382" width="11.27734375" bestFit="1" customWidth="1"/>
    <col min="6383" max="6383" width="11.44140625" bestFit="1" customWidth="1"/>
    <col min="6384" max="6384" width="14.1640625" bestFit="1" customWidth="1"/>
    <col min="6385" max="6385" width="9.44140625" bestFit="1" customWidth="1"/>
    <col min="6386" max="6386" width="12.44140625" bestFit="1" customWidth="1"/>
    <col min="6387" max="6387" width="14.1640625" bestFit="1" customWidth="1"/>
    <col min="6388" max="6388" width="12.44140625" bestFit="1" customWidth="1"/>
    <col min="6389" max="6389" width="11.44140625" bestFit="1" customWidth="1"/>
    <col min="6390" max="6390" width="14.1640625" bestFit="1" customWidth="1"/>
    <col min="6391" max="6391" width="9.44140625" bestFit="1" customWidth="1"/>
    <col min="6392" max="6392" width="11.44140625" bestFit="1" customWidth="1"/>
    <col min="6393" max="6393" width="14.1640625" bestFit="1" customWidth="1"/>
    <col min="6394" max="6394" width="11.1640625" bestFit="1" customWidth="1"/>
    <col min="6395" max="6395" width="12.71875" bestFit="1" customWidth="1"/>
    <col min="6638" max="6638" width="11.27734375" bestFit="1" customWidth="1"/>
    <col min="6639" max="6639" width="11.44140625" bestFit="1" customWidth="1"/>
    <col min="6640" max="6640" width="14.1640625" bestFit="1" customWidth="1"/>
    <col min="6641" max="6641" width="9.44140625" bestFit="1" customWidth="1"/>
    <col min="6642" max="6642" width="12.44140625" bestFit="1" customWidth="1"/>
    <col min="6643" max="6643" width="14.1640625" bestFit="1" customWidth="1"/>
    <col min="6644" max="6644" width="12.44140625" bestFit="1" customWidth="1"/>
    <col min="6645" max="6645" width="11.44140625" bestFit="1" customWidth="1"/>
    <col min="6646" max="6646" width="14.1640625" bestFit="1" customWidth="1"/>
    <col min="6647" max="6647" width="9.44140625" bestFit="1" customWidth="1"/>
    <col min="6648" max="6648" width="11.44140625" bestFit="1" customWidth="1"/>
    <col min="6649" max="6649" width="14.1640625" bestFit="1" customWidth="1"/>
    <col min="6650" max="6650" width="11.1640625" bestFit="1" customWidth="1"/>
    <col min="6651" max="6651" width="12.71875" bestFit="1" customWidth="1"/>
    <col min="6894" max="6894" width="11.27734375" bestFit="1" customWidth="1"/>
    <col min="6895" max="6895" width="11.44140625" bestFit="1" customWidth="1"/>
    <col min="6896" max="6896" width="14.1640625" bestFit="1" customWidth="1"/>
    <col min="6897" max="6897" width="9.44140625" bestFit="1" customWidth="1"/>
    <col min="6898" max="6898" width="12.44140625" bestFit="1" customWidth="1"/>
    <col min="6899" max="6899" width="14.1640625" bestFit="1" customWidth="1"/>
    <col min="6900" max="6900" width="12.44140625" bestFit="1" customWidth="1"/>
    <col min="6901" max="6901" width="11.44140625" bestFit="1" customWidth="1"/>
    <col min="6902" max="6902" width="14.1640625" bestFit="1" customWidth="1"/>
    <col min="6903" max="6903" width="9.44140625" bestFit="1" customWidth="1"/>
    <col min="6904" max="6904" width="11.44140625" bestFit="1" customWidth="1"/>
    <col min="6905" max="6905" width="14.1640625" bestFit="1" customWidth="1"/>
    <col min="6906" max="6906" width="11.1640625" bestFit="1" customWidth="1"/>
    <col min="6907" max="6907" width="12.71875" bestFit="1" customWidth="1"/>
    <col min="7150" max="7150" width="11.27734375" bestFit="1" customWidth="1"/>
    <col min="7151" max="7151" width="11.44140625" bestFit="1" customWidth="1"/>
    <col min="7152" max="7152" width="14.1640625" bestFit="1" customWidth="1"/>
    <col min="7153" max="7153" width="9.44140625" bestFit="1" customWidth="1"/>
    <col min="7154" max="7154" width="12.44140625" bestFit="1" customWidth="1"/>
    <col min="7155" max="7155" width="14.1640625" bestFit="1" customWidth="1"/>
    <col min="7156" max="7156" width="12.44140625" bestFit="1" customWidth="1"/>
    <col min="7157" max="7157" width="11.44140625" bestFit="1" customWidth="1"/>
    <col min="7158" max="7158" width="14.1640625" bestFit="1" customWidth="1"/>
    <col min="7159" max="7159" width="9.44140625" bestFit="1" customWidth="1"/>
    <col min="7160" max="7160" width="11.44140625" bestFit="1" customWidth="1"/>
    <col min="7161" max="7161" width="14.1640625" bestFit="1" customWidth="1"/>
    <col min="7162" max="7162" width="11.1640625" bestFit="1" customWidth="1"/>
    <col min="7163" max="7163" width="12.71875" bestFit="1" customWidth="1"/>
    <col min="7406" max="7406" width="11.27734375" bestFit="1" customWidth="1"/>
    <col min="7407" max="7407" width="11.44140625" bestFit="1" customWidth="1"/>
    <col min="7408" max="7408" width="14.1640625" bestFit="1" customWidth="1"/>
    <col min="7409" max="7409" width="9.44140625" bestFit="1" customWidth="1"/>
    <col min="7410" max="7410" width="12.44140625" bestFit="1" customWidth="1"/>
    <col min="7411" max="7411" width="14.1640625" bestFit="1" customWidth="1"/>
    <col min="7412" max="7412" width="12.44140625" bestFit="1" customWidth="1"/>
    <col min="7413" max="7413" width="11.44140625" bestFit="1" customWidth="1"/>
    <col min="7414" max="7414" width="14.1640625" bestFit="1" customWidth="1"/>
    <col min="7415" max="7415" width="9.44140625" bestFit="1" customWidth="1"/>
    <col min="7416" max="7416" width="11.44140625" bestFit="1" customWidth="1"/>
    <col min="7417" max="7417" width="14.1640625" bestFit="1" customWidth="1"/>
    <col min="7418" max="7418" width="11.1640625" bestFit="1" customWidth="1"/>
    <col min="7419" max="7419" width="12.71875" bestFit="1" customWidth="1"/>
    <col min="7662" max="7662" width="11.27734375" bestFit="1" customWidth="1"/>
    <col min="7663" max="7663" width="11.44140625" bestFit="1" customWidth="1"/>
    <col min="7664" max="7664" width="14.1640625" bestFit="1" customWidth="1"/>
    <col min="7665" max="7665" width="9.44140625" bestFit="1" customWidth="1"/>
    <col min="7666" max="7666" width="12.44140625" bestFit="1" customWidth="1"/>
    <col min="7667" max="7667" width="14.1640625" bestFit="1" customWidth="1"/>
    <col min="7668" max="7668" width="12.44140625" bestFit="1" customWidth="1"/>
    <col min="7669" max="7669" width="11.44140625" bestFit="1" customWidth="1"/>
    <col min="7670" max="7670" width="14.1640625" bestFit="1" customWidth="1"/>
    <col min="7671" max="7671" width="9.44140625" bestFit="1" customWidth="1"/>
    <col min="7672" max="7672" width="11.44140625" bestFit="1" customWidth="1"/>
    <col min="7673" max="7673" width="14.1640625" bestFit="1" customWidth="1"/>
    <col min="7674" max="7674" width="11.1640625" bestFit="1" customWidth="1"/>
    <col min="7675" max="7675" width="12.71875" bestFit="1" customWidth="1"/>
    <col min="7918" max="7918" width="11.27734375" bestFit="1" customWidth="1"/>
    <col min="7919" max="7919" width="11.44140625" bestFit="1" customWidth="1"/>
    <col min="7920" max="7920" width="14.1640625" bestFit="1" customWidth="1"/>
    <col min="7921" max="7921" width="9.44140625" bestFit="1" customWidth="1"/>
    <col min="7922" max="7922" width="12.44140625" bestFit="1" customWidth="1"/>
    <col min="7923" max="7923" width="14.1640625" bestFit="1" customWidth="1"/>
    <col min="7924" max="7924" width="12.44140625" bestFit="1" customWidth="1"/>
    <col min="7925" max="7925" width="11.44140625" bestFit="1" customWidth="1"/>
    <col min="7926" max="7926" width="14.1640625" bestFit="1" customWidth="1"/>
    <col min="7927" max="7927" width="9.44140625" bestFit="1" customWidth="1"/>
    <col min="7928" max="7928" width="11.44140625" bestFit="1" customWidth="1"/>
    <col min="7929" max="7929" width="14.1640625" bestFit="1" customWidth="1"/>
    <col min="7930" max="7930" width="11.1640625" bestFit="1" customWidth="1"/>
    <col min="7931" max="7931" width="12.71875" bestFit="1" customWidth="1"/>
    <col min="8174" max="8174" width="11.27734375" bestFit="1" customWidth="1"/>
    <col min="8175" max="8175" width="11.44140625" bestFit="1" customWidth="1"/>
    <col min="8176" max="8176" width="14.1640625" bestFit="1" customWidth="1"/>
    <col min="8177" max="8177" width="9.44140625" bestFit="1" customWidth="1"/>
    <col min="8178" max="8178" width="12.44140625" bestFit="1" customWidth="1"/>
    <col min="8179" max="8179" width="14.1640625" bestFit="1" customWidth="1"/>
    <col min="8180" max="8180" width="12.44140625" bestFit="1" customWidth="1"/>
    <col min="8181" max="8181" width="11.44140625" bestFit="1" customWidth="1"/>
    <col min="8182" max="8182" width="14.1640625" bestFit="1" customWidth="1"/>
    <col min="8183" max="8183" width="9.44140625" bestFit="1" customWidth="1"/>
    <col min="8184" max="8184" width="11.44140625" bestFit="1" customWidth="1"/>
    <col min="8185" max="8185" width="14.1640625" bestFit="1" customWidth="1"/>
    <col min="8186" max="8186" width="11.1640625" bestFit="1" customWidth="1"/>
    <col min="8187" max="8187" width="12.71875" bestFit="1" customWidth="1"/>
    <col min="8430" max="8430" width="11.27734375" bestFit="1" customWidth="1"/>
    <col min="8431" max="8431" width="11.44140625" bestFit="1" customWidth="1"/>
    <col min="8432" max="8432" width="14.1640625" bestFit="1" customWidth="1"/>
    <col min="8433" max="8433" width="9.44140625" bestFit="1" customWidth="1"/>
    <col min="8434" max="8434" width="12.44140625" bestFit="1" customWidth="1"/>
    <col min="8435" max="8435" width="14.1640625" bestFit="1" customWidth="1"/>
    <col min="8436" max="8436" width="12.44140625" bestFit="1" customWidth="1"/>
    <col min="8437" max="8437" width="11.44140625" bestFit="1" customWidth="1"/>
    <col min="8438" max="8438" width="14.1640625" bestFit="1" customWidth="1"/>
    <col min="8439" max="8439" width="9.44140625" bestFit="1" customWidth="1"/>
    <col min="8440" max="8440" width="11.44140625" bestFit="1" customWidth="1"/>
    <col min="8441" max="8441" width="14.1640625" bestFit="1" customWidth="1"/>
    <col min="8442" max="8442" width="11.1640625" bestFit="1" customWidth="1"/>
    <col min="8443" max="8443" width="12.71875" bestFit="1" customWidth="1"/>
    <col min="8686" max="8686" width="11.27734375" bestFit="1" customWidth="1"/>
    <col min="8687" max="8687" width="11.44140625" bestFit="1" customWidth="1"/>
    <col min="8688" max="8688" width="14.1640625" bestFit="1" customWidth="1"/>
    <col min="8689" max="8689" width="9.44140625" bestFit="1" customWidth="1"/>
    <col min="8690" max="8690" width="12.44140625" bestFit="1" customWidth="1"/>
    <col min="8691" max="8691" width="14.1640625" bestFit="1" customWidth="1"/>
    <col min="8692" max="8692" width="12.44140625" bestFit="1" customWidth="1"/>
    <col min="8693" max="8693" width="11.44140625" bestFit="1" customWidth="1"/>
    <col min="8694" max="8694" width="14.1640625" bestFit="1" customWidth="1"/>
    <col min="8695" max="8695" width="9.44140625" bestFit="1" customWidth="1"/>
    <col min="8696" max="8696" width="11.44140625" bestFit="1" customWidth="1"/>
    <col min="8697" max="8697" width="14.1640625" bestFit="1" customWidth="1"/>
    <col min="8698" max="8698" width="11.1640625" bestFit="1" customWidth="1"/>
    <col min="8699" max="8699" width="12.71875" bestFit="1" customWidth="1"/>
    <col min="8942" max="8942" width="11.27734375" bestFit="1" customWidth="1"/>
    <col min="8943" max="8943" width="11.44140625" bestFit="1" customWidth="1"/>
    <col min="8944" max="8944" width="14.1640625" bestFit="1" customWidth="1"/>
    <col min="8945" max="8945" width="9.44140625" bestFit="1" customWidth="1"/>
    <col min="8946" max="8946" width="12.44140625" bestFit="1" customWidth="1"/>
    <col min="8947" max="8947" width="14.1640625" bestFit="1" customWidth="1"/>
    <col min="8948" max="8948" width="12.44140625" bestFit="1" customWidth="1"/>
    <col min="8949" max="8949" width="11.44140625" bestFit="1" customWidth="1"/>
    <col min="8950" max="8950" width="14.1640625" bestFit="1" customWidth="1"/>
    <col min="8951" max="8951" width="9.44140625" bestFit="1" customWidth="1"/>
    <col min="8952" max="8952" width="11.44140625" bestFit="1" customWidth="1"/>
    <col min="8953" max="8953" width="14.1640625" bestFit="1" customWidth="1"/>
    <col min="8954" max="8954" width="11.1640625" bestFit="1" customWidth="1"/>
    <col min="8955" max="8955" width="12.71875" bestFit="1" customWidth="1"/>
    <col min="9198" max="9198" width="11.27734375" bestFit="1" customWidth="1"/>
    <col min="9199" max="9199" width="11.44140625" bestFit="1" customWidth="1"/>
    <col min="9200" max="9200" width="14.1640625" bestFit="1" customWidth="1"/>
    <col min="9201" max="9201" width="9.44140625" bestFit="1" customWidth="1"/>
    <col min="9202" max="9202" width="12.44140625" bestFit="1" customWidth="1"/>
    <col min="9203" max="9203" width="14.1640625" bestFit="1" customWidth="1"/>
    <col min="9204" max="9204" width="12.44140625" bestFit="1" customWidth="1"/>
    <col min="9205" max="9205" width="11.44140625" bestFit="1" customWidth="1"/>
    <col min="9206" max="9206" width="14.1640625" bestFit="1" customWidth="1"/>
    <col min="9207" max="9207" width="9.44140625" bestFit="1" customWidth="1"/>
    <col min="9208" max="9208" width="11.44140625" bestFit="1" customWidth="1"/>
    <col min="9209" max="9209" width="14.1640625" bestFit="1" customWidth="1"/>
    <col min="9210" max="9210" width="11.1640625" bestFit="1" customWidth="1"/>
    <col min="9211" max="9211" width="12.71875" bestFit="1" customWidth="1"/>
    <col min="9454" max="9454" width="11.27734375" bestFit="1" customWidth="1"/>
    <col min="9455" max="9455" width="11.44140625" bestFit="1" customWidth="1"/>
    <col min="9456" max="9456" width="14.1640625" bestFit="1" customWidth="1"/>
    <col min="9457" max="9457" width="9.44140625" bestFit="1" customWidth="1"/>
    <col min="9458" max="9458" width="12.44140625" bestFit="1" customWidth="1"/>
    <col min="9459" max="9459" width="14.1640625" bestFit="1" customWidth="1"/>
    <col min="9460" max="9460" width="12.44140625" bestFit="1" customWidth="1"/>
    <col min="9461" max="9461" width="11.44140625" bestFit="1" customWidth="1"/>
    <col min="9462" max="9462" width="14.1640625" bestFit="1" customWidth="1"/>
    <col min="9463" max="9463" width="9.44140625" bestFit="1" customWidth="1"/>
    <col min="9464" max="9464" width="11.44140625" bestFit="1" customWidth="1"/>
    <col min="9465" max="9465" width="14.1640625" bestFit="1" customWidth="1"/>
    <col min="9466" max="9466" width="11.1640625" bestFit="1" customWidth="1"/>
    <col min="9467" max="9467" width="12.71875" bestFit="1" customWidth="1"/>
    <col min="9710" max="9710" width="11.27734375" bestFit="1" customWidth="1"/>
    <col min="9711" max="9711" width="11.44140625" bestFit="1" customWidth="1"/>
    <col min="9712" max="9712" width="14.1640625" bestFit="1" customWidth="1"/>
    <col min="9713" max="9713" width="9.44140625" bestFit="1" customWidth="1"/>
    <col min="9714" max="9714" width="12.44140625" bestFit="1" customWidth="1"/>
    <col min="9715" max="9715" width="14.1640625" bestFit="1" customWidth="1"/>
    <col min="9716" max="9716" width="12.44140625" bestFit="1" customWidth="1"/>
    <col min="9717" max="9717" width="11.44140625" bestFit="1" customWidth="1"/>
    <col min="9718" max="9718" width="14.1640625" bestFit="1" customWidth="1"/>
    <col min="9719" max="9719" width="9.44140625" bestFit="1" customWidth="1"/>
    <col min="9720" max="9720" width="11.44140625" bestFit="1" customWidth="1"/>
    <col min="9721" max="9721" width="14.1640625" bestFit="1" customWidth="1"/>
    <col min="9722" max="9722" width="11.1640625" bestFit="1" customWidth="1"/>
    <col min="9723" max="9723" width="12.71875" bestFit="1" customWidth="1"/>
    <col min="9966" max="9966" width="11.27734375" bestFit="1" customWidth="1"/>
    <col min="9967" max="9967" width="11.44140625" bestFit="1" customWidth="1"/>
    <col min="9968" max="9968" width="14.1640625" bestFit="1" customWidth="1"/>
    <col min="9969" max="9969" width="9.44140625" bestFit="1" customWidth="1"/>
    <col min="9970" max="9970" width="12.44140625" bestFit="1" customWidth="1"/>
    <col min="9971" max="9971" width="14.1640625" bestFit="1" customWidth="1"/>
    <col min="9972" max="9972" width="12.44140625" bestFit="1" customWidth="1"/>
    <col min="9973" max="9973" width="11.44140625" bestFit="1" customWidth="1"/>
    <col min="9974" max="9974" width="14.1640625" bestFit="1" customWidth="1"/>
    <col min="9975" max="9975" width="9.44140625" bestFit="1" customWidth="1"/>
    <col min="9976" max="9976" width="11.44140625" bestFit="1" customWidth="1"/>
    <col min="9977" max="9977" width="14.1640625" bestFit="1" customWidth="1"/>
    <col min="9978" max="9978" width="11.1640625" bestFit="1" customWidth="1"/>
    <col min="9979" max="9979" width="12.71875" bestFit="1" customWidth="1"/>
    <col min="10222" max="10222" width="11.27734375" bestFit="1" customWidth="1"/>
    <col min="10223" max="10223" width="11.44140625" bestFit="1" customWidth="1"/>
    <col min="10224" max="10224" width="14.1640625" bestFit="1" customWidth="1"/>
    <col min="10225" max="10225" width="9.44140625" bestFit="1" customWidth="1"/>
    <col min="10226" max="10226" width="12.44140625" bestFit="1" customWidth="1"/>
    <col min="10227" max="10227" width="14.1640625" bestFit="1" customWidth="1"/>
    <col min="10228" max="10228" width="12.44140625" bestFit="1" customWidth="1"/>
    <col min="10229" max="10229" width="11.44140625" bestFit="1" customWidth="1"/>
    <col min="10230" max="10230" width="14.1640625" bestFit="1" customWidth="1"/>
    <col min="10231" max="10231" width="9.44140625" bestFit="1" customWidth="1"/>
    <col min="10232" max="10232" width="11.44140625" bestFit="1" customWidth="1"/>
    <col min="10233" max="10233" width="14.1640625" bestFit="1" customWidth="1"/>
    <col min="10234" max="10234" width="11.1640625" bestFit="1" customWidth="1"/>
    <col min="10235" max="10235" width="12.71875" bestFit="1" customWidth="1"/>
    <col min="10478" max="10478" width="11.27734375" bestFit="1" customWidth="1"/>
    <col min="10479" max="10479" width="11.44140625" bestFit="1" customWidth="1"/>
    <col min="10480" max="10480" width="14.1640625" bestFit="1" customWidth="1"/>
    <col min="10481" max="10481" width="9.44140625" bestFit="1" customWidth="1"/>
    <col min="10482" max="10482" width="12.44140625" bestFit="1" customWidth="1"/>
    <col min="10483" max="10483" width="14.1640625" bestFit="1" customWidth="1"/>
    <col min="10484" max="10484" width="12.44140625" bestFit="1" customWidth="1"/>
    <col min="10485" max="10485" width="11.44140625" bestFit="1" customWidth="1"/>
    <col min="10486" max="10486" width="14.1640625" bestFit="1" customWidth="1"/>
    <col min="10487" max="10487" width="9.44140625" bestFit="1" customWidth="1"/>
    <col min="10488" max="10488" width="11.44140625" bestFit="1" customWidth="1"/>
    <col min="10489" max="10489" width="14.1640625" bestFit="1" customWidth="1"/>
    <col min="10490" max="10490" width="11.1640625" bestFit="1" customWidth="1"/>
    <col min="10491" max="10491" width="12.71875" bestFit="1" customWidth="1"/>
    <col min="10734" max="10734" width="11.27734375" bestFit="1" customWidth="1"/>
    <col min="10735" max="10735" width="11.44140625" bestFit="1" customWidth="1"/>
    <col min="10736" max="10736" width="14.1640625" bestFit="1" customWidth="1"/>
    <col min="10737" max="10737" width="9.44140625" bestFit="1" customWidth="1"/>
    <col min="10738" max="10738" width="12.44140625" bestFit="1" customWidth="1"/>
    <col min="10739" max="10739" width="14.1640625" bestFit="1" customWidth="1"/>
    <col min="10740" max="10740" width="12.44140625" bestFit="1" customWidth="1"/>
    <col min="10741" max="10741" width="11.44140625" bestFit="1" customWidth="1"/>
    <col min="10742" max="10742" width="14.1640625" bestFit="1" customWidth="1"/>
    <col min="10743" max="10743" width="9.44140625" bestFit="1" customWidth="1"/>
    <col min="10744" max="10744" width="11.44140625" bestFit="1" customWidth="1"/>
    <col min="10745" max="10745" width="14.1640625" bestFit="1" customWidth="1"/>
    <col min="10746" max="10746" width="11.1640625" bestFit="1" customWidth="1"/>
    <col min="10747" max="10747" width="12.71875" bestFit="1" customWidth="1"/>
    <col min="10990" max="10990" width="11.27734375" bestFit="1" customWidth="1"/>
    <col min="10991" max="10991" width="11.44140625" bestFit="1" customWidth="1"/>
    <col min="10992" max="10992" width="14.1640625" bestFit="1" customWidth="1"/>
    <col min="10993" max="10993" width="9.44140625" bestFit="1" customWidth="1"/>
    <col min="10994" max="10994" width="12.44140625" bestFit="1" customWidth="1"/>
    <col min="10995" max="10995" width="14.1640625" bestFit="1" customWidth="1"/>
    <col min="10996" max="10996" width="12.44140625" bestFit="1" customWidth="1"/>
    <col min="10997" max="10997" width="11.44140625" bestFit="1" customWidth="1"/>
    <col min="10998" max="10998" width="14.1640625" bestFit="1" customWidth="1"/>
    <col min="10999" max="10999" width="9.44140625" bestFit="1" customWidth="1"/>
    <col min="11000" max="11000" width="11.44140625" bestFit="1" customWidth="1"/>
    <col min="11001" max="11001" width="14.1640625" bestFit="1" customWidth="1"/>
    <col min="11002" max="11002" width="11.1640625" bestFit="1" customWidth="1"/>
    <col min="11003" max="11003" width="12.71875" bestFit="1" customWidth="1"/>
    <col min="11246" max="11246" width="11.27734375" bestFit="1" customWidth="1"/>
    <col min="11247" max="11247" width="11.44140625" bestFit="1" customWidth="1"/>
    <col min="11248" max="11248" width="14.1640625" bestFit="1" customWidth="1"/>
    <col min="11249" max="11249" width="9.44140625" bestFit="1" customWidth="1"/>
    <col min="11250" max="11250" width="12.44140625" bestFit="1" customWidth="1"/>
    <col min="11251" max="11251" width="14.1640625" bestFit="1" customWidth="1"/>
    <col min="11252" max="11252" width="12.44140625" bestFit="1" customWidth="1"/>
    <col min="11253" max="11253" width="11.44140625" bestFit="1" customWidth="1"/>
    <col min="11254" max="11254" width="14.1640625" bestFit="1" customWidth="1"/>
    <col min="11255" max="11255" width="9.44140625" bestFit="1" customWidth="1"/>
    <col min="11256" max="11256" width="11.44140625" bestFit="1" customWidth="1"/>
    <col min="11257" max="11257" width="14.1640625" bestFit="1" customWidth="1"/>
    <col min="11258" max="11258" width="11.1640625" bestFit="1" customWidth="1"/>
    <col min="11259" max="11259" width="12.71875" bestFit="1" customWidth="1"/>
    <col min="11502" max="11502" width="11.27734375" bestFit="1" customWidth="1"/>
    <col min="11503" max="11503" width="11.44140625" bestFit="1" customWidth="1"/>
    <col min="11504" max="11504" width="14.1640625" bestFit="1" customWidth="1"/>
    <col min="11505" max="11505" width="9.44140625" bestFit="1" customWidth="1"/>
    <col min="11506" max="11506" width="12.44140625" bestFit="1" customWidth="1"/>
    <col min="11507" max="11507" width="14.1640625" bestFit="1" customWidth="1"/>
    <col min="11508" max="11508" width="12.44140625" bestFit="1" customWidth="1"/>
    <col min="11509" max="11509" width="11.44140625" bestFit="1" customWidth="1"/>
    <col min="11510" max="11510" width="14.1640625" bestFit="1" customWidth="1"/>
    <col min="11511" max="11511" width="9.44140625" bestFit="1" customWidth="1"/>
    <col min="11512" max="11512" width="11.44140625" bestFit="1" customWidth="1"/>
    <col min="11513" max="11513" width="14.1640625" bestFit="1" customWidth="1"/>
    <col min="11514" max="11514" width="11.1640625" bestFit="1" customWidth="1"/>
    <col min="11515" max="11515" width="12.71875" bestFit="1" customWidth="1"/>
    <col min="11758" max="11758" width="11.27734375" bestFit="1" customWidth="1"/>
    <col min="11759" max="11759" width="11.44140625" bestFit="1" customWidth="1"/>
    <col min="11760" max="11760" width="14.1640625" bestFit="1" customWidth="1"/>
    <col min="11761" max="11761" width="9.44140625" bestFit="1" customWidth="1"/>
    <col min="11762" max="11762" width="12.44140625" bestFit="1" customWidth="1"/>
    <col min="11763" max="11763" width="14.1640625" bestFit="1" customWidth="1"/>
    <col min="11764" max="11764" width="12.44140625" bestFit="1" customWidth="1"/>
    <col min="11765" max="11765" width="11.44140625" bestFit="1" customWidth="1"/>
    <col min="11766" max="11766" width="14.1640625" bestFit="1" customWidth="1"/>
    <col min="11767" max="11767" width="9.44140625" bestFit="1" customWidth="1"/>
    <col min="11768" max="11768" width="11.44140625" bestFit="1" customWidth="1"/>
    <col min="11769" max="11769" width="14.1640625" bestFit="1" customWidth="1"/>
    <col min="11770" max="11770" width="11.1640625" bestFit="1" customWidth="1"/>
    <col min="11771" max="11771" width="12.71875" bestFit="1" customWidth="1"/>
    <col min="12014" max="12014" width="11.27734375" bestFit="1" customWidth="1"/>
    <col min="12015" max="12015" width="11.44140625" bestFit="1" customWidth="1"/>
    <col min="12016" max="12016" width="14.1640625" bestFit="1" customWidth="1"/>
    <col min="12017" max="12017" width="9.44140625" bestFit="1" customWidth="1"/>
    <col min="12018" max="12018" width="12.44140625" bestFit="1" customWidth="1"/>
    <col min="12019" max="12019" width="14.1640625" bestFit="1" customWidth="1"/>
    <col min="12020" max="12020" width="12.44140625" bestFit="1" customWidth="1"/>
    <col min="12021" max="12021" width="11.44140625" bestFit="1" customWidth="1"/>
    <col min="12022" max="12022" width="14.1640625" bestFit="1" customWidth="1"/>
    <col min="12023" max="12023" width="9.44140625" bestFit="1" customWidth="1"/>
    <col min="12024" max="12024" width="11.44140625" bestFit="1" customWidth="1"/>
    <col min="12025" max="12025" width="14.1640625" bestFit="1" customWidth="1"/>
    <col min="12026" max="12026" width="11.1640625" bestFit="1" customWidth="1"/>
    <col min="12027" max="12027" width="12.71875" bestFit="1" customWidth="1"/>
    <col min="12270" max="12270" width="11.27734375" bestFit="1" customWidth="1"/>
    <col min="12271" max="12271" width="11.44140625" bestFit="1" customWidth="1"/>
    <col min="12272" max="12272" width="14.1640625" bestFit="1" customWidth="1"/>
    <col min="12273" max="12273" width="9.44140625" bestFit="1" customWidth="1"/>
    <col min="12274" max="12274" width="12.44140625" bestFit="1" customWidth="1"/>
    <col min="12275" max="12275" width="14.1640625" bestFit="1" customWidth="1"/>
    <col min="12276" max="12276" width="12.44140625" bestFit="1" customWidth="1"/>
    <col min="12277" max="12277" width="11.44140625" bestFit="1" customWidth="1"/>
    <col min="12278" max="12278" width="14.1640625" bestFit="1" customWidth="1"/>
    <col min="12279" max="12279" width="9.44140625" bestFit="1" customWidth="1"/>
    <col min="12280" max="12280" width="11.44140625" bestFit="1" customWidth="1"/>
    <col min="12281" max="12281" width="14.1640625" bestFit="1" customWidth="1"/>
    <col min="12282" max="12282" width="11.1640625" bestFit="1" customWidth="1"/>
    <col min="12283" max="12283" width="12.71875" bestFit="1" customWidth="1"/>
    <col min="12526" max="12526" width="11.27734375" bestFit="1" customWidth="1"/>
    <col min="12527" max="12527" width="11.44140625" bestFit="1" customWidth="1"/>
    <col min="12528" max="12528" width="14.1640625" bestFit="1" customWidth="1"/>
    <col min="12529" max="12529" width="9.44140625" bestFit="1" customWidth="1"/>
    <col min="12530" max="12530" width="12.44140625" bestFit="1" customWidth="1"/>
    <col min="12531" max="12531" width="14.1640625" bestFit="1" customWidth="1"/>
    <col min="12532" max="12532" width="12.44140625" bestFit="1" customWidth="1"/>
    <col min="12533" max="12533" width="11.44140625" bestFit="1" customWidth="1"/>
    <col min="12534" max="12534" width="14.1640625" bestFit="1" customWidth="1"/>
    <col min="12535" max="12535" width="9.44140625" bestFit="1" customWidth="1"/>
    <col min="12536" max="12536" width="11.44140625" bestFit="1" customWidth="1"/>
    <col min="12537" max="12537" width="14.1640625" bestFit="1" customWidth="1"/>
    <col min="12538" max="12538" width="11.1640625" bestFit="1" customWidth="1"/>
    <col min="12539" max="12539" width="12.71875" bestFit="1" customWidth="1"/>
    <col min="12782" max="12782" width="11.27734375" bestFit="1" customWidth="1"/>
    <col min="12783" max="12783" width="11.44140625" bestFit="1" customWidth="1"/>
    <col min="12784" max="12784" width="14.1640625" bestFit="1" customWidth="1"/>
    <col min="12785" max="12785" width="9.44140625" bestFit="1" customWidth="1"/>
    <col min="12786" max="12786" width="12.44140625" bestFit="1" customWidth="1"/>
    <col min="12787" max="12787" width="14.1640625" bestFit="1" customWidth="1"/>
    <col min="12788" max="12788" width="12.44140625" bestFit="1" customWidth="1"/>
    <col min="12789" max="12789" width="11.44140625" bestFit="1" customWidth="1"/>
    <col min="12790" max="12790" width="14.1640625" bestFit="1" customWidth="1"/>
    <col min="12791" max="12791" width="9.44140625" bestFit="1" customWidth="1"/>
    <col min="12792" max="12792" width="11.44140625" bestFit="1" customWidth="1"/>
    <col min="12793" max="12793" width="14.1640625" bestFit="1" customWidth="1"/>
    <col min="12794" max="12794" width="11.1640625" bestFit="1" customWidth="1"/>
    <col min="12795" max="12795" width="12.71875" bestFit="1" customWidth="1"/>
    <col min="13038" max="13038" width="11.27734375" bestFit="1" customWidth="1"/>
    <col min="13039" max="13039" width="11.44140625" bestFit="1" customWidth="1"/>
    <col min="13040" max="13040" width="14.1640625" bestFit="1" customWidth="1"/>
    <col min="13041" max="13041" width="9.44140625" bestFit="1" customWidth="1"/>
    <col min="13042" max="13042" width="12.44140625" bestFit="1" customWidth="1"/>
    <col min="13043" max="13043" width="14.1640625" bestFit="1" customWidth="1"/>
    <col min="13044" max="13044" width="12.44140625" bestFit="1" customWidth="1"/>
    <col min="13045" max="13045" width="11.44140625" bestFit="1" customWidth="1"/>
    <col min="13046" max="13046" width="14.1640625" bestFit="1" customWidth="1"/>
    <col min="13047" max="13047" width="9.44140625" bestFit="1" customWidth="1"/>
    <col min="13048" max="13048" width="11.44140625" bestFit="1" customWidth="1"/>
    <col min="13049" max="13049" width="14.1640625" bestFit="1" customWidth="1"/>
    <col min="13050" max="13050" width="11.1640625" bestFit="1" customWidth="1"/>
    <col min="13051" max="13051" width="12.71875" bestFit="1" customWidth="1"/>
    <col min="13294" max="13294" width="11.27734375" bestFit="1" customWidth="1"/>
    <col min="13295" max="13295" width="11.44140625" bestFit="1" customWidth="1"/>
    <col min="13296" max="13296" width="14.1640625" bestFit="1" customWidth="1"/>
    <col min="13297" max="13297" width="9.44140625" bestFit="1" customWidth="1"/>
    <col min="13298" max="13298" width="12.44140625" bestFit="1" customWidth="1"/>
    <col min="13299" max="13299" width="14.1640625" bestFit="1" customWidth="1"/>
    <col min="13300" max="13300" width="12.44140625" bestFit="1" customWidth="1"/>
    <col min="13301" max="13301" width="11.44140625" bestFit="1" customWidth="1"/>
    <col min="13302" max="13302" width="14.1640625" bestFit="1" customWidth="1"/>
    <col min="13303" max="13303" width="9.44140625" bestFit="1" customWidth="1"/>
    <col min="13304" max="13304" width="11.44140625" bestFit="1" customWidth="1"/>
    <col min="13305" max="13305" width="14.1640625" bestFit="1" customWidth="1"/>
    <col min="13306" max="13306" width="11.1640625" bestFit="1" customWidth="1"/>
    <col min="13307" max="13307" width="12.71875" bestFit="1" customWidth="1"/>
    <col min="13550" max="13550" width="11.27734375" bestFit="1" customWidth="1"/>
    <col min="13551" max="13551" width="11.44140625" bestFit="1" customWidth="1"/>
    <col min="13552" max="13552" width="14.1640625" bestFit="1" customWidth="1"/>
    <col min="13553" max="13553" width="9.44140625" bestFit="1" customWidth="1"/>
    <col min="13554" max="13554" width="12.44140625" bestFit="1" customWidth="1"/>
    <col min="13555" max="13555" width="14.1640625" bestFit="1" customWidth="1"/>
    <col min="13556" max="13556" width="12.44140625" bestFit="1" customWidth="1"/>
    <col min="13557" max="13557" width="11.44140625" bestFit="1" customWidth="1"/>
    <col min="13558" max="13558" width="14.1640625" bestFit="1" customWidth="1"/>
    <col min="13559" max="13559" width="9.44140625" bestFit="1" customWidth="1"/>
    <col min="13560" max="13560" width="11.44140625" bestFit="1" customWidth="1"/>
    <col min="13561" max="13561" width="14.1640625" bestFit="1" customWidth="1"/>
    <col min="13562" max="13562" width="11.1640625" bestFit="1" customWidth="1"/>
    <col min="13563" max="13563" width="12.71875" bestFit="1" customWidth="1"/>
    <col min="13806" max="13806" width="11.27734375" bestFit="1" customWidth="1"/>
    <col min="13807" max="13807" width="11.44140625" bestFit="1" customWidth="1"/>
    <col min="13808" max="13808" width="14.1640625" bestFit="1" customWidth="1"/>
    <col min="13809" max="13809" width="9.44140625" bestFit="1" customWidth="1"/>
    <col min="13810" max="13810" width="12.44140625" bestFit="1" customWidth="1"/>
    <col min="13811" max="13811" width="14.1640625" bestFit="1" customWidth="1"/>
    <col min="13812" max="13812" width="12.44140625" bestFit="1" customWidth="1"/>
    <col min="13813" max="13813" width="11.44140625" bestFit="1" customWidth="1"/>
    <col min="13814" max="13814" width="14.1640625" bestFit="1" customWidth="1"/>
    <col min="13815" max="13815" width="9.44140625" bestFit="1" customWidth="1"/>
    <col min="13816" max="13816" width="11.44140625" bestFit="1" customWidth="1"/>
    <col min="13817" max="13817" width="14.1640625" bestFit="1" customWidth="1"/>
    <col min="13818" max="13818" width="11.1640625" bestFit="1" customWidth="1"/>
    <col min="13819" max="13819" width="12.71875" bestFit="1" customWidth="1"/>
    <col min="14062" max="14062" width="11.27734375" bestFit="1" customWidth="1"/>
    <col min="14063" max="14063" width="11.44140625" bestFit="1" customWidth="1"/>
    <col min="14064" max="14064" width="14.1640625" bestFit="1" customWidth="1"/>
    <col min="14065" max="14065" width="9.44140625" bestFit="1" customWidth="1"/>
    <col min="14066" max="14066" width="12.44140625" bestFit="1" customWidth="1"/>
    <col min="14067" max="14067" width="14.1640625" bestFit="1" customWidth="1"/>
    <col min="14068" max="14068" width="12.44140625" bestFit="1" customWidth="1"/>
    <col min="14069" max="14069" width="11.44140625" bestFit="1" customWidth="1"/>
    <col min="14070" max="14070" width="14.1640625" bestFit="1" customWidth="1"/>
    <col min="14071" max="14071" width="9.44140625" bestFit="1" customWidth="1"/>
    <col min="14072" max="14072" width="11.44140625" bestFit="1" customWidth="1"/>
    <col min="14073" max="14073" width="14.1640625" bestFit="1" customWidth="1"/>
    <col min="14074" max="14074" width="11.1640625" bestFit="1" customWidth="1"/>
    <col min="14075" max="14075" width="12.71875" bestFit="1" customWidth="1"/>
    <col min="14318" max="14318" width="11.27734375" bestFit="1" customWidth="1"/>
    <col min="14319" max="14319" width="11.44140625" bestFit="1" customWidth="1"/>
    <col min="14320" max="14320" width="14.1640625" bestFit="1" customWidth="1"/>
    <col min="14321" max="14321" width="9.44140625" bestFit="1" customWidth="1"/>
    <col min="14322" max="14322" width="12.44140625" bestFit="1" customWidth="1"/>
    <col min="14323" max="14323" width="14.1640625" bestFit="1" customWidth="1"/>
    <col min="14324" max="14324" width="12.44140625" bestFit="1" customWidth="1"/>
    <col min="14325" max="14325" width="11.44140625" bestFit="1" customWidth="1"/>
    <col min="14326" max="14326" width="14.1640625" bestFit="1" customWidth="1"/>
    <col min="14327" max="14327" width="9.44140625" bestFit="1" customWidth="1"/>
    <col min="14328" max="14328" width="11.44140625" bestFit="1" customWidth="1"/>
    <col min="14329" max="14329" width="14.1640625" bestFit="1" customWidth="1"/>
    <col min="14330" max="14330" width="11.1640625" bestFit="1" customWidth="1"/>
    <col min="14331" max="14331" width="12.71875" bestFit="1" customWidth="1"/>
    <col min="14574" max="14574" width="11.27734375" bestFit="1" customWidth="1"/>
    <col min="14575" max="14575" width="11.44140625" bestFit="1" customWidth="1"/>
    <col min="14576" max="14576" width="14.1640625" bestFit="1" customWidth="1"/>
    <col min="14577" max="14577" width="9.44140625" bestFit="1" customWidth="1"/>
    <col min="14578" max="14578" width="12.44140625" bestFit="1" customWidth="1"/>
    <col min="14579" max="14579" width="14.1640625" bestFit="1" customWidth="1"/>
    <col min="14580" max="14580" width="12.44140625" bestFit="1" customWidth="1"/>
    <col min="14581" max="14581" width="11.44140625" bestFit="1" customWidth="1"/>
    <col min="14582" max="14582" width="14.1640625" bestFit="1" customWidth="1"/>
    <col min="14583" max="14583" width="9.44140625" bestFit="1" customWidth="1"/>
    <col min="14584" max="14584" width="11.44140625" bestFit="1" customWidth="1"/>
    <col min="14585" max="14585" width="14.1640625" bestFit="1" customWidth="1"/>
    <col min="14586" max="14586" width="11.1640625" bestFit="1" customWidth="1"/>
    <col min="14587" max="14587" width="12.71875" bestFit="1" customWidth="1"/>
    <col min="14830" max="14830" width="11.27734375" bestFit="1" customWidth="1"/>
    <col min="14831" max="14831" width="11.44140625" bestFit="1" customWidth="1"/>
    <col min="14832" max="14832" width="14.1640625" bestFit="1" customWidth="1"/>
    <col min="14833" max="14833" width="9.44140625" bestFit="1" customWidth="1"/>
    <col min="14834" max="14834" width="12.44140625" bestFit="1" customWidth="1"/>
    <col min="14835" max="14835" width="14.1640625" bestFit="1" customWidth="1"/>
    <col min="14836" max="14836" width="12.44140625" bestFit="1" customWidth="1"/>
    <col min="14837" max="14837" width="11.44140625" bestFit="1" customWidth="1"/>
    <col min="14838" max="14838" width="14.1640625" bestFit="1" customWidth="1"/>
    <col min="14839" max="14839" width="9.44140625" bestFit="1" customWidth="1"/>
    <col min="14840" max="14840" width="11.44140625" bestFit="1" customWidth="1"/>
    <col min="14841" max="14841" width="14.1640625" bestFit="1" customWidth="1"/>
    <col min="14842" max="14842" width="11.1640625" bestFit="1" customWidth="1"/>
    <col min="14843" max="14843" width="12.71875" bestFit="1" customWidth="1"/>
    <col min="15086" max="15086" width="11.27734375" bestFit="1" customWidth="1"/>
    <col min="15087" max="15087" width="11.44140625" bestFit="1" customWidth="1"/>
    <col min="15088" max="15088" width="14.1640625" bestFit="1" customWidth="1"/>
    <col min="15089" max="15089" width="9.44140625" bestFit="1" customWidth="1"/>
    <col min="15090" max="15090" width="12.44140625" bestFit="1" customWidth="1"/>
    <col min="15091" max="15091" width="14.1640625" bestFit="1" customWidth="1"/>
    <col min="15092" max="15092" width="12.44140625" bestFit="1" customWidth="1"/>
    <col min="15093" max="15093" width="11.44140625" bestFit="1" customWidth="1"/>
    <col min="15094" max="15094" width="14.1640625" bestFit="1" customWidth="1"/>
    <col min="15095" max="15095" width="9.44140625" bestFit="1" customWidth="1"/>
    <col min="15096" max="15096" width="11.44140625" bestFit="1" customWidth="1"/>
    <col min="15097" max="15097" width="14.1640625" bestFit="1" customWidth="1"/>
    <col min="15098" max="15098" width="11.1640625" bestFit="1" customWidth="1"/>
    <col min="15099" max="15099" width="12.71875" bestFit="1" customWidth="1"/>
    <col min="15342" max="15342" width="11.27734375" bestFit="1" customWidth="1"/>
    <col min="15343" max="15343" width="11.44140625" bestFit="1" customWidth="1"/>
    <col min="15344" max="15344" width="14.1640625" bestFit="1" customWidth="1"/>
    <col min="15345" max="15345" width="9.44140625" bestFit="1" customWidth="1"/>
    <col min="15346" max="15346" width="12.44140625" bestFit="1" customWidth="1"/>
    <col min="15347" max="15347" width="14.1640625" bestFit="1" customWidth="1"/>
    <col min="15348" max="15348" width="12.44140625" bestFit="1" customWidth="1"/>
    <col min="15349" max="15349" width="11.44140625" bestFit="1" customWidth="1"/>
    <col min="15350" max="15350" width="14.1640625" bestFit="1" customWidth="1"/>
    <col min="15351" max="15351" width="9.44140625" bestFit="1" customWidth="1"/>
    <col min="15352" max="15352" width="11.44140625" bestFit="1" customWidth="1"/>
    <col min="15353" max="15353" width="14.1640625" bestFit="1" customWidth="1"/>
    <col min="15354" max="15354" width="11.1640625" bestFit="1" customWidth="1"/>
    <col min="15355" max="15355" width="12.71875" bestFit="1" customWidth="1"/>
    <col min="15598" max="15598" width="11.27734375" bestFit="1" customWidth="1"/>
    <col min="15599" max="15599" width="11.44140625" bestFit="1" customWidth="1"/>
    <col min="15600" max="15600" width="14.1640625" bestFit="1" customWidth="1"/>
    <col min="15601" max="15601" width="9.44140625" bestFit="1" customWidth="1"/>
    <col min="15602" max="15602" width="12.44140625" bestFit="1" customWidth="1"/>
    <col min="15603" max="15603" width="14.1640625" bestFit="1" customWidth="1"/>
    <col min="15604" max="15604" width="12.44140625" bestFit="1" customWidth="1"/>
    <col min="15605" max="15605" width="11.44140625" bestFit="1" customWidth="1"/>
    <col min="15606" max="15606" width="14.1640625" bestFit="1" customWidth="1"/>
    <col min="15607" max="15607" width="9.44140625" bestFit="1" customWidth="1"/>
    <col min="15608" max="15608" width="11.44140625" bestFit="1" customWidth="1"/>
    <col min="15609" max="15609" width="14.1640625" bestFit="1" customWidth="1"/>
    <col min="15610" max="15610" width="11.1640625" bestFit="1" customWidth="1"/>
    <col min="15611" max="15611" width="12.71875" bestFit="1" customWidth="1"/>
    <col min="15854" max="15854" width="11.27734375" bestFit="1" customWidth="1"/>
    <col min="15855" max="15855" width="11.44140625" bestFit="1" customWidth="1"/>
    <col min="15856" max="15856" width="14.1640625" bestFit="1" customWidth="1"/>
    <col min="15857" max="15857" width="9.44140625" bestFit="1" customWidth="1"/>
    <col min="15858" max="15858" width="12.44140625" bestFit="1" customWidth="1"/>
    <col min="15859" max="15859" width="14.1640625" bestFit="1" customWidth="1"/>
    <col min="15860" max="15860" width="12.44140625" bestFit="1" customWidth="1"/>
    <col min="15861" max="15861" width="11.44140625" bestFit="1" customWidth="1"/>
    <col min="15862" max="15862" width="14.1640625" bestFit="1" customWidth="1"/>
    <col min="15863" max="15863" width="9.44140625" bestFit="1" customWidth="1"/>
    <col min="15864" max="15864" width="11.44140625" bestFit="1" customWidth="1"/>
    <col min="15865" max="15865" width="14.1640625" bestFit="1" customWidth="1"/>
    <col min="15866" max="15866" width="11.1640625" bestFit="1" customWidth="1"/>
    <col min="15867" max="15867" width="12.71875" bestFit="1" customWidth="1"/>
    <col min="16110" max="16110" width="11.27734375" bestFit="1" customWidth="1"/>
    <col min="16111" max="16111" width="11.44140625" bestFit="1" customWidth="1"/>
    <col min="16112" max="16112" width="14.1640625" bestFit="1" customWidth="1"/>
    <col min="16113" max="16113" width="9.44140625" bestFit="1" customWidth="1"/>
    <col min="16114" max="16114" width="12.44140625" bestFit="1" customWidth="1"/>
    <col min="16115" max="16115" width="14.1640625" bestFit="1" customWidth="1"/>
    <col min="16116" max="16116" width="12.44140625" bestFit="1" customWidth="1"/>
    <col min="16117" max="16117" width="11.44140625" bestFit="1" customWidth="1"/>
    <col min="16118" max="16118" width="14.1640625" bestFit="1" customWidth="1"/>
    <col min="16119" max="16119" width="9.44140625" bestFit="1" customWidth="1"/>
    <col min="16120" max="16120" width="11.44140625" bestFit="1" customWidth="1"/>
    <col min="16121" max="16121" width="14.1640625" bestFit="1" customWidth="1"/>
    <col min="16122" max="16122" width="11.1640625" bestFit="1" customWidth="1"/>
    <col min="16123" max="16123" width="12.71875" bestFit="1" customWidth="1"/>
  </cols>
  <sheetData>
    <row r="1" spans="1:14" s="6" customFormat="1" ht="13.8" x14ac:dyDescent="0.45">
      <c r="A1" s="209" t="s">
        <v>91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4" s="6" customFormat="1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s="6" customFormat="1" ht="13.8" x14ac:dyDescent="0.4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s="6" customFormat="1" ht="14.1" thickBot="1" x14ac:dyDescent="0.5">
      <c r="A4" s="259" t="s">
        <v>29</v>
      </c>
      <c r="B4" s="263" t="s">
        <v>82</v>
      </c>
      <c r="C4" s="265"/>
      <c r="D4" s="264"/>
      <c r="E4" s="263" t="s">
        <v>83</v>
      </c>
      <c r="F4" s="265"/>
      <c r="G4" s="264"/>
      <c r="H4" s="263" t="s">
        <v>84</v>
      </c>
      <c r="I4" s="265"/>
      <c r="J4" s="264"/>
      <c r="K4" s="263" t="s">
        <v>85</v>
      </c>
      <c r="L4" s="265"/>
      <c r="M4" s="264"/>
      <c r="N4" s="270" t="s">
        <v>89</v>
      </c>
    </row>
    <row r="5" spans="1:14" s="6" customFormat="1" ht="14.1" thickTop="1" x14ac:dyDescent="0.45">
      <c r="A5" s="260"/>
      <c r="B5" s="157" t="s">
        <v>30</v>
      </c>
      <c r="C5" s="157" t="s">
        <v>33</v>
      </c>
      <c r="D5" s="157" t="s">
        <v>7</v>
      </c>
      <c r="E5" s="157" t="s">
        <v>30</v>
      </c>
      <c r="F5" s="157" t="s">
        <v>33</v>
      </c>
      <c r="G5" s="157" t="s">
        <v>7</v>
      </c>
      <c r="H5" s="157" t="s">
        <v>30</v>
      </c>
      <c r="I5" s="157" t="s">
        <v>33</v>
      </c>
      <c r="J5" s="157" t="s">
        <v>7</v>
      </c>
      <c r="K5" s="157" t="s">
        <v>30</v>
      </c>
      <c r="L5" s="157" t="s">
        <v>33</v>
      </c>
      <c r="M5" s="157" t="s">
        <v>7</v>
      </c>
      <c r="N5" s="271"/>
    </row>
    <row r="6" spans="1:14" s="6" customFormat="1" ht="13.8" x14ac:dyDescent="0.45">
      <c r="A6" s="68">
        <v>3201</v>
      </c>
      <c r="B6" s="97">
        <v>49920</v>
      </c>
      <c r="C6" s="97">
        <v>25002</v>
      </c>
      <c r="D6" s="97">
        <v>74922</v>
      </c>
      <c r="E6" s="97">
        <v>1221105</v>
      </c>
      <c r="F6" s="97">
        <v>124068</v>
      </c>
      <c r="G6" s="97">
        <v>1345173</v>
      </c>
      <c r="H6" s="97">
        <v>14552</v>
      </c>
      <c r="I6" s="97">
        <v>39228</v>
      </c>
      <c r="J6" s="97">
        <v>53780</v>
      </c>
      <c r="K6" s="97">
        <v>21978</v>
      </c>
      <c r="L6" s="97">
        <v>118636</v>
      </c>
      <c r="M6" s="97">
        <v>140614</v>
      </c>
      <c r="N6" s="97">
        <f>M6+J6+G6+D6</f>
        <v>1614489</v>
      </c>
    </row>
    <row r="7" spans="1:14" s="6" customFormat="1" ht="13.8" x14ac:dyDescent="0.45">
      <c r="A7" s="65">
        <v>3202</v>
      </c>
      <c r="B7" s="98">
        <v>25278</v>
      </c>
      <c r="C7" s="98">
        <v>10272</v>
      </c>
      <c r="D7" s="98">
        <v>35550</v>
      </c>
      <c r="E7" s="98">
        <v>660437</v>
      </c>
      <c r="F7" s="98">
        <v>81141</v>
      </c>
      <c r="G7" s="98">
        <v>741578</v>
      </c>
      <c r="H7" s="98">
        <v>14617</v>
      </c>
      <c r="I7" s="98">
        <v>38347</v>
      </c>
      <c r="J7" s="98">
        <v>52964</v>
      </c>
      <c r="K7" s="98">
        <v>10909</v>
      </c>
      <c r="L7" s="98">
        <v>68541</v>
      </c>
      <c r="M7" s="98">
        <v>79450</v>
      </c>
      <c r="N7" s="98">
        <f t="shared" ref="N7:N32" si="0">M7+J7+G7+D7</f>
        <v>909542</v>
      </c>
    </row>
    <row r="8" spans="1:14" s="6" customFormat="1" ht="13.8" x14ac:dyDescent="0.45">
      <c r="A8" s="68">
        <v>3203</v>
      </c>
      <c r="B8" s="97">
        <v>23526</v>
      </c>
      <c r="C8" s="97">
        <v>9563</v>
      </c>
      <c r="D8" s="97">
        <v>33089</v>
      </c>
      <c r="E8" s="97">
        <v>595937</v>
      </c>
      <c r="F8" s="97">
        <v>77665</v>
      </c>
      <c r="G8" s="97">
        <v>673602</v>
      </c>
      <c r="H8" s="97">
        <v>10187</v>
      </c>
      <c r="I8" s="97">
        <v>28518</v>
      </c>
      <c r="J8" s="97">
        <v>38705</v>
      </c>
      <c r="K8" s="97">
        <v>9666</v>
      </c>
      <c r="L8" s="97">
        <v>60326</v>
      </c>
      <c r="M8" s="97">
        <v>69992</v>
      </c>
      <c r="N8" s="97">
        <f t="shared" si="0"/>
        <v>815388</v>
      </c>
    </row>
    <row r="9" spans="1:14" s="6" customFormat="1" ht="13.8" x14ac:dyDescent="0.45">
      <c r="A9" s="65">
        <v>3204</v>
      </c>
      <c r="B9" s="98">
        <v>32260</v>
      </c>
      <c r="C9" s="98">
        <v>15687</v>
      </c>
      <c r="D9" s="98">
        <v>47947</v>
      </c>
      <c r="E9" s="98">
        <v>888025</v>
      </c>
      <c r="F9" s="98">
        <v>92712</v>
      </c>
      <c r="G9" s="98">
        <v>980737</v>
      </c>
      <c r="H9" s="98">
        <v>11931</v>
      </c>
      <c r="I9" s="98">
        <v>32948</v>
      </c>
      <c r="J9" s="98">
        <v>44879</v>
      </c>
      <c r="K9" s="98">
        <v>17193</v>
      </c>
      <c r="L9" s="98">
        <v>81450</v>
      </c>
      <c r="M9" s="98">
        <v>98643</v>
      </c>
      <c r="N9" s="98">
        <f t="shared" si="0"/>
        <v>1172206</v>
      </c>
    </row>
    <row r="10" spans="1:14" s="6" customFormat="1" ht="13.8" x14ac:dyDescent="0.45">
      <c r="A10" s="68">
        <v>3205</v>
      </c>
      <c r="B10" s="97">
        <v>26890</v>
      </c>
      <c r="C10" s="97">
        <v>11799</v>
      </c>
      <c r="D10" s="97">
        <v>38689</v>
      </c>
      <c r="E10" s="97">
        <v>607487</v>
      </c>
      <c r="F10" s="97">
        <v>81319</v>
      </c>
      <c r="G10" s="97">
        <v>688806</v>
      </c>
      <c r="H10" s="97">
        <v>10118</v>
      </c>
      <c r="I10" s="97">
        <v>25418</v>
      </c>
      <c r="J10" s="97">
        <v>35536</v>
      </c>
      <c r="K10" s="97">
        <v>13195</v>
      </c>
      <c r="L10" s="97">
        <v>69818</v>
      </c>
      <c r="M10" s="97">
        <v>83013</v>
      </c>
      <c r="N10" s="97">
        <f t="shared" si="0"/>
        <v>846044</v>
      </c>
    </row>
    <row r="11" spans="1:14" s="6" customFormat="1" ht="13.8" x14ac:dyDescent="0.45">
      <c r="A11" s="65">
        <v>3206</v>
      </c>
      <c r="B11" s="98">
        <v>16421</v>
      </c>
      <c r="C11" s="98">
        <v>7158</v>
      </c>
      <c r="D11" s="98">
        <v>23579</v>
      </c>
      <c r="E11" s="98">
        <v>457743</v>
      </c>
      <c r="F11" s="98">
        <v>49975</v>
      </c>
      <c r="G11" s="98">
        <v>507718</v>
      </c>
      <c r="H11" s="98">
        <v>9880</v>
      </c>
      <c r="I11" s="98">
        <v>23669</v>
      </c>
      <c r="J11" s="98">
        <v>33549</v>
      </c>
      <c r="K11" s="98">
        <v>10668</v>
      </c>
      <c r="L11" s="98">
        <v>63128</v>
      </c>
      <c r="M11" s="98">
        <v>73796</v>
      </c>
      <c r="N11" s="98">
        <f t="shared" si="0"/>
        <v>638642</v>
      </c>
    </row>
    <row r="12" spans="1:14" s="6" customFormat="1" ht="13.8" x14ac:dyDescent="0.45">
      <c r="A12" s="68">
        <v>3207</v>
      </c>
      <c r="B12" s="97">
        <v>6222</v>
      </c>
      <c r="C12" s="97">
        <v>2702</v>
      </c>
      <c r="D12" s="97">
        <v>8924</v>
      </c>
      <c r="E12" s="97">
        <v>325272</v>
      </c>
      <c r="F12" s="97">
        <v>25325</v>
      </c>
      <c r="G12" s="97">
        <v>350597</v>
      </c>
      <c r="H12" s="97">
        <v>6943</v>
      </c>
      <c r="I12" s="97">
        <v>13837</v>
      </c>
      <c r="J12" s="97">
        <v>20780</v>
      </c>
      <c r="K12" s="97">
        <v>7335</v>
      </c>
      <c r="L12" s="97">
        <v>50843</v>
      </c>
      <c r="M12" s="97">
        <v>58178</v>
      </c>
      <c r="N12" s="97">
        <f t="shared" si="0"/>
        <v>438479</v>
      </c>
    </row>
    <row r="13" spans="1:14" s="6" customFormat="1" ht="13.8" x14ac:dyDescent="0.45">
      <c r="A13" s="65">
        <v>3208</v>
      </c>
      <c r="B13" s="98">
        <v>7841</v>
      </c>
      <c r="C13" s="98">
        <v>2984</v>
      </c>
      <c r="D13" s="98">
        <v>10825</v>
      </c>
      <c r="E13" s="98">
        <v>294274</v>
      </c>
      <c r="F13" s="98">
        <v>26852</v>
      </c>
      <c r="G13" s="98">
        <v>321126</v>
      </c>
      <c r="H13" s="98">
        <v>5448</v>
      </c>
      <c r="I13" s="98">
        <v>10680</v>
      </c>
      <c r="J13" s="98">
        <v>16128</v>
      </c>
      <c r="K13" s="98">
        <v>7327</v>
      </c>
      <c r="L13" s="98">
        <v>37232</v>
      </c>
      <c r="M13" s="98">
        <v>44559</v>
      </c>
      <c r="N13" s="98">
        <f t="shared" si="0"/>
        <v>392638</v>
      </c>
    </row>
    <row r="14" spans="1:14" s="6" customFormat="1" ht="13.8" x14ac:dyDescent="0.45">
      <c r="A14" s="68">
        <v>3209</v>
      </c>
      <c r="B14" s="97">
        <v>18679</v>
      </c>
      <c r="C14" s="97">
        <v>10457</v>
      </c>
      <c r="D14" s="97">
        <v>29136</v>
      </c>
      <c r="E14" s="97">
        <v>565446</v>
      </c>
      <c r="F14" s="97">
        <v>47679</v>
      </c>
      <c r="G14" s="97">
        <v>613125</v>
      </c>
      <c r="H14" s="97">
        <v>13484</v>
      </c>
      <c r="I14" s="97">
        <v>29749</v>
      </c>
      <c r="J14" s="97">
        <v>43233</v>
      </c>
      <c r="K14" s="97">
        <v>14684</v>
      </c>
      <c r="L14" s="97">
        <v>69869</v>
      </c>
      <c r="M14" s="97">
        <v>84553</v>
      </c>
      <c r="N14" s="97">
        <f t="shared" si="0"/>
        <v>770047</v>
      </c>
    </row>
    <row r="15" spans="1:14" s="6" customFormat="1" ht="13.8" x14ac:dyDescent="0.45">
      <c r="A15" s="65">
        <v>3210</v>
      </c>
      <c r="B15" s="98">
        <v>8892</v>
      </c>
      <c r="C15" s="98">
        <v>4200</v>
      </c>
      <c r="D15" s="98">
        <v>13092</v>
      </c>
      <c r="E15" s="98">
        <v>336479</v>
      </c>
      <c r="F15" s="98">
        <v>33619</v>
      </c>
      <c r="G15" s="98">
        <v>370098</v>
      </c>
      <c r="H15" s="98">
        <v>8134</v>
      </c>
      <c r="I15" s="98">
        <v>19083</v>
      </c>
      <c r="J15" s="98">
        <v>27217</v>
      </c>
      <c r="K15" s="98">
        <v>6483</v>
      </c>
      <c r="L15" s="98">
        <v>36490</v>
      </c>
      <c r="M15" s="98">
        <v>42973</v>
      </c>
      <c r="N15" s="98">
        <f t="shared" si="0"/>
        <v>453380</v>
      </c>
    </row>
    <row r="16" spans="1:14" s="6" customFormat="1" ht="13.8" x14ac:dyDescent="0.45">
      <c r="A16" s="68">
        <v>3211</v>
      </c>
      <c r="B16" s="97">
        <v>5877</v>
      </c>
      <c r="C16" s="97">
        <v>2325</v>
      </c>
      <c r="D16" s="97">
        <v>8202</v>
      </c>
      <c r="E16" s="97">
        <v>308463</v>
      </c>
      <c r="F16" s="97">
        <v>26066</v>
      </c>
      <c r="G16" s="97">
        <v>334529</v>
      </c>
      <c r="H16" s="97">
        <v>6651</v>
      </c>
      <c r="I16" s="97">
        <v>14572</v>
      </c>
      <c r="J16" s="97">
        <v>21223</v>
      </c>
      <c r="K16" s="97">
        <v>7092</v>
      </c>
      <c r="L16" s="97">
        <v>35701</v>
      </c>
      <c r="M16" s="97">
        <v>42793</v>
      </c>
      <c r="N16" s="97">
        <f t="shared" si="0"/>
        <v>406747</v>
      </c>
    </row>
    <row r="17" spans="1:14" s="6" customFormat="1" ht="13.8" x14ac:dyDescent="0.45">
      <c r="A17" s="65">
        <v>3212</v>
      </c>
      <c r="B17" s="98">
        <v>19607</v>
      </c>
      <c r="C17" s="98">
        <v>10329</v>
      </c>
      <c r="D17" s="98">
        <v>29936</v>
      </c>
      <c r="E17" s="98">
        <v>456880</v>
      </c>
      <c r="F17" s="98">
        <v>55754</v>
      </c>
      <c r="G17" s="98">
        <v>512634</v>
      </c>
      <c r="H17" s="98">
        <v>11373</v>
      </c>
      <c r="I17" s="98">
        <v>23142</v>
      </c>
      <c r="J17" s="98">
        <v>34515</v>
      </c>
      <c r="K17" s="98">
        <v>15555</v>
      </c>
      <c r="L17" s="98">
        <v>58567</v>
      </c>
      <c r="M17" s="98">
        <v>74122</v>
      </c>
      <c r="N17" s="98">
        <f t="shared" si="0"/>
        <v>651207</v>
      </c>
    </row>
    <row r="18" spans="1:14" s="6" customFormat="1" ht="13.8" x14ac:dyDescent="0.45">
      <c r="A18" s="68">
        <v>3213</v>
      </c>
      <c r="B18" s="97">
        <v>17712</v>
      </c>
      <c r="C18" s="97">
        <v>8915</v>
      </c>
      <c r="D18" s="97">
        <v>26627</v>
      </c>
      <c r="E18" s="97">
        <v>407387</v>
      </c>
      <c r="F18" s="97">
        <v>64409</v>
      </c>
      <c r="G18" s="97">
        <v>471796</v>
      </c>
      <c r="H18" s="97">
        <v>5798</v>
      </c>
      <c r="I18" s="97">
        <v>16301</v>
      </c>
      <c r="J18" s="97">
        <v>22099</v>
      </c>
      <c r="K18" s="97">
        <v>9388</v>
      </c>
      <c r="L18" s="97">
        <v>45298</v>
      </c>
      <c r="M18" s="97">
        <v>54686</v>
      </c>
      <c r="N18" s="97">
        <f t="shared" si="0"/>
        <v>575208</v>
      </c>
    </row>
    <row r="19" spans="1:14" s="6" customFormat="1" ht="13.8" x14ac:dyDescent="0.45">
      <c r="A19" s="65">
        <v>3214</v>
      </c>
      <c r="B19" s="98">
        <v>6712</v>
      </c>
      <c r="C19" s="98">
        <v>3056</v>
      </c>
      <c r="D19" s="98">
        <v>9768</v>
      </c>
      <c r="E19" s="98">
        <v>240806</v>
      </c>
      <c r="F19" s="98">
        <v>19467</v>
      </c>
      <c r="G19" s="98">
        <v>260273</v>
      </c>
      <c r="H19" s="98">
        <v>6111</v>
      </c>
      <c r="I19" s="98">
        <v>11752</v>
      </c>
      <c r="J19" s="98">
        <v>17863</v>
      </c>
      <c r="K19" s="98">
        <v>6160</v>
      </c>
      <c r="L19" s="98">
        <v>30381</v>
      </c>
      <c r="M19" s="98">
        <v>36541</v>
      </c>
      <c r="N19" s="98">
        <f t="shared" si="0"/>
        <v>324445</v>
      </c>
    </row>
    <row r="20" spans="1:14" s="6" customFormat="1" ht="13.8" x14ac:dyDescent="0.45">
      <c r="A20" s="68">
        <v>3215</v>
      </c>
      <c r="B20" s="97">
        <v>25100</v>
      </c>
      <c r="C20" s="97">
        <v>11615</v>
      </c>
      <c r="D20" s="97">
        <v>36715</v>
      </c>
      <c r="E20" s="97">
        <v>602107</v>
      </c>
      <c r="F20" s="97">
        <v>64608</v>
      </c>
      <c r="G20" s="97">
        <v>666715</v>
      </c>
      <c r="H20" s="97">
        <v>10478</v>
      </c>
      <c r="I20" s="97">
        <v>27529</v>
      </c>
      <c r="J20" s="97">
        <v>38007</v>
      </c>
      <c r="K20" s="97">
        <v>14935</v>
      </c>
      <c r="L20" s="97">
        <v>63092</v>
      </c>
      <c r="M20" s="97">
        <v>78027</v>
      </c>
      <c r="N20" s="97">
        <f t="shared" si="0"/>
        <v>819464</v>
      </c>
    </row>
    <row r="21" spans="1:14" s="6" customFormat="1" ht="13.8" x14ac:dyDescent="0.45">
      <c r="A21" s="65">
        <v>3216</v>
      </c>
      <c r="B21" s="98">
        <v>30608</v>
      </c>
      <c r="C21" s="98">
        <v>16226</v>
      </c>
      <c r="D21" s="98">
        <v>46834</v>
      </c>
      <c r="E21" s="98">
        <v>727744</v>
      </c>
      <c r="F21" s="98">
        <v>77319</v>
      </c>
      <c r="G21" s="98">
        <v>805063</v>
      </c>
      <c r="H21" s="98">
        <v>5909</v>
      </c>
      <c r="I21" s="98">
        <v>17612</v>
      </c>
      <c r="J21" s="98">
        <v>23521</v>
      </c>
      <c r="K21" s="98">
        <v>7831</v>
      </c>
      <c r="L21" s="98">
        <v>44394</v>
      </c>
      <c r="M21" s="98">
        <v>52225</v>
      </c>
      <c r="N21" s="98">
        <f t="shared" si="0"/>
        <v>927643</v>
      </c>
    </row>
    <row r="22" spans="1:14" s="6" customFormat="1" ht="13.8" x14ac:dyDescent="0.45">
      <c r="A22" s="68">
        <v>3217</v>
      </c>
      <c r="B22" s="97">
        <v>17710</v>
      </c>
      <c r="C22" s="97">
        <v>8514</v>
      </c>
      <c r="D22" s="97">
        <v>26224</v>
      </c>
      <c r="E22" s="97">
        <v>431917</v>
      </c>
      <c r="F22" s="97">
        <v>50964</v>
      </c>
      <c r="G22" s="97">
        <v>482881</v>
      </c>
      <c r="H22" s="97">
        <v>8089</v>
      </c>
      <c r="I22" s="97">
        <v>24537</v>
      </c>
      <c r="J22" s="97">
        <v>32626</v>
      </c>
      <c r="K22" s="97">
        <v>7662</v>
      </c>
      <c r="L22" s="97">
        <v>37347</v>
      </c>
      <c r="M22" s="97">
        <v>45009</v>
      </c>
      <c r="N22" s="97">
        <f t="shared" si="0"/>
        <v>586740</v>
      </c>
    </row>
    <row r="23" spans="1:14" s="6" customFormat="1" ht="13.8" x14ac:dyDescent="0.45">
      <c r="A23" s="65">
        <v>3218</v>
      </c>
      <c r="B23" s="98">
        <v>1683</v>
      </c>
      <c r="C23" s="98">
        <v>656</v>
      </c>
      <c r="D23" s="98">
        <v>2339</v>
      </c>
      <c r="E23" s="98">
        <v>116000</v>
      </c>
      <c r="F23" s="98">
        <v>7633</v>
      </c>
      <c r="G23" s="98">
        <v>123633</v>
      </c>
      <c r="H23" s="98">
        <v>2754</v>
      </c>
      <c r="I23" s="98">
        <v>5571</v>
      </c>
      <c r="J23" s="98">
        <v>8325</v>
      </c>
      <c r="K23" s="98">
        <v>3197</v>
      </c>
      <c r="L23" s="98">
        <v>16847</v>
      </c>
      <c r="M23" s="98">
        <v>20044</v>
      </c>
      <c r="N23" s="98">
        <f t="shared" si="0"/>
        <v>154341</v>
      </c>
    </row>
    <row r="24" spans="1:14" s="6" customFormat="1" ht="13.8" x14ac:dyDescent="0.45">
      <c r="A24" s="68">
        <v>3271</v>
      </c>
      <c r="B24" s="97">
        <v>12369</v>
      </c>
      <c r="C24" s="97">
        <v>6105</v>
      </c>
      <c r="D24" s="97">
        <v>18474</v>
      </c>
      <c r="E24" s="97">
        <v>247293</v>
      </c>
      <c r="F24" s="97">
        <v>22321</v>
      </c>
      <c r="G24" s="97">
        <v>269614</v>
      </c>
      <c r="H24" s="97">
        <v>3786</v>
      </c>
      <c r="I24" s="97">
        <v>11316</v>
      </c>
      <c r="J24" s="97">
        <v>15102</v>
      </c>
      <c r="K24" s="97">
        <v>5692</v>
      </c>
      <c r="L24" s="97">
        <v>29426</v>
      </c>
      <c r="M24" s="97">
        <v>35118</v>
      </c>
      <c r="N24" s="97">
        <f t="shared" si="0"/>
        <v>338308</v>
      </c>
    </row>
    <row r="25" spans="1:14" s="6" customFormat="1" ht="13.8" x14ac:dyDescent="0.45">
      <c r="A25" s="65">
        <v>3272</v>
      </c>
      <c r="B25" s="98">
        <v>2845</v>
      </c>
      <c r="C25" s="98">
        <v>1383</v>
      </c>
      <c r="D25" s="98">
        <v>4228</v>
      </c>
      <c r="E25" s="98">
        <v>80832</v>
      </c>
      <c r="F25" s="98">
        <v>7613</v>
      </c>
      <c r="G25" s="98">
        <v>88445</v>
      </c>
      <c r="H25" s="98">
        <v>1977</v>
      </c>
      <c r="I25" s="98">
        <v>4364</v>
      </c>
      <c r="J25" s="98">
        <v>6341</v>
      </c>
      <c r="K25" s="98">
        <v>2258</v>
      </c>
      <c r="L25" s="98">
        <v>11335</v>
      </c>
      <c r="M25" s="98">
        <v>13593</v>
      </c>
      <c r="N25" s="98">
        <f t="shared" si="0"/>
        <v>112607</v>
      </c>
    </row>
    <row r="26" spans="1:14" s="6" customFormat="1" ht="13.8" x14ac:dyDescent="0.45">
      <c r="A26" s="68">
        <v>3273</v>
      </c>
      <c r="B26" s="97">
        <v>24721</v>
      </c>
      <c r="C26" s="97">
        <v>13956</v>
      </c>
      <c r="D26" s="97">
        <v>38677</v>
      </c>
      <c r="E26" s="97">
        <v>590779</v>
      </c>
      <c r="F26" s="97">
        <v>46073</v>
      </c>
      <c r="G26" s="97">
        <v>636852</v>
      </c>
      <c r="H26" s="97">
        <v>15530</v>
      </c>
      <c r="I26" s="97">
        <v>26341</v>
      </c>
      <c r="J26" s="97">
        <v>41871</v>
      </c>
      <c r="K26" s="97">
        <v>11598</v>
      </c>
      <c r="L26" s="97">
        <v>70478</v>
      </c>
      <c r="M26" s="97">
        <v>82076</v>
      </c>
      <c r="N26" s="97">
        <f t="shared" si="0"/>
        <v>799476</v>
      </c>
    </row>
    <row r="27" spans="1:14" s="6" customFormat="1" ht="13.8" x14ac:dyDescent="0.45">
      <c r="A27" s="65">
        <v>3274</v>
      </c>
      <c r="B27" s="98">
        <v>3065</v>
      </c>
      <c r="C27" s="98">
        <v>2015</v>
      </c>
      <c r="D27" s="98">
        <v>5080</v>
      </c>
      <c r="E27" s="98">
        <v>75615</v>
      </c>
      <c r="F27" s="98">
        <v>4819</v>
      </c>
      <c r="G27" s="98">
        <v>80434</v>
      </c>
      <c r="H27" s="98">
        <v>3036</v>
      </c>
      <c r="I27" s="98">
        <v>5072</v>
      </c>
      <c r="J27" s="98">
        <v>8108</v>
      </c>
      <c r="K27" s="98">
        <v>2909</v>
      </c>
      <c r="L27" s="98">
        <v>12423</v>
      </c>
      <c r="M27" s="98">
        <v>15332</v>
      </c>
      <c r="N27" s="98">
        <f t="shared" si="0"/>
        <v>108954</v>
      </c>
    </row>
    <row r="28" spans="1:14" s="6" customFormat="1" ht="13.8" x14ac:dyDescent="0.45">
      <c r="A28" s="68">
        <v>3275</v>
      </c>
      <c r="B28" s="97">
        <v>33958</v>
      </c>
      <c r="C28" s="97">
        <v>20875</v>
      </c>
      <c r="D28" s="97">
        <v>54833</v>
      </c>
      <c r="E28" s="97">
        <v>577619</v>
      </c>
      <c r="F28" s="97">
        <v>64364</v>
      </c>
      <c r="G28" s="97">
        <v>641983</v>
      </c>
      <c r="H28" s="97">
        <v>5107</v>
      </c>
      <c r="I28" s="97">
        <v>13895</v>
      </c>
      <c r="J28" s="97">
        <v>19002</v>
      </c>
      <c r="K28" s="97">
        <v>6929</v>
      </c>
      <c r="L28" s="97">
        <v>46613</v>
      </c>
      <c r="M28" s="97">
        <v>53542</v>
      </c>
      <c r="N28" s="97">
        <f t="shared" si="0"/>
        <v>769360</v>
      </c>
    </row>
    <row r="29" spans="1:14" s="6" customFormat="1" ht="13.8" x14ac:dyDescent="0.45">
      <c r="A29" s="65">
        <v>3276</v>
      </c>
      <c r="B29" s="98">
        <v>20108</v>
      </c>
      <c r="C29" s="98">
        <v>10560</v>
      </c>
      <c r="D29" s="98">
        <v>30668</v>
      </c>
      <c r="E29" s="98">
        <v>434347</v>
      </c>
      <c r="F29" s="98">
        <v>34712</v>
      </c>
      <c r="G29" s="98">
        <v>469059</v>
      </c>
      <c r="H29" s="98">
        <v>6451</v>
      </c>
      <c r="I29" s="98">
        <v>13006</v>
      </c>
      <c r="J29" s="98">
        <v>19457</v>
      </c>
      <c r="K29" s="98">
        <v>11035</v>
      </c>
      <c r="L29" s="98">
        <v>48363</v>
      </c>
      <c r="M29" s="98">
        <v>59398</v>
      </c>
      <c r="N29" s="98">
        <f t="shared" si="0"/>
        <v>578582</v>
      </c>
    </row>
    <row r="30" spans="1:14" s="6" customFormat="1" ht="13.8" x14ac:dyDescent="0.45">
      <c r="A30" s="68">
        <v>3277</v>
      </c>
      <c r="B30" s="97">
        <v>4905</v>
      </c>
      <c r="C30" s="97">
        <v>2535</v>
      </c>
      <c r="D30" s="97">
        <v>7440</v>
      </c>
      <c r="E30" s="97">
        <v>134894</v>
      </c>
      <c r="F30" s="97">
        <v>8252</v>
      </c>
      <c r="G30" s="97">
        <v>143146</v>
      </c>
      <c r="H30" s="97">
        <v>3348</v>
      </c>
      <c r="I30" s="97">
        <v>6928</v>
      </c>
      <c r="J30" s="97">
        <v>10276</v>
      </c>
      <c r="K30" s="97">
        <v>2966</v>
      </c>
      <c r="L30" s="97">
        <v>14977</v>
      </c>
      <c r="M30" s="97">
        <v>17943</v>
      </c>
      <c r="N30" s="97">
        <f t="shared" si="0"/>
        <v>178805</v>
      </c>
    </row>
    <row r="31" spans="1:14" s="6" customFormat="1" ht="13.8" x14ac:dyDescent="0.45">
      <c r="A31" s="65">
        <v>3278</v>
      </c>
      <c r="B31" s="98">
        <v>5290</v>
      </c>
      <c r="C31" s="98">
        <v>2367</v>
      </c>
      <c r="D31" s="98">
        <v>7657</v>
      </c>
      <c r="E31" s="98">
        <v>173684</v>
      </c>
      <c r="F31" s="98">
        <v>10969</v>
      </c>
      <c r="G31" s="98">
        <v>184653</v>
      </c>
      <c r="H31" s="98">
        <v>5258</v>
      </c>
      <c r="I31" s="98">
        <v>10379</v>
      </c>
      <c r="J31" s="98">
        <v>15637</v>
      </c>
      <c r="K31" s="98">
        <v>4911</v>
      </c>
      <c r="L31" s="98">
        <v>24935</v>
      </c>
      <c r="M31" s="98">
        <v>29846</v>
      </c>
      <c r="N31" s="98">
        <f t="shared" si="0"/>
        <v>237793</v>
      </c>
    </row>
    <row r="32" spans="1:14" s="6" customFormat="1" ht="13.8" x14ac:dyDescent="0.45">
      <c r="A32" s="68">
        <v>3279</v>
      </c>
      <c r="B32" s="97">
        <v>1327</v>
      </c>
      <c r="C32" s="97">
        <v>495</v>
      </c>
      <c r="D32" s="97">
        <v>1822</v>
      </c>
      <c r="E32" s="97">
        <v>49363</v>
      </c>
      <c r="F32" s="97">
        <v>2065</v>
      </c>
      <c r="G32" s="97">
        <v>51428</v>
      </c>
      <c r="H32" s="97">
        <v>2795</v>
      </c>
      <c r="I32" s="97">
        <v>4043</v>
      </c>
      <c r="J32" s="97">
        <v>6838</v>
      </c>
      <c r="K32" s="97">
        <v>1968</v>
      </c>
      <c r="L32" s="97">
        <v>8730</v>
      </c>
      <c r="M32" s="97">
        <v>10698</v>
      </c>
      <c r="N32" s="97">
        <f t="shared" si="0"/>
        <v>70786</v>
      </c>
    </row>
    <row r="33" spans="1:14" s="6" customFormat="1" ht="13.8" x14ac:dyDescent="0.45">
      <c r="A33" s="117" t="s">
        <v>34</v>
      </c>
      <c r="B33" s="118">
        <f t="shared" ref="B33:N33" si="1">SUM(B6:B32)</f>
        <v>449526</v>
      </c>
      <c r="C33" s="118">
        <f t="shared" si="1"/>
        <v>221751</v>
      </c>
      <c r="D33" s="118">
        <f t="shared" si="1"/>
        <v>671277</v>
      </c>
      <c r="E33" s="118">
        <f t="shared" si="1"/>
        <v>11607935</v>
      </c>
      <c r="F33" s="118">
        <f t="shared" si="1"/>
        <v>1207763</v>
      </c>
      <c r="G33" s="118">
        <f t="shared" si="1"/>
        <v>12815698</v>
      </c>
      <c r="H33" s="118">
        <f t="shared" si="1"/>
        <v>209745</v>
      </c>
      <c r="I33" s="118">
        <f t="shared" si="1"/>
        <v>497837</v>
      </c>
      <c r="J33" s="118">
        <f t="shared" si="1"/>
        <v>707582</v>
      </c>
      <c r="K33" s="118">
        <f t="shared" si="1"/>
        <v>241524</v>
      </c>
      <c r="L33" s="118">
        <f t="shared" si="1"/>
        <v>1255240</v>
      </c>
      <c r="M33" s="118">
        <f t="shared" si="1"/>
        <v>1496764</v>
      </c>
      <c r="N33" s="118">
        <f t="shared" si="1"/>
        <v>15691321</v>
      </c>
    </row>
    <row r="34" spans="1:14" s="6" customFormat="1" ht="13.8" x14ac:dyDescent="0.45"/>
    <row r="35" spans="1:14" s="6" customFormat="1" ht="13.8" x14ac:dyDescent="0.45">
      <c r="A35" s="7" t="s">
        <v>220</v>
      </c>
    </row>
  </sheetData>
  <mergeCells count="8">
    <mergeCell ref="A1:N1"/>
    <mergeCell ref="A4:A5"/>
    <mergeCell ref="B4:D4"/>
    <mergeCell ref="E4:G4"/>
    <mergeCell ref="H4:J4"/>
    <mergeCell ref="K4:M4"/>
    <mergeCell ref="N4:N5"/>
    <mergeCell ref="A2:N2"/>
  </mergeCells>
  <pageMargins left="0.7" right="0.7" top="0.75" bottom="0.75" header="0.3" footer="0.3"/>
  <pageSetup paperSize="9" scale="7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18"/>
  <sheetViews>
    <sheetView zoomScaleNormal="100" workbookViewId="0">
      <selection activeCell="C12" sqref="C12"/>
    </sheetView>
  </sheetViews>
  <sheetFormatPr defaultRowHeight="12.3" x14ac:dyDescent="0.4"/>
  <cols>
    <col min="1" max="1" width="9.44140625" style="10" bestFit="1" customWidth="1"/>
    <col min="2" max="2" width="23.33203125" customWidth="1"/>
    <col min="3" max="3" width="16.1640625" bestFit="1" customWidth="1"/>
    <col min="4" max="4" width="12.77734375" customWidth="1"/>
    <col min="5" max="5" width="16.38671875" customWidth="1"/>
    <col min="6" max="6" width="12.77734375" customWidth="1"/>
    <col min="7" max="7" width="15.6640625" customWidth="1"/>
    <col min="8" max="8" width="12.77734375" customWidth="1"/>
  </cols>
  <sheetData>
    <row r="1" spans="1:8" ht="13.8" x14ac:dyDescent="0.45">
      <c r="A1" s="274" t="s">
        <v>222</v>
      </c>
      <c r="B1" s="274"/>
      <c r="C1" s="274"/>
      <c r="D1" s="274"/>
      <c r="E1" s="274"/>
      <c r="F1" s="274"/>
      <c r="G1" s="274"/>
      <c r="H1" s="274"/>
    </row>
    <row r="2" spans="1:8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</row>
    <row r="4" spans="1:8" ht="14.1" thickBot="1" x14ac:dyDescent="0.5">
      <c r="A4" s="236" t="s">
        <v>45</v>
      </c>
      <c r="B4" s="238" t="s">
        <v>93</v>
      </c>
      <c r="C4" s="240" t="s">
        <v>30</v>
      </c>
      <c r="D4" s="242"/>
      <c r="E4" s="240" t="s">
        <v>33</v>
      </c>
      <c r="F4" s="242"/>
      <c r="G4" s="240" t="s">
        <v>182</v>
      </c>
      <c r="H4" s="241"/>
    </row>
    <row r="5" spans="1:8" ht="14.1" thickTop="1" x14ac:dyDescent="0.45">
      <c r="A5" s="237"/>
      <c r="B5" s="239"/>
      <c r="C5" s="158" t="s">
        <v>31</v>
      </c>
      <c r="D5" s="158" t="s">
        <v>32</v>
      </c>
      <c r="E5" s="158" t="s">
        <v>31</v>
      </c>
      <c r="F5" s="158" t="s">
        <v>32</v>
      </c>
      <c r="G5" s="158" t="s">
        <v>31</v>
      </c>
      <c r="H5" s="158" t="s">
        <v>32</v>
      </c>
    </row>
    <row r="6" spans="1:8" ht="13.8" x14ac:dyDescent="0.45">
      <c r="A6" s="119">
        <v>1</v>
      </c>
      <c r="B6" s="42" t="s">
        <v>94</v>
      </c>
      <c r="C6" s="42">
        <v>211290</v>
      </c>
      <c r="D6" s="70">
        <f>C6/$G$16*100</f>
        <v>1.3465405493903286</v>
      </c>
      <c r="E6" s="42">
        <v>143795</v>
      </c>
      <c r="F6" s="70">
        <f>E6/$G$16*100</f>
        <v>0.91639830706414083</v>
      </c>
      <c r="G6" s="42">
        <v>355085</v>
      </c>
      <c r="H6" s="70">
        <f>G6/$G$16*100</f>
        <v>2.2629388564544692</v>
      </c>
    </row>
    <row r="7" spans="1:8" ht="13.8" x14ac:dyDescent="0.45">
      <c r="A7" s="120">
        <v>2</v>
      </c>
      <c r="B7" s="46" t="s">
        <v>95</v>
      </c>
      <c r="C7" s="46">
        <v>177814</v>
      </c>
      <c r="D7" s="67">
        <f t="shared" ref="D7:F16" si="0">C7/$G$16*100</f>
        <v>1.1331996840801357</v>
      </c>
      <c r="E7" s="46">
        <v>107949</v>
      </c>
      <c r="F7" s="67">
        <f t="shared" si="0"/>
        <v>0.68795355088331955</v>
      </c>
      <c r="G7" s="46">
        <v>285763</v>
      </c>
      <c r="H7" s="67">
        <f t="shared" ref="H7" si="1">G7/$G$16*100</f>
        <v>1.8211532349634554</v>
      </c>
    </row>
    <row r="8" spans="1:8" ht="13.8" x14ac:dyDescent="0.45">
      <c r="A8" s="119">
        <v>3</v>
      </c>
      <c r="B8" s="42" t="s">
        <v>96</v>
      </c>
      <c r="C8" s="42">
        <v>4892973</v>
      </c>
      <c r="D8" s="70">
        <f t="shared" si="0"/>
        <v>31.182670980983691</v>
      </c>
      <c r="E8" s="42">
        <v>1703767</v>
      </c>
      <c r="F8" s="70">
        <f t="shared" si="0"/>
        <v>10.858021450201676</v>
      </c>
      <c r="G8" s="42">
        <v>6596740</v>
      </c>
      <c r="H8" s="70">
        <f t="shared" ref="H8" si="2">G8/$G$16*100</f>
        <v>42.04069243118537</v>
      </c>
    </row>
    <row r="9" spans="1:8" ht="13.8" x14ac:dyDescent="0.45">
      <c r="A9" s="120">
        <v>4</v>
      </c>
      <c r="B9" s="46" t="s">
        <v>97</v>
      </c>
      <c r="C9" s="46">
        <v>2168033</v>
      </c>
      <c r="D9" s="67">
        <f t="shared" si="0"/>
        <v>13.816765331612297</v>
      </c>
      <c r="E9" s="46">
        <v>481912</v>
      </c>
      <c r="F9" s="67">
        <f t="shared" si="0"/>
        <v>3.0712009524245918</v>
      </c>
      <c r="G9" s="46">
        <v>2649945</v>
      </c>
      <c r="H9" s="67">
        <f t="shared" ref="H9" si="3">G9/$G$16*100</f>
        <v>16.887966284036889</v>
      </c>
    </row>
    <row r="10" spans="1:8" ht="13.8" x14ac:dyDescent="0.45">
      <c r="A10" s="119">
        <v>5</v>
      </c>
      <c r="B10" s="42" t="s">
        <v>98</v>
      </c>
      <c r="C10" s="42">
        <v>3825669</v>
      </c>
      <c r="D10" s="70">
        <f t="shared" si="0"/>
        <v>24.380796237614412</v>
      </c>
      <c r="E10" s="42">
        <v>571697</v>
      </c>
      <c r="F10" s="70">
        <f t="shared" si="0"/>
        <v>3.6433962443315004</v>
      </c>
      <c r="G10" s="42">
        <v>4397366</v>
      </c>
      <c r="H10" s="70">
        <f t="shared" ref="H10" si="4">G10/$G$16*100</f>
        <v>28.02419248194591</v>
      </c>
    </row>
    <row r="11" spans="1:8" ht="13.8" x14ac:dyDescent="0.45">
      <c r="A11" s="120">
        <v>6</v>
      </c>
      <c r="B11" s="46" t="s">
        <v>99</v>
      </c>
      <c r="C11" s="46">
        <v>65751</v>
      </c>
      <c r="D11" s="67">
        <f t="shared" si="0"/>
        <v>0.41902781798932032</v>
      </c>
      <c r="E11" s="46">
        <v>16863</v>
      </c>
      <c r="F11" s="67">
        <f t="shared" si="0"/>
        <v>0.1074670513719017</v>
      </c>
      <c r="G11" s="46">
        <v>82614</v>
      </c>
      <c r="H11" s="67">
        <f t="shared" ref="H11" si="5">G11/$G$16*100</f>
        <v>0.52649486936122203</v>
      </c>
    </row>
    <row r="12" spans="1:8" ht="13.8" x14ac:dyDescent="0.45">
      <c r="A12" s="119">
        <v>7</v>
      </c>
      <c r="B12" s="42" t="s">
        <v>100</v>
      </c>
      <c r="C12" s="42">
        <v>256503</v>
      </c>
      <c r="D12" s="70">
        <f t="shared" si="0"/>
        <v>1.6346807257336715</v>
      </c>
      <c r="E12" s="42">
        <v>46683</v>
      </c>
      <c r="F12" s="70">
        <f t="shared" si="0"/>
        <v>0.29750841245297321</v>
      </c>
      <c r="G12" s="42">
        <v>303186</v>
      </c>
      <c r="H12" s="70">
        <f t="shared" ref="H12" si="6">G12/$G$16*100</f>
        <v>1.9321891381866445</v>
      </c>
    </row>
    <row r="13" spans="1:8" ht="13.8" x14ac:dyDescent="0.45">
      <c r="A13" s="120">
        <v>8</v>
      </c>
      <c r="B13" s="46" t="s">
        <v>101</v>
      </c>
      <c r="C13" s="46">
        <v>816952</v>
      </c>
      <c r="D13" s="67">
        <f t="shared" si="0"/>
        <v>5.206394031452164</v>
      </c>
      <c r="E13" s="46">
        <v>100705</v>
      </c>
      <c r="F13" s="67">
        <f t="shared" si="0"/>
        <v>0.64178790300701893</v>
      </c>
      <c r="G13" s="46">
        <v>917657</v>
      </c>
      <c r="H13" s="67">
        <f t="shared" ref="H13" si="7">G13/$G$16*100</f>
        <v>5.8481819344591832</v>
      </c>
    </row>
    <row r="14" spans="1:8" ht="13.8" x14ac:dyDescent="0.45">
      <c r="A14" s="119">
        <v>9</v>
      </c>
      <c r="B14" s="42" t="s">
        <v>102</v>
      </c>
      <c r="C14" s="42">
        <v>85104</v>
      </c>
      <c r="D14" s="70">
        <f t="shared" si="0"/>
        <v>0.54236351419998352</v>
      </c>
      <c r="E14" s="42">
        <v>8283</v>
      </c>
      <c r="F14" s="70">
        <f t="shared" si="0"/>
        <v>5.2787142650386157E-2</v>
      </c>
      <c r="G14" s="42">
        <v>93387</v>
      </c>
      <c r="H14" s="70">
        <f t="shared" ref="H14" si="8">G14/$G$16*100</f>
        <v>0.59515065685036972</v>
      </c>
    </row>
    <row r="15" spans="1:8" ht="13.8" x14ac:dyDescent="0.45">
      <c r="A15" s="120">
        <v>10</v>
      </c>
      <c r="B15" s="46" t="s">
        <v>103</v>
      </c>
      <c r="C15" s="46">
        <v>8641</v>
      </c>
      <c r="D15" s="67">
        <f t="shared" si="0"/>
        <v>5.506865865531653E-2</v>
      </c>
      <c r="E15" s="46">
        <v>937</v>
      </c>
      <c r="F15" s="67">
        <f t="shared" si="0"/>
        <v>5.9714539011725019E-3</v>
      </c>
      <c r="G15" s="46">
        <v>9578</v>
      </c>
      <c r="H15" s="67">
        <f t="shared" ref="H15" si="9">G15/$G$16*100</f>
        <v>6.1040112556489029E-2</v>
      </c>
    </row>
    <row r="16" spans="1:8" ht="13.8" x14ac:dyDescent="0.45">
      <c r="A16" s="272" t="s">
        <v>34</v>
      </c>
      <c r="B16" s="273"/>
      <c r="C16" s="63">
        <f>SUM(C6:C15)</f>
        <v>12508730</v>
      </c>
      <c r="D16" s="64">
        <f t="shared" si="0"/>
        <v>79.71750753171132</v>
      </c>
      <c r="E16" s="63">
        <f>SUM(E6:E15)</f>
        <v>3182591</v>
      </c>
      <c r="F16" s="64">
        <f t="shared" si="0"/>
        <v>20.28249246828868</v>
      </c>
      <c r="G16" s="63">
        <f>SUM(G6:G15)</f>
        <v>15691321</v>
      </c>
      <c r="H16" s="64">
        <f t="shared" ref="H16" si="10">G16/$G$16*100</f>
        <v>100</v>
      </c>
    </row>
    <row r="18" spans="1:1" ht="13.8" x14ac:dyDescent="0.45">
      <c r="A18" s="32" t="s">
        <v>220</v>
      </c>
    </row>
  </sheetData>
  <mergeCells count="8">
    <mergeCell ref="A16:B16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73" orientation="portrait" horizontalDpi="0" verticalDpi="0" r:id="rId1"/>
  <ignoredErrors>
    <ignoredError sqref="D16:G16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22"/>
  <sheetViews>
    <sheetView topLeftCell="A2" zoomScale="96" zoomScaleNormal="96" workbookViewId="0">
      <selection sqref="A1:H22"/>
    </sheetView>
  </sheetViews>
  <sheetFormatPr defaultColWidth="9.1640625" defaultRowHeight="14.4" x14ac:dyDescent="0.55000000000000004"/>
  <cols>
    <col min="1" max="1" width="9.1640625" style="30"/>
    <col min="2" max="2" width="42.83203125" style="30" bestFit="1" customWidth="1"/>
    <col min="3" max="3" width="14" style="30" bestFit="1" customWidth="1"/>
    <col min="4" max="4" width="11.0546875" style="30" customWidth="1"/>
    <col min="5" max="5" width="14.609375" style="30" customWidth="1"/>
    <col min="6" max="6" width="11.0546875" style="30" customWidth="1"/>
    <col min="7" max="7" width="14" style="30" bestFit="1" customWidth="1"/>
    <col min="8" max="8" width="11.0546875" style="30" customWidth="1"/>
    <col min="9" max="16384" width="9.1640625" style="30"/>
  </cols>
  <sheetData>
    <row r="1" spans="1:9" x14ac:dyDescent="0.55000000000000004">
      <c r="A1" s="274" t="s">
        <v>172</v>
      </c>
      <c r="B1" s="274"/>
      <c r="C1" s="274"/>
      <c r="D1" s="274"/>
      <c r="E1" s="274"/>
      <c r="F1" s="274"/>
      <c r="G1" s="274"/>
      <c r="H1" s="274"/>
    </row>
    <row r="2" spans="1:9" x14ac:dyDescent="0.55000000000000004">
      <c r="A2" s="218" t="s">
        <v>218</v>
      </c>
      <c r="B2" s="218"/>
      <c r="C2" s="218"/>
      <c r="D2" s="218"/>
      <c r="E2" s="218"/>
      <c r="F2" s="218"/>
      <c r="G2" s="218"/>
      <c r="H2" s="218"/>
      <c r="I2" s="14"/>
    </row>
    <row r="3" spans="1:9" x14ac:dyDescent="0.55000000000000004">
      <c r="A3" s="24"/>
      <c r="B3" s="24"/>
      <c r="C3" s="24"/>
      <c r="D3" s="24"/>
      <c r="E3" s="24"/>
      <c r="F3" s="24"/>
      <c r="G3" s="24"/>
      <c r="H3" s="24"/>
      <c r="I3" s="14"/>
    </row>
    <row r="4" spans="1:9" ht="14.7" thickBot="1" x14ac:dyDescent="0.6">
      <c r="A4" s="259" t="s">
        <v>45</v>
      </c>
      <c r="B4" s="261" t="s">
        <v>157</v>
      </c>
      <c r="C4" s="263" t="s">
        <v>30</v>
      </c>
      <c r="D4" s="264"/>
      <c r="E4" s="263" t="s">
        <v>33</v>
      </c>
      <c r="F4" s="264"/>
      <c r="G4" s="263" t="s">
        <v>7</v>
      </c>
      <c r="H4" s="264"/>
    </row>
    <row r="5" spans="1:9" ht="14.7" thickTop="1" x14ac:dyDescent="0.5500000000000000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</row>
    <row r="6" spans="1:9" x14ac:dyDescent="0.55000000000000004">
      <c r="A6" s="122">
        <v>1</v>
      </c>
      <c r="B6" s="123" t="s">
        <v>158</v>
      </c>
      <c r="C6" s="124">
        <v>174196</v>
      </c>
      <c r="D6" s="125">
        <f>C6/$G$20*100</f>
        <v>1.1101423519409233</v>
      </c>
      <c r="E6" s="124">
        <v>121224</v>
      </c>
      <c r="F6" s="125">
        <f>E6/$G$20*100</f>
        <v>0.77255445860804206</v>
      </c>
      <c r="G6" s="124">
        <f>E6+C6</f>
        <v>295420</v>
      </c>
      <c r="H6" s="125">
        <f>G6/$G$20*100</f>
        <v>1.8826968105489652</v>
      </c>
    </row>
    <row r="7" spans="1:9" x14ac:dyDescent="0.55000000000000004">
      <c r="A7" s="126">
        <v>2</v>
      </c>
      <c r="B7" s="127" t="s">
        <v>159</v>
      </c>
      <c r="C7" s="128">
        <v>3821</v>
      </c>
      <c r="D7" s="129">
        <f t="shared" ref="D7:D20" si="0">C7/$G$20*100</f>
        <v>2.43510409353043E-2</v>
      </c>
      <c r="E7" s="128">
        <v>2293063</v>
      </c>
      <c r="F7" s="129">
        <f t="shared" ref="F7:F20" si="1">E7/$G$20*100</f>
        <v>14.613575236909625</v>
      </c>
      <c r="G7" s="128">
        <f t="shared" ref="G7:G19" si="2">E7+C7</f>
        <v>2296884</v>
      </c>
      <c r="H7" s="129">
        <f t="shared" ref="H7:H20" si="3">G7/$G$20*100</f>
        <v>14.637926277844931</v>
      </c>
    </row>
    <row r="8" spans="1:9" x14ac:dyDescent="0.55000000000000004">
      <c r="A8" s="122">
        <v>3</v>
      </c>
      <c r="B8" s="123" t="s">
        <v>160</v>
      </c>
      <c r="C8" s="124">
        <v>95141</v>
      </c>
      <c r="D8" s="125">
        <f t="shared" si="0"/>
        <v>0.60632881068458155</v>
      </c>
      <c r="E8" s="124">
        <v>63963</v>
      </c>
      <c r="F8" s="125">
        <f t="shared" si="1"/>
        <v>0.40763298386413732</v>
      </c>
      <c r="G8" s="124">
        <f t="shared" si="2"/>
        <v>159104</v>
      </c>
      <c r="H8" s="125">
        <f t="shared" si="3"/>
        <v>1.0139617945487189</v>
      </c>
    </row>
    <row r="9" spans="1:9" x14ac:dyDescent="0.55000000000000004">
      <c r="A9" s="126">
        <v>4</v>
      </c>
      <c r="B9" s="127" t="s">
        <v>161</v>
      </c>
      <c r="C9" s="128">
        <v>183386</v>
      </c>
      <c r="D9" s="129">
        <f t="shared" si="0"/>
        <v>1.1687097600004486</v>
      </c>
      <c r="E9" s="128">
        <v>49615</v>
      </c>
      <c r="F9" s="129">
        <f t="shared" si="1"/>
        <v>0.31619390107435824</v>
      </c>
      <c r="G9" s="128">
        <f t="shared" si="2"/>
        <v>233001</v>
      </c>
      <c r="H9" s="129">
        <f t="shared" si="3"/>
        <v>1.484903661074807</v>
      </c>
    </row>
    <row r="10" spans="1:9" x14ac:dyDescent="0.55000000000000004">
      <c r="A10" s="122">
        <v>5</v>
      </c>
      <c r="B10" s="123" t="s">
        <v>162</v>
      </c>
      <c r="C10" s="124">
        <v>397011</v>
      </c>
      <c r="D10" s="125">
        <f t="shared" si="0"/>
        <v>2.5301311470207</v>
      </c>
      <c r="E10" s="124">
        <v>41162</v>
      </c>
      <c r="F10" s="125">
        <f t="shared" si="1"/>
        <v>0.26232335696911691</v>
      </c>
      <c r="G10" s="124">
        <f t="shared" si="2"/>
        <v>438173</v>
      </c>
      <c r="H10" s="125">
        <f t="shared" si="3"/>
        <v>2.7924545039898172</v>
      </c>
    </row>
    <row r="11" spans="1:9" x14ac:dyDescent="0.55000000000000004">
      <c r="A11" s="126">
        <v>6</v>
      </c>
      <c r="B11" s="127" t="s">
        <v>163</v>
      </c>
      <c r="C11" s="128">
        <v>2779784</v>
      </c>
      <c r="D11" s="129">
        <f t="shared" si="0"/>
        <v>17.715423704607154</v>
      </c>
      <c r="E11" s="128">
        <v>176101</v>
      </c>
      <c r="F11" s="129">
        <f t="shared" si="1"/>
        <v>1.122282821185036</v>
      </c>
      <c r="G11" s="128">
        <f t="shared" si="2"/>
        <v>2955885</v>
      </c>
      <c r="H11" s="129">
        <f t="shared" si="3"/>
        <v>18.837706525792189</v>
      </c>
    </row>
    <row r="12" spans="1:9" x14ac:dyDescent="0.55000000000000004">
      <c r="A12" s="122">
        <v>7</v>
      </c>
      <c r="B12" s="123" t="s">
        <v>164</v>
      </c>
      <c r="C12" s="124">
        <v>3508131</v>
      </c>
      <c r="D12" s="125">
        <f t="shared" si="0"/>
        <v>22.357142524839048</v>
      </c>
      <c r="E12" s="124">
        <v>128592</v>
      </c>
      <c r="F12" s="125">
        <f t="shared" si="1"/>
        <v>0.81951035225141333</v>
      </c>
      <c r="G12" s="124">
        <f t="shared" si="2"/>
        <v>3636723</v>
      </c>
      <c r="H12" s="125">
        <f t="shared" si="3"/>
        <v>23.176652877090461</v>
      </c>
    </row>
    <row r="13" spans="1:9" x14ac:dyDescent="0.55000000000000004">
      <c r="A13" s="126">
        <v>8</v>
      </c>
      <c r="B13" s="127" t="s">
        <v>165</v>
      </c>
      <c r="C13" s="128">
        <v>624341</v>
      </c>
      <c r="D13" s="129">
        <f t="shared" si="0"/>
        <v>3.9788938101514839</v>
      </c>
      <c r="E13" s="128">
        <v>50597</v>
      </c>
      <c r="F13" s="129">
        <f t="shared" si="1"/>
        <v>0.32245213771358067</v>
      </c>
      <c r="G13" s="128">
        <f t="shared" si="2"/>
        <v>674938</v>
      </c>
      <c r="H13" s="129">
        <f t="shared" si="3"/>
        <v>4.3013459478650651</v>
      </c>
    </row>
    <row r="14" spans="1:9" x14ac:dyDescent="0.55000000000000004">
      <c r="A14" s="122">
        <v>9</v>
      </c>
      <c r="B14" s="123" t="s">
        <v>166</v>
      </c>
      <c r="C14" s="124">
        <v>110999</v>
      </c>
      <c r="D14" s="125">
        <f t="shared" si="0"/>
        <v>0.70739104757336879</v>
      </c>
      <c r="E14" s="124">
        <v>25822</v>
      </c>
      <c r="F14" s="125">
        <f t="shared" si="1"/>
        <v>0.16456230804277092</v>
      </c>
      <c r="G14" s="124">
        <f t="shared" si="2"/>
        <v>136821</v>
      </c>
      <c r="H14" s="125">
        <f t="shared" si="3"/>
        <v>0.87195335561613962</v>
      </c>
    </row>
    <row r="15" spans="1:9" x14ac:dyDescent="0.55000000000000004">
      <c r="A15" s="126">
        <v>10</v>
      </c>
      <c r="B15" s="127" t="s">
        <v>167</v>
      </c>
      <c r="C15" s="128">
        <v>14868</v>
      </c>
      <c r="D15" s="129">
        <f t="shared" si="0"/>
        <v>9.4753016651689184E-2</v>
      </c>
      <c r="E15" s="128">
        <v>379</v>
      </c>
      <c r="F15" s="129">
        <f t="shared" si="1"/>
        <v>2.4153479493536586E-3</v>
      </c>
      <c r="G15" s="128">
        <f t="shared" si="2"/>
        <v>15247</v>
      </c>
      <c r="H15" s="129">
        <f t="shared" si="3"/>
        <v>9.7168364601042834E-2</v>
      </c>
    </row>
    <row r="16" spans="1:9" x14ac:dyDescent="0.55000000000000004">
      <c r="A16" s="122">
        <v>11</v>
      </c>
      <c r="B16" s="123" t="s">
        <v>168</v>
      </c>
      <c r="C16" s="124">
        <v>956089</v>
      </c>
      <c r="D16" s="125">
        <f t="shared" si="0"/>
        <v>6.0931071386532718</v>
      </c>
      <c r="E16" s="124">
        <v>89571</v>
      </c>
      <c r="F16" s="125">
        <f t="shared" si="1"/>
        <v>0.57083148066373757</v>
      </c>
      <c r="G16" s="124">
        <f t="shared" si="2"/>
        <v>1045660</v>
      </c>
      <c r="H16" s="125">
        <f t="shared" si="3"/>
        <v>6.66393861931701</v>
      </c>
    </row>
    <row r="17" spans="1:8" x14ac:dyDescent="0.55000000000000004">
      <c r="A17" s="126">
        <v>12</v>
      </c>
      <c r="B17" s="127" t="s">
        <v>169</v>
      </c>
      <c r="C17" s="128">
        <v>28806</v>
      </c>
      <c r="D17" s="129">
        <f t="shared" si="0"/>
        <v>0.18357919005034692</v>
      </c>
      <c r="E17" s="128">
        <v>844</v>
      </c>
      <c r="F17" s="129">
        <f t="shared" si="1"/>
        <v>5.3787695758693611E-3</v>
      </c>
      <c r="G17" s="128">
        <f t="shared" si="2"/>
        <v>29650</v>
      </c>
      <c r="H17" s="129">
        <f t="shared" si="3"/>
        <v>0.18895795962621631</v>
      </c>
    </row>
    <row r="18" spans="1:8" x14ac:dyDescent="0.55000000000000004">
      <c r="A18" s="122">
        <v>13</v>
      </c>
      <c r="B18" s="123" t="s">
        <v>170</v>
      </c>
      <c r="C18" s="124">
        <v>3626284</v>
      </c>
      <c r="D18" s="125">
        <f t="shared" si="0"/>
        <v>23.11012565481262</v>
      </c>
      <c r="E18" s="124">
        <v>139471</v>
      </c>
      <c r="F18" s="125">
        <f t="shared" si="1"/>
        <v>0.88884167241241196</v>
      </c>
      <c r="G18" s="124">
        <f t="shared" si="2"/>
        <v>3765755</v>
      </c>
      <c r="H18" s="125">
        <f t="shared" si="3"/>
        <v>23.998967327225031</v>
      </c>
    </row>
    <row r="19" spans="1:8" x14ac:dyDescent="0.55000000000000004">
      <c r="A19" s="126">
        <v>14</v>
      </c>
      <c r="B19" s="127" t="s">
        <v>171</v>
      </c>
      <c r="C19" s="128">
        <v>5873</v>
      </c>
      <c r="D19" s="129">
        <f t="shared" si="0"/>
        <v>3.7428333790380047E-2</v>
      </c>
      <c r="E19" s="128">
        <v>2187</v>
      </c>
      <c r="F19" s="129">
        <f t="shared" si="1"/>
        <v>1.3937641069225465E-2</v>
      </c>
      <c r="G19" s="128">
        <f t="shared" si="2"/>
        <v>8060</v>
      </c>
      <c r="H19" s="129">
        <f t="shared" si="3"/>
        <v>5.1365974859605514E-2</v>
      </c>
    </row>
    <row r="20" spans="1:8" x14ac:dyDescent="0.55000000000000004">
      <c r="A20" s="275" t="s">
        <v>34</v>
      </c>
      <c r="B20" s="276"/>
      <c r="C20" s="130">
        <f t="shared" ref="C20:G20" si="4">SUM(C6:C19)</f>
        <v>12508730</v>
      </c>
      <c r="D20" s="131">
        <f t="shared" si="0"/>
        <v>79.71750753171132</v>
      </c>
      <c r="E20" s="130">
        <f t="shared" si="4"/>
        <v>3182591</v>
      </c>
      <c r="F20" s="131">
        <f t="shared" si="1"/>
        <v>20.28249246828868</v>
      </c>
      <c r="G20" s="130">
        <f t="shared" si="4"/>
        <v>15691321</v>
      </c>
      <c r="H20" s="131">
        <f t="shared" si="3"/>
        <v>100</v>
      </c>
    </row>
    <row r="22" spans="1:8" x14ac:dyDescent="0.55000000000000004">
      <c r="A22" s="32" t="s">
        <v>220</v>
      </c>
    </row>
  </sheetData>
  <mergeCells count="8">
    <mergeCell ref="A20:B20"/>
    <mergeCell ref="A2:H2"/>
    <mergeCell ref="A1:H1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69" orientation="portrait" horizontalDpi="0" verticalDpi="0" r:id="rId1"/>
  <ignoredErrors>
    <ignoredError sqref="E20 D20 F20:G20 G6:G19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35"/>
  <sheetViews>
    <sheetView zoomScale="90" zoomScaleNormal="90" workbookViewId="0">
      <selection activeCell="C12" sqref="C12"/>
    </sheetView>
  </sheetViews>
  <sheetFormatPr defaultRowHeight="12.3" x14ac:dyDescent="0.4"/>
  <cols>
    <col min="1" max="1" width="12.38671875" customWidth="1"/>
    <col min="2" max="2" width="21.1640625" customWidth="1"/>
    <col min="3" max="3" width="22.1640625" customWidth="1"/>
    <col min="4" max="4" width="11.109375" customWidth="1"/>
    <col min="5" max="5" width="19.5" customWidth="1"/>
    <col min="6" max="6" width="11.109375" customWidth="1"/>
    <col min="7" max="7" width="11.44140625" customWidth="1"/>
    <col min="8" max="8" width="11.109375" customWidth="1"/>
    <col min="252" max="252" width="12.27734375" customWidth="1"/>
    <col min="253" max="253" width="20" customWidth="1"/>
    <col min="254" max="254" width="20.71875" customWidth="1"/>
    <col min="255" max="255" width="11.27734375" customWidth="1"/>
    <col min="256" max="256" width="13.71875" customWidth="1"/>
    <col min="257" max="257" width="11.5546875" customWidth="1"/>
    <col min="258" max="258" width="11.44140625" customWidth="1"/>
    <col min="259" max="259" width="10.44140625" customWidth="1"/>
    <col min="508" max="508" width="12.27734375" customWidth="1"/>
    <col min="509" max="509" width="20" customWidth="1"/>
    <col min="510" max="510" width="20.71875" customWidth="1"/>
    <col min="511" max="511" width="11.27734375" customWidth="1"/>
    <col min="512" max="512" width="13.71875" customWidth="1"/>
    <col min="513" max="513" width="11.5546875" customWidth="1"/>
    <col min="514" max="514" width="11.44140625" customWidth="1"/>
    <col min="515" max="515" width="10.44140625" customWidth="1"/>
    <col min="764" max="764" width="12.27734375" customWidth="1"/>
    <col min="765" max="765" width="20" customWidth="1"/>
    <col min="766" max="766" width="20.71875" customWidth="1"/>
    <col min="767" max="767" width="11.27734375" customWidth="1"/>
    <col min="768" max="768" width="13.71875" customWidth="1"/>
    <col min="769" max="769" width="11.5546875" customWidth="1"/>
    <col min="770" max="770" width="11.44140625" customWidth="1"/>
    <col min="771" max="771" width="10.44140625" customWidth="1"/>
    <col min="1020" max="1020" width="12.27734375" customWidth="1"/>
    <col min="1021" max="1021" width="20" customWidth="1"/>
    <col min="1022" max="1022" width="20.71875" customWidth="1"/>
    <col min="1023" max="1023" width="11.27734375" customWidth="1"/>
    <col min="1024" max="1024" width="13.71875" customWidth="1"/>
    <col min="1025" max="1025" width="11.5546875" customWidth="1"/>
    <col min="1026" max="1026" width="11.44140625" customWidth="1"/>
    <col min="1027" max="1027" width="10.44140625" customWidth="1"/>
    <col min="1276" max="1276" width="12.27734375" customWidth="1"/>
    <col min="1277" max="1277" width="20" customWidth="1"/>
    <col min="1278" max="1278" width="20.71875" customWidth="1"/>
    <col min="1279" max="1279" width="11.27734375" customWidth="1"/>
    <col min="1280" max="1280" width="13.71875" customWidth="1"/>
    <col min="1281" max="1281" width="11.5546875" customWidth="1"/>
    <col min="1282" max="1282" width="11.44140625" customWidth="1"/>
    <col min="1283" max="1283" width="10.44140625" customWidth="1"/>
    <col min="1532" max="1532" width="12.27734375" customWidth="1"/>
    <col min="1533" max="1533" width="20" customWidth="1"/>
    <col min="1534" max="1534" width="20.71875" customWidth="1"/>
    <col min="1535" max="1535" width="11.27734375" customWidth="1"/>
    <col min="1536" max="1536" width="13.71875" customWidth="1"/>
    <col min="1537" max="1537" width="11.5546875" customWidth="1"/>
    <col min="1538" max="1538" width="11.44140625" customWidth="1"/>
    <col min="1539" max="1539" width="10.44140625" customWidth="1"/>
    <col min="1788" max="1788" width="12.27734375" customWidth="1"/>
    <col min="1789" max="1789" width="20" customWidth="1"/>
    <col min="1790" max="1790" width="20.71875" customWidth="1"/>
    <col min="1791" max="1791" width="11.27734375" customWidth="1"/>
    <col min="1792" max="1792" width="13.71875" customWidth="1"/>
    <col min="1793" max="1793" width="11.5546875" customWidth="1"/>
    <col min="1794" max="1794" width="11.44140625" customWidth="1"/>
    <col min="1795" max="1795" width="10.44140625" customWidth="1"/>
    <col min="2044" max="2044" width="12.27734375" customWidth="1"/>
    <col min="2045" max="2045" width="20" customWidth="1"/>
    <col min="2046" max="2046" width="20.71875" customWidth="1"/>
    <col min="2047" max="2047" width="11.27734375" customWidth="1"/>
    <col min="2048" max="2048" width="13.71875" customWidth="1"/>
    <col min="2049" max="2049" width="11.5546875" customWidth="1"/>
    <col min="2050" max="2050" width="11.44140625" customWidth="1"/>
    <col min="2051" max="2051" width="10.44140625" customWidth="1"/>
    <col min="2300" max="2300" width="12.27734375" customWidth="1"/>
    <col min="2301" max="2301" width="20" customWidth="1"/>
    <col min="2302" max="2302" width="20.71875" customWidth="1"/>
    <col min="2303" max="2303" width="11.27734375" customWidth="1"/>
    <col min="2304" max="2304" width="13.71875" customWidth="1"/>
    <col min="2305" max="2305" width="11.5546875" customWidth="1"/>
    <col min="2306" max="2306" width="11.44140625" customWidth="1"/>
    <col min="2307" max="2307" width="10.44140625" customWidth="1"/>
    <col min="2556" max="2556" width="12.27734375" customWidth="1"/>
    <col min="2557" max="2557" width="20" customWidth="1"/>
    <col min="2558" max="2558" width="20.71875" customWidth="1"/>
    <col min="2559" max="2559" width="11.27734375" customWidth="1"/>
    <col min="2560" max="2560" width="13.71875" customWidth="1"/>
    <col min="2561" max="2561" width="11.5546875" customWidth="1"/>
    <col min="2562" max="2562" width="11.44140625" customWidth="1"/>
    <col min="2563" max="2563" width="10.44140625" customWidth="1"/>
    <col min="2812" max="2812" width="12.27734375" customWidth="1"/>
    <col min="2813" max="2813" width="20" customWidth="1"/>
    <col min="2814" max="2814" width="20.71875" customWidth="1"/>
    <col min="2815" max="2815" width="11.27734375" customWidth="1"/>
    <col min="2816" max="2816" width="13.71875" customWidth="1"/>
    <col min="2817" max="2817" width="11.5546875" customWidth="1"/>
    <col min="2818" max="2818" width="11.44140625" customWidth="1"/>
    <col min="2819" max="2819" width="10.44140625" customWidth="1"/>
    <col min="3068" max="3068" width="12.27734375" customWidth="1"/>
    <col min="3069" max="3069" width="20" customWidth="1"/>
    <col min="3070" max="3070" width="20.71875" customWidth="1"/>
    <col min="3071" max="3071" width="11.27734375" customWidth="1"/>
    <col min="3072" max="3072" width="13.71875" customWidth="1"/>
    <col min="3073" max="3073" width="11.5546875" customWidth="1"/>
    <col min="3074" max="3074" width="11.44140625" customWidth="1"/>
    <col min="3075" max="3075" width="10.44140625" customWidth="1"/>
    <col min="3324" max="3324" width="12.27734375" customWidth="1"/>
    <col min="3325" max="3325" width="20" customWidth="1"/>
    <col min="3326" max="3326" width="20.71875" customWidth="1"/>
    <col min="3327" max="3327" width="11.27734375" customWidth="1"/>
    <col min="3328" max="3328" width="13.71875" customWidth="1"/>
    <col min="3329" max="3329" width="11.5546875" customWidth="1"/>
    <col min="3330" max="3330" width="11.44140625" customWidth="1"/>
    <col min="3331" max="3331" width="10.44140625" customWidth="1"/>
    <col min="3580" max="3580" width="12.27734375" customWidth="1"/>
    <col min="3581" max="3581" width="20" customWidth="1"/>
    <col min="3582" max="3582" width="20.71875" customWidth="1"/>
    <col min="3583" max="3583" width="11.27734375" customWidth="1"/>
    <col min="3584" max="3584" width="13.71875" customWidth="1"/>
    <col min="3585" max="3585" width="11.5546875" customWidth="1"/>
    <col min="3586" max="3586" width="11.44140625" customWidth="1"/>
    <col min="3587" max="3587" width="10.44140625" customWidth="1"/>
    <col min="3836" max="3836" width="12.27734375" customWidth="1"/>
    <col min="3837" max="3837" width="20" customWidth="1"/>
    <col min="3838" max="3838" width="20.71875" customWidth="1"/>
    <col min="3839" max="3839" width="11.27734375" customWidth="1"/>
    <col min="3840" max="3840" width="13.71875" customWidth="1"/>
    <col min="3841" max="3841" width="11.5546875" customWidth="1"/>
    <col min="3842" max="3842" width="11.44140625" customWidth="1"/>
    <col min="3843" max="3843" width="10.44140625" customWidth="1"/>
    <col min="4092" max="4092" width="12.27734375" customWidth="1"/>
    <col min="4093" max="4093" width="20" customWidth="1"/>
    <col min="4094" max="4094" width="20.71875" customWidth="1"/>
    <col min="4095" max="4095" width="11.27734375" customWidth="1"/>
    <col min="4096" max="4096" width="13.71875" customWidth="1"/>
    <col min="4097" max="4097" width="11.5546875" customWidth="1"/>
    <col min="4098" max="4098" width="11.44140625" customWidth="1"/>
    <col min="4099" max="4099" width="10.44140625" customWidth="1"/>
    <col min="4348" max="4348" width="12.27734375" customWidth="1"/>
    <col min="4349" max="4349" width="20" customWidth="1"/>
    <col min="4350" max="4350" width="20.71875" customWidth="1"/>
    <col min="4351" max="4351" width="11.27734375" customWidth="1"/>
    <col min="4352" max="4352" width="13.71875" customWidth="1"/>
    <col min="4353" max="4353" width="11.5546875" customWidth="1"/>
    <col min="4354" max="4354" width="11.44140625" customWidth="1"/>
    <col min="4355" max="4355" width="10.44140625" customWidth="1"/>
    <col min="4604" max="4604" width="12.27734375" customWidth="1"/>
    <col min="4605" max="4605" width="20" customWidth="1"/>
    <col min="4606" max="4606" width="20.71875" customWidth="1"/>
    <col min="4607" max="4607" width="11.27734375" customWidth="1"/>
    <col min="4608" max="4608" width="13.71875" customWidth="1"/>
    <col min="4609" max="4609" width="11.5546875" customWidth="1"/>
    <col min="4610" max="4610" width="11.44140625" customWidth="1"/>
    <col min="4611" max="4611" width="10.44140625" customWidth="1"/>
    <col min="4860" max="4860" width="12.27734375" customWidth="1"/>
    <col min="4861" max="4861" width="20" customWidth="1"/>
    <col min="4862" max="4862" width="20.71875" customWidth="1"/>
    <col min="4863" max="4863" width="11.27734375" customWidth="1"/>
    <col min="4864" max="4864" width="13.71875" customWidth="1"/>
    <col min="4865" max="4865" width="11.5546875" customWidth="1"/>
    <col min="4866" max="4866" width="11.44140625" customWidth="1"/>
    <col min="4867" max="4867" width="10.44140625" customWidth="1"/>
    <col min="5116" max="5116" width="12.27734375" customWidth="1"/>
    <col min="5117" max="5117" width="20" customWidth="1"/>
    <col min="5118" max="5118" width="20.71875" customWidth="1"/>
    <col min="5119" max="5119" width="11.27734375" customWidth="1"/>
    <col min="5120" max="5120" width="13.71875" customWidth="1"/>
    <col min="5121" max="5121" width="11.5546875" customWidth="1"/>
    <col min="5122" max="5122" width="11.44140625" customWidth="1"/>
    <col min="5123" max="5123" width="10.44140625" customWidth="1"/>
    <col min="5372" max="5372" width="12.27734375" customWidth="1"/>
    <col min="5373" max="5373" width="20" customWidth="1"/>
    <col min="5374" max="5374" width="20.71875" customWidth="1"/>
    <col min="5375" max="5375" width="11.27734375" customWidth="1"/>
    <col min="5376" max="5376" width="13.71875" customWidth="1"/>
    <col min="5377" max="5377" width="11.5546875" customWidth="1"/>
    <col min="5378" max="5378" width="11.44140625" customWidth="1"/>
    <col min="5379" max="5379" width="10.44140625" customWidth="1"/>
    <col min="5628" max="5628" width="12.27734375" customWidth="1"/>
    <col min="5629" max="5629" width="20" customWidth="1"/>
    <col min="5630" max="5630" width="20.71875" customWidth="1"/>
    <col min="5631" max="5631" width="11.27734375" customWidth="1"/>
    <col min="5632" max="5632" width="13.71875" customWidth="1"/>
    <col min="5633" max="5633" width="11.5546875" customWidth="1"/>
    <col min="5634" max="5634" width="11.44140625" customWidth="1"/>
    <col min="5635" max="5635" width="10.44140625" customWidth="1"/>
    <col min="5884" max="5884" width="12.27734375" customWidth="1"/>
    <col min="5885" max="5885" width="20" customWidth="1"/>
    <col min="5886" max="5886" width="20.71875" customWidth="1"/>
    <col min="5887" max="5887" width="11.27734375" customWidth="1"/>
    <col min="5888" max="5888" width="13.71875" customWidth="1"/>
    <col min="5889" max="5889" width="11.5546875" customWidth="1"/>
    <col min="5890" max="5890" width="11.44140625" customWidth="1"/>
    <col min="5891" max="5891" width="10.44140625" customWidth="1"/>
    <col min="6140" max="6140" width="12.27734375" customWidth="1"/>
    <col min="6141" max="6141" width="20" customWidth="1"/>
    <col min="6142" max="6142" width="20.71875" customWidth="1"/>
    <col min="6143" max="6143" width="11.27734375" customWidth="1"/>
    <col min="6144" max="6144" width="13.71875" customWidth="1"/>
    <col min="6145" max="6145" width="11.5546875" customWidth="1"/>
    <col min="6146" max="6146" width="11.44140625" customWidth="1"/>
    <col min="6147" max="6147" width="10.44140625" customWidth="1"/>
    <col min="6396" max="6396" width="12.27734375" customWidth="1"/>
    <col min="6397" max="6397" width="20" customWidth="1"/>
    <col min="6398" max="6398" width="20.71875" customWidth="1"/>
    <col min="6399" max="6399" width="11.27734375" customWidth="1"/>
    <col min="6400" max="6400" width="13.71875" customWidth="1"/>
    <col min="6401" max="6401" width="11.5546875" customWidth="1"/>
    <col min="6402" max="6402" width="11.44140625" customWidth="1"/>
    <col min="6403" max="6403" width="10.44140625" customWidth="1"/>
    <col min="6652" max="6652" width="12.27734375" customWidth="1"/>
    <col min="6653" max="6653" width="20" customWidth="1"/>
    <col min="6654" max="6654" width="20.71875" customWidth="1"/>
    <col min="6655" max="6655" width="11.27734375" customWidth="1"/>
    <col min="6656" max="6656" width="13.71875" customWidth="1"/>
    <col min="6657" max="6657" width="11.5546875" customWidth="1"/>
    <col min="6658" max="6658" width="11.44140625" customWidth="1"/>
    <col min="6659" max="6659" width="10.44140625" customWidth="1"/>
    <col min="6908" max="6908" width="12.27734375" customWidth="1"/>
    <col min="6909" max="6909" width="20" customWidth="1"/>
    <col min="6910" max="6910" width="20.71875" customWidth="1"/>
    <col min="6911" max="6911" width="11.27734375" customWidth="1"/>
    <col min="6912" max="6912" width="13.71875" customWidth="1"/>
    <col min="6913" max="6913" width="11.5546875" customWidth="1"/>
    <col min="6914" max="6914" width="11.44140625" customWidth="1"/>
    <col min="6915" max="6915" width="10.44140625" customWidth="1"/>
    <col min="7164" max="7164" width="12.27734375" customWidth="1"/>
    <col min="7165" max="7165" width="20" customWidth="1"/>
    <col min="7166" max="7166" width="20.71875" customWidth="1"/>
    <col min="7167" max="7167" width="11.27734375" customWidth="1"/>
    <col min="7168" max="7168" width="13.71875" customWidth="1"/>
    <col min="7169" max="7169" width="11.5546875" customWidth="1"/>
    <col min="7170" max="7170" width="11.44140625" customWidth="1"/>
    <col min="7171" max="7171" width="10.44140625" customWidth="1"/>
    <col min="7420" max="7420" width="12.27734375" customWidth="1"/>
    <col min="7421" max="7421" width="20" customWidth="1"/>
    <col min="7422" max="7422" width="20.71875" customWidth="1"/>
    <col min="7423" max="7423" width="11.27734375" customWidth="1"/>
    <col min="7424" max="7424" width="13.71875" customWidth="1"/>
    <col min="7425" max="7425" width="11.5546875" customWidth="1"/>
    <col min="7426" max="7426" width="11.44140625" customWidth="1"/>
    <col min="7427" max="7427" width="10.44140625" customWidth="1"/>
    <col min="7676" max="7676" width="12.27734375" customWidth="1"/>
    <col min="7677" max="7677" width="20" customWidth="1"/>
    <col min="7678" max="7678" width="20.71875" customWidth="1"/>
    <col min="7679" max="7679" width="11.27734375" customWidth="1"/>
    <col min="7680" max="7680" width="13.71875" customWidth="1"/>
    <col min="7681" max="7681" width="11.5546875" customWidth="1"/>
    <col min="7682" max="7682" width="11.44140625" customWidth="1"/>
    <col min="7683" max="7683" width="10.44140625" customWidth="1"/>
    <col min="7932" max="7932" width="12.27734375" customWidth="1"/>
    <col min="7933" max="7933" width="20" customWidth="1"/>
    <col min="7934" max="7934" width="20.71875" customWidth="1"/>
    <col min="7935" max="7935" width="11.27734375" customWidth="1"/>
    <col min="7936" max="7936" width="13.71875" customWidth="1"/>
    <col min="7937" max="7937" width="11.5546875" customWidth="1"/>
    <col min="7938" max="7938" width="11.44140625" customWidth="1"/>
    <col min="7939" max="7939" width="10.44140625" customWidth="1"/>
    <col min="8188" max="8188" width="12.27734375" customWidth="1"/>
    <col min="8189" max="8189" width="20" customWidth="1"/>
    <col min="8190" max="8190" width="20.71875" customWidth="1"/>
    <col min="8191" max="8191" width="11.27734375" customWidth="1"/>
    <col min="8192" max="8192" width="13.71875" customWidth="1"/>
    <col min="8193" max="8193" width="11.5546875" customWidth="1"/>
    <col min="8194" max="8194" width="11.44140625" customWidth="1"/>
    <col min="8195" max="8195" width="10.44140625" customWidth="1"/>
    <col min="8444" max="8444" width="12.27734375" customWidth="1"/>
    <col min="8445" max="8445" width="20" customWidth="1"/>
    <col min="8446" max="8446" width="20.71875" customWidth="1"/>
    <col min="8447" max="8447" width="11.27734375" customWidth="1"/>
    <col min="8448" max="8448" width="13.71875" customWidth="1"/>
    <col min="8449" max="8449" width="11.5546875" customWidth="1"/>
    <col min="8450" max="8450" width="11.44140625" customWidth="1"/>
    <col min="8451" max="8451" width="10.44140625" customWidth="1"/>
    <col min="8700" max="8700" width="12.27734375" customWidth="1"/>
    <col min="8701" max="8701" width="20" customWidth="1"/>
    <col min="8702" max="8702" width="20.71875" customWidth="1"/>
    <col min="8703" max="8703" width="11.27734375" customWidth="1"/>
    <col min="8704" max="8704" width="13.71875" customWidth="1"/>
    <col min="8705" max="8705" width="11.5546875" customWidth="1"/>
    <col min="8706" max="8706" width="11.44140625" customWidth="1"/>
    <col min="8707" max="8707" width="10.44140625" customWidth="1"/>
    <col min="8956" max="8956" width="12.27734375" customWidth="1"/>
    <col min="8957" max="8957" width="20" customWidth="1"/>
    <col min="8958" max="8958" width="20.71875" customWidth="1"/>
    <col min="8959" max="8959" width="11.27734375" customWidth="1"/>
    <col min="8960" max="8960" width="13.71875" customWidth="1"/>
    <col min="8961" max="8961" width="11.5546875" customWidth="1"/>
    <col min="8962" max="8962" width="11.44140625" customWidth="1"/>
    <col min="8963" max="8963" width="10.44140625" customWidth="1"/>
    <col min="9212" max="9212" width="12.27734375" customWidth="1"/>
    <col min="9213" max="9213" width="20" customWidth="1"/>
    <col min="9214" max="9214" width="20.71875" customWidth="1"/>
    <col min="9215" max="9215" width="11.27734375" customWidth="1"/>
    <col min="9216" max="9216" width="13.71875" customWidth="1"/>
    <col min="9217" max="9217" width="11.5546875" customWidth="1"/>
    <col min="9218" max="9218" width="11.44140625" customWidth="1"/>
    <col min="9219" max="9219" width="10.44140625" customWidth="1"/>
    <col min="9468" max="9468" width="12.27734375" customWidth="1"/>
    <col min="9469" max="9469" width="20" customWidth="1"/>
    <col min="9470" max="9470" width="20.71875" customWidth="1"/>
    <col min="9471" max="9471" width="11.27734375" customWidth="1"/>
    <col min="9472" max="9472" width="13.71875" customWidth="1"/>
    <col min="9473" max="9473" width="11.5546875" customWidth="1"/>
    <col min="9474" max="9474" width="11.44140625" customWidth="1"/>
    <col min="9475" max="9475" width="10.44140625" customWidth="1"/>
    <col min="9724" max="9724" width="12.27734375" customWidth="1"/>
    <col min="9725" max="9725" width="20" customWidth="1"/>
    <col min="9726" max="9726" width="20.71875" customWidth="1"/>
    <col min="9727" max="9727" width="11.27734375" customWidth="1"/>
    <col min="9728" max="9728" width="13.71875" customWidth="1"/>
    <col min="9729" max="9729" width="11.5546875" customWidth="1"/>
    <col min="9730" max="9730" width="11.44140625" customWidth="1"/>
    <col min="9731" max="9731" width="10.44140625" customWidth="1"/>
    <col min="9980" max="9980" width="12.27734375" customWidth="1"/>
    <col min="9981" max="9981" width="20" customWidth="1"/>
    <col min="9982" max="9982" width="20.71875" customWidth="1"/>
    <col min="9983" max="9983" width="11.27734375" customWidth="1"/>
    <col min="9984" max="9984" width="13.71875" customWidth="1"/>
    <col min="9985" max="9985" width="11.5546875" customWidth="1"/>
    <col min="9986" max="9986" width="11.44140625" customWidth="1"/>
    <col min="9987" max="9987" width="10.44140625" customWidth="1"/>
    <col min="10236" max="10236" width="12.27734375" customWidth="1"/>
    <col min="10237" max="10237" width="20" customWidth="1"/>
    <col min="10238" max="10238" width="20.71875" customWidth="1"/>
    <col min="10239" max="10239" width="11.27734375" customWidth="1"/>
    <col min="10240" max="10240" width="13.71875" customWidth="1"/>
    <col min="10241" max="10241" width="11.5546875" customWidth="1"/>
    <col min="10242" max="10242" width="11.44140625" customWidth="1"/>
    <col min="10243" max="10243" width="10.44140625" customWidth="1"/>
    <col min="10492" max="10492" width="12.27734375" customWidth="1"/>
    <col min="10493" max="10493" width="20" customWidth="1"/>
    <col min="10494" max="10494" width="20.71875" customWidth="1"/>
    <col min="10495" max="10495" width="11.27734375" customWidth="1"/>
    <col min="10496" max="10496" width="13.71875" customWidth="1"/>
    <col min="10497" max="10497" width="11.5546875" customWidth="1"/>
    <col min="10498" max="10498" width="11.44140625" customWidth="1"/>
    <col min="10499" max="10499" width="10.44140625" customWidth="1"/>
    <col min="10748" max="10748" width="12.27734375" customWidth="1"/>
    <col min="10749" max="10749" width="20" customWidth="1"/>
    <col min="10750" max="10750" width="20.71875" customWidth="1"/>
    <col min="10751" max="10751" width="11.27734375" customWidth="1"/>
    <col min="10752" max="10752" width="13.71875" customWidth="1"/>
    <col min="10753" max="10753" width="11.5546875" customWidth="1"/>
    <col min="10754" max="10754" width="11.44140625" customWidth="1"/>
    <col min="10755" max="10755" width="10.44140625" customWidth="1"/>
    <col min="11004" max="11004" width="12.27734375" customWidth="1"/>
    <col min="11005" max="11005" width="20" customWidth="1"/>
    <col min="11006" max="11006" width="20.71875" customWidth="1"/>
    <col min="11007" max="11007" width="11.27734375" customWidth="1"/>
    <col min="11008" max="11008" width="13.71875" customWidth="1"/>
    <col min="11009" max="11009" width="11.5546875" customWidth="1"/>
    <col min="11010" max="11010" width="11.44140625" customWidth="1"/>
    <col min="11011" max="11011" width="10.44140625" customWidth="1"/>
    <col min="11260" max="11260" width="12.27734375" customWidth="1"/>
    <col min="11261" max="11261" width="20" customWidth="1"/>
    <col min="11262" max="11262" width="20.71875" customWidth="1"/>
    <col min="11263" max="11263" width="11.27734375" customWidth="1"/>
    <col min="11264" max="11264" width="13.71875" customWidth="1"/>
    <col min="11265" max="11265" width="11.5546875" customWidth="1"/>
    <col min="11266" max="11266" width="11.44140625" customWidth="1"/>
    <col min="11267" max="11267" width="10.44140625" customWidth="1"/>
    <col min="11516" max="11516" width="12.27734375" customWidth="1"/>
    <col min="11517" max="11517" width="20" customWidth="1"/>
    <col min="11518" max="11518" width="20.71875" customWidth="1"/>
    <col min="11519" max="11519" width="11.27734375" customWidth="1"/>
    <col min="11520" max="11520" width="13.71875" customWidth="1"/>
    <col min="11521" max="11521" width="11.5546875" customWidth="1"/>
    <col min="11522" max="11522" width="11.44140625" customWidth="1"/>
    <col min="11523" max="11523" width="10.44140625" customWidth="1"/>
    <col min="11772" max="11772" width="12.27734375" customWidth="1"/>
    <col min="11773" max="11773" width="20" customWidth="1"/>
    <col min="11774" max="11774" width="20.71875" customWidth="1"/>
    <col min="11775" max="11775" width="11.27734375" customWidth="1"/>
    <col min="11776" max="11776" width="13.71875" customWidth="1"/>
    <col min="11777" max="11777" width="11.5546875" customWidth="1"/>
    <col min="11778" max="11778" width="11.44140625" customWidth="1"/>
    <col min="11779" max="11779" width="10.44140625" customWidth="1"/>
    <col min="12028" max="12028" width="12.27734375" customWidth="1"/>
    <col min="12029" max="12029" width="20" customWidth="1"/>
    <col min="12030" max="12030" width="20.71875" customWidth="1"/>
    <col min="12031" max="12031" width="11.27734375" customWidth="1"/>
    <col min="12032" max="12032" width="13.71875" customWidth="1"/>
    <col min="12033" max="12033" width="11.5546875" customWidth="1"/>
    <col min="12034" max="12034" width="11.44140625" customWidth="1"/>
    <col min="12035" max="12035" width="10.44140625" customWidth="1"/>
    <col min="12284" max="12284" width="12.27734375" customWidth="1"/>
    <col min="12285" max="12285" width="20" customWidth="1"/>
    <col min="12286" max="12286" width="20.71875" customWidth="1"/>
    <col min="12287" max="12287" width="11.27734375" customWidth="1"/>
    <col min="12288" max="12288" width="13.71875" customWidth="1"/>
    <col min="12289" max="12289" width="11.5546875" customWidth="1"/>
    <col min="12290" max="12290" width="11.44140625" customWidth="1"/>
    <col min="12291" max="12291" width="10.44140625" customWidth="1"/>
    <col min="12540" max="12540" width="12.27734375" customWidth="1"/>
    <col min="12541" max="12541" width="20" customWidth="1"/>
    <col min="12542" max="12542" width="20.71875" customWidth="1"/>
    <col min="12543" max="12543" width="11.27734375" customWidth="1"/>
    <col min="12544" max="12544" width="13.71875" customWidth="1"/>
    <col min="12545" max="12545" width="11.5546875" customWidth="1"/>
    <col min="12546" max="12546" width="11.44140625" customWidth="1"/>
    <col min="12547" max="12547" width="10.44140625" customWidth="1"/>
    <col min="12796" max="12796" width="12.27734375" customWidth="1"/>
    <col min="12797" max="12797" width="20" customWidth="1"/>
    <col min="12798" max="12798" width="20.71875" customWidth="1"/>
    <col min="12799" max="12799" width="11.27734375" customWidth="1"/>
    <col min="12800" max="12800" width="13.71875" customWidth="1"/>
    <col min="12801" max="12801" width="11.5546875" customWidth="1"/>
    <col min="12802" max="12802" width="11.44140625" customWidth="1"/>
    <col min="12803" max="12803" width="10.44140625" customWidth="1"/>
    <col min="13052" max="13052" width="12.27734375" customWidth="1"/>
    <col min="13053" max="13053" width="20" customWidth="1"/>
    <col min="13054" max="13054" width="20.71875" customWidth="1"/>
    <col min="13055" max="13055" width="11.27734375" customWidth="1"/>
    <col min="13056" max="13056" width="13.71875" customWidth="1"/>
    <col min="13057" max="13057" width="11.5546875" customWidth="1"/>
    <col min="13058" max="13058" width="11.44140625" customWidth="1"/>
    <col min="13059" max="13059" width="10.44140625" customWidth="1"/>
    <col min="13308" max="13308" width="12.27734375" customWidth="1"/>
    <col min="13309" max="13309" width="20" customWidth="1"/>
    <col min="13310" max="13310" width="20.71875" customWidth="1"/>
    <col min="13311" max="13311" width="11.27734375" customWidth="1"/>
    <col min="13312" max="13312" width="13.71875" customWidth="1"/>
    <col min="13313" max="13313" width="11.5546875" customWidth="1"/>
    <col min="13314" max="13314" width="11.44140625" customWidth="1"/>
    <col min="13315" max="13315" width="10.44140625" customWidth="1"/>
    <col min="13564" max="13564" width="12.27734375" customWidth="1"/>
    <col min="13565" max="13565" width="20" customWidth="1"/>
    <col min="13566" max="13566" width="20.71875" customWidth="1"/>
    <col min="13567" max="13567" width="11.27734375" customWidth="1"/>
    <col min="13568" max="13568" width="13.71875" customWidth="1"/>
    <col min="13569" max="13569" width="11.5546875" customWidth="1"/>
    <col min="13570" max="13570" width="11.44140625" customWidth="1"/>
    <col min="13571" max="13571" width="10.44140625" customWidth="1"/>
    <col min="13820" max="13820" width="12.27734375" customWidth="1"/>
    <col min="13821" max="13821" width="20" customWidth="1"/>
    <col min="13822" max="13822" width="20.71875" customWidth="1"/>
    <col min="13823" max="13823" width="11.27734375" customWidth="1"/>
    <col min="13824" max="13824" width="13.71875" customWidth="1"/>
    <col min="13825" max="13825" width="11.5546875" customWidth="1"/>
    <col min="13826" max="13826" width="11.44140625" customWidth="1"/>
    <col min="13827" max="13827" width="10.44140625" customWidth="1"/>
    <col min="14076" max="14076" width="12.27734375" customWidth="1"/>
    <col min="14077" max="14077" width="20" customWidth="1"/>
    <col min="14078" max="14078" width="20.71875" customWidth="1"/>
    <col min="14079" max="14079" width="11.27734375" customWidth="1"/>
    <col min="14080" max="14080" width="13.71875" customWidth="1"/>
    <col min="14081" max="14081" width="11.5546875" customWidth="1"/>
    <col min="14082" max="14082" width="11.44140625" customWidth="1"/>
    <col min="14083" max="14083" width="10.44140625" customWidth="1"/>
    <col min="14332" max="14332" width="12.27734375" customWidth="1"/>
    <col min="14333" max="14333" width="20" customWidth="1"/>
    <col min="14334" max="14334" width="20.71875" customWidth="1"/>
    <col min="14335" max="14335" width="11.27734375" customWidth="1"/>
    <col min="14336" max="14336" width="13.71875" customWidth="1"/>
    <col min="14337" max="14337" width="11.5546875" customWidth="1"/>
    <col min="14338" max="14338" width="11.44140625" customWidth="1"/>
    <col min="14339" max="14339" width="10.44140625" customWidth="1"/>
    <col min="14588" max="14588" width="12.27734375" customWidth="1"/>
    <col min="14589" max="14589" width="20" customWidth="1"/>
    <col min="14590" max="14590" width="20.71875" customWidth="1"/>
    <col min="14591" max="14591" width="11.27734375" customWidth="1"/>
    <col min="14592" max="14592" width="13.71875" customWidth="1"/>
    <col min="14593" max="14593" width="11.5546875" customWidth="1"/>
    <col min="14594" max="14594" width="11.44140625" customWidth="1"/>
    <col min="14595" max="14595" width="10.44140625" customWidth="1"/>
    <col min="14844" max="14844" width="12.27734375" customWidth="1"/>
    <col min="14845" max="14845" width="20" customWidth="1"/>
    <col min="14846" max="14846" width="20.71875" customWidth="1"/>
    <col min="14847" max="14847" width="11.27734375" customWidth="1"/>
    <col min="14848" max="14848" width="13.71875" customWidth="1"/>
    <col min="14849" max="14849" width="11.5546875" customWidth="1"/>
    <col min="14850" max="14850" width="11.44140625" customWidth="1"/>
    <col min="14851" max="14851" width="10.44140625" customWidth="1"/>
    <col min="15100" max="15100" width="12.27734375" customWidth="1"/>
    <col min="15101" max="15101" width="20" customWidth="1"/>
    <col min="15102" max="15102" width="20.71875" customWidth="1"/>
    <col min="15103" max="15103" width="11.27734375" customWidth="1"/>
    <col min="15104" max="15104" width="13.71875" customWidth="1"/>
    <col min="15105" max="15105" width="11.5546875" customWidth="1"/>
    <col min="15106" max="15106" width="11.44140625" customWidth="1"/>
    <col min="15107" max="15107" width="10.44140625" customWidth="1"/>
    <col min="15356" max="15356" width="12.27734375" customWidth="1"/>
    <col min="15357" max="15357" width="20" customWidth="1"/>
    <col min="15358" max="15358" width="20.71875" customWidth="1"/>
    <col min="15359" max="15359" width="11.27734375" customWidth="1"/>
    <col min="15360" max="15360" width="13.71875" customWidth="1"/>
    <col min="15361" max="15361" width="11.5546875" customWidth="1"/>
    <col min="15362" max="15362" width="11.44140625" customWidth="1"/>
    <col min="15363" max="15363" width="10.44140625" customWidth="1"/>
    <col min="15612" max="15612" width="12.27734375" customWidth="1"/>
    <col min="15613" max="15613" width="20" customWidth="1"/>
    <col min="15614" max="15614" width="20.71875" customWidth="1"/>
    <col min="15615" max="15615" width="11.27734375" customWidth="1"/>
    <col min="15616" max="15616" width="13.71875" customWidth="1"/>
    <col min="15617" max="15617" width="11.5546875" customWidth="1"/>
    <col min="15618" max="15618" width="11.44140625" customWidth="1"/>
    <col min="15619" max="15619" width="10.44140625" customWidth="1"/>
    <col min="15868" max="15868" width="12.27734375" customWidth="1"/>
    <col min="15869" max="15869" width="20" customWidth="1"/>
    <col min="15870" max="15870" width="20.71875" customWidth="1"/>
    <col min="15871" max="15871" width="11.27734375" customWidth="1"/>
    <col min="15872" max="15872" width="13.71875" customWidth="1"/>
    <col min="15873" max="15873" width="11.5546875" customWidth="1"/>
    <col min="15874" max="15874" width="11.44140625" customWidth="1"/>
    <col min="15875" max="15875" width="10.44140625" customWidth="1"/>
    <col min="16124" max="16124" width="12.27734375" customWidth="1"/>
    <col min="16125" max="16125" width="20" customWidth="1"/>
    <col min="16126" max="16126" width="20.71875" customWidth="1"/>
    <col min="16127" max="16127" width="11.27734375" customWidth="1"/>
    <col min="16128" max="16128" width="13.71875" customWidth="1"/>
    <col min="16129" max="16129" width="11.5546875" customWidth="1"/>
    <col min="16130" max="16130" width="11.44140625" customWidth="1"/>
    <col min="16131" max="16131" width="10.44140625" customWidth="1"/>
  </cols>
  <sheetData>
    <row r="1" spans="1:8" ht="13.8" x14ac:dyDescent="0.45">
      <c r="A1" s="209" t="s">
        <v>112</v>
      </c>
      <c r="B1" s="209"/>
      <c r="C1" s="209"/>
      <c r="D1" s="209"/>
      <c r="E1" s="209"/>
      <c r="F1" s="209"/>
      <c r="G1" s="209"/>
      <c r="H1" s="209"/>
    </row>
    <row r="2" spans="1:8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</row>
    <row r="3" spans="1:8" ht="13.8" x14ac:dyDescent="0.45">
      <c r="A3" s="25"/>
      <c r="B3" s="25"/>
      <c r="C3" s="25"/>
      <c r="D3" s="25"/>
      <c r="E3" s="25"/>
      <c r="F3" s="25"/>
      <c r="G3" s="25"/>
      <c r="H3" s="25"/>
    </row>
    <row r="4" spans="1:8" ht="14.1" thickBot="1" x14ac:dyDescent="0.45">
      <c r="A4" s="259" t="s">
        <v>29</v>
      </c>
      <c r="B4" s="261" t="s">
        <v>28</v>
      </c>
      <c r="C4" s="263" t="s">
        <v>113</v>
      </c>
      <c r="D4" s="264"/>
      <c r="E4" s="263" t="s">
        <v>114</v>
      </c>
      <c r="F4" s="264"/>
      <c r="G4" s="263" t="s">
        <v>7</v>
      </c>
      <c r="H4" s="265"/>
    </row>
    <row r="5" spans="1:8" ht="14.1" thickTop="1" x14ac:dyDescent="0.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</row>
    <row r="6" spans="1:8" ht="13.8" x14ac:dyDescent="0.45">
      <c r="A6" s="68">
        <v>3201</v>
      </c>
      <c r="B6" s="69" t="s">
        <v>26</v>
      </c>
      <c r="C6" s="97">
        <v>302995</v>
      </c>
      <c r="D6" s="101">
        <f>C6/$G$33*100</f>
        <v>5.9512293616111087</v>
      </c>
      <c r="E6" s="97">
        <v>283988</v>
      </c>
      <c r="F6" s="101">
        <f>E6/$G$33*100</f>
        <v>5.5779063151049213</v>
      </c>
      <c r="G6" s="97">
        <f>E6+C6</f>
        <v>586983</v>
      </c>
      <c r="H6" s="101">
        <f>G6/$G$33*100</f>
        <v>11.529135676716031</v>
      </c>
    </row>
    <row r="7" spans="1:8" ht="13.8" x14ac:dyDescent="0.45">
      <c r="A7" s="65">
        <v>3202</v>
      </c>
      <c r="B7" s="66" t="s">
        <v>9</v>
      </c>
      <c r="C7" s="98">
        <v>151653</v>
      </c>
      <c r="D7" s="102">
        <f t="shared" ref="D7:D32" si="0">C7/$G$33*100</f>
        <v>2.9786689099701626</v>
      </c>
      <c r="E7" s="98">
        <v>142854</v>
      </c>
      <c r="F7" s="102">
        <f t="shared" ref="F7:F32" si="1">E7/$G$33*100</f>
        <v>2.8058447143470793</v>
      </c>
      <c r="G7" s="98">
        <f t="shared" ref="G7:G32" si="2">E7+C7</f>
        <v>294507</v>
      </c>
      <c r="H7" s="102">
        <f t="shared" ref="H7:H32" si="3">G7/$G$33*100</f>
        <v>5.7845136243172428</v>
      </c>
    </row>
    <row r="8" spans="1:8" ht="13.8" x14ac:dyDescent="0.45">
      <c r="A8" s="68">
        <v>3203</v>
      </c>
      <c r="B8" s="69" t="s">
        <v>25</v>
      </c>
      <c r="C8" s="97">
        <v>142085</v>
      </c>
      <c r="D8" s="101">
        <f t="shared" si="0"/>
        <v>2.7907405199574726</v>
      </c>
      <c r="E8" s="97">
        <v>134081</v>
      </c>
      <c r="F8" s="101">
        <f t="shared" si="1"/>
        <v>2.6335311936968564</v>
      </c>
      <c r="G8" s="97">
        <f t="shared" si="2"/>
        <v>276166</v>
      </c>
      <c r="H8" s="101">
        <f t="shared" si="3"/>
        <v>5.4242717136543295</v>
      </c>
    </row>
    <row r="9" spans="1:8" ht="13.8" x14ac:dyDescent="0.45">
      <c r="A9" s="65">
        <v>3204</v>
      </c>
      <c r="B9" s="66" t="s">
        <v>19</v>
      </c>
      <c r="C9" s="98">
        <v>211023</v>
      </c>
      <c r="D9" s="102">
        <f t="shared" si="0"/>
        <v>4.1447755691521673</v>
      </c>
      <c r="E9" s="98">
        <v>199434</v>
      </c>
      <c r="F9" s="102">
        <f t="shared" si="1"/>
        <v>3.9171520206721233</v>
      </c>
      <c r="G9" s="98">
        <f t="shared" si="2"/>
        <v>410457</v>
      </c>
      <c r="H9" s="102">
        <f t="shared" si="3"/>
        <v>8.0619275898242897</v>
      </c>
    </row>
    <row r="10" spans="1:8" ht="13.8" x14ac:dyDescent="0.45">
      <c r="A10" s="68">
        <v>3205</v>
      </c>
      <c r="B10" s="69" t="s">
        <v>20</v>
      </c>
      <c r="C10" s="97">
        <v>154370</v>
      </c>
      <c r="D10" s="101">
        <f t="shared" si="0"/>
        <v>3.0320344446340926</v>
      </c>
      <c r="E10" s="97">
        <v>145932</v>
      </c>
      <c r="F10" s="101">
        <f t="shared" si="1"/>
        <v>2.8663007745957274</v>
      </c>
      <c r="G10" s="97">
        <f t="shared" si="2"/>
        <v>300302</v>
      </c>
      <c r="H10" s="101">
        <f t="shared" si="3"/>
        <v>5.8983352192298195</v>
      </c>
    </row>
    <row r="11" spans="1:8" ht="13.8" x14ac:dyDescent="0.45">
      <c r="A11" s="65">
        <v>3206</v>
      </c>
      <c r="B11" s="66" t="s">
        <v>27</v>
      </c>
      <c r="C11" s="98">
        <v>98166</v>
      </c>
      <c r="D11" s="102">
        <f t="shared" si="0"/>
        <v>1.9281122840704175</v>
      </c>
      <c r="E11" s="98">
        <v>92796</v>
      </c>
      <c r="F11" s="102">
        <f t="shared" si="1"/>
        <v>1.8226382608295992</v>
      </c>
      <c r="G11" s="98">
        <f t="shared" si="2"/>
        <v>190962</v>
      </c>
      <c r="H11" s="102">
        <f t="shared" si="3"/>
        <v>3.7507505449000167</v>
      </c>
    </row>
    <row r="12" spans="1:8" ht="13.8" x14ac:dyDescent="0.45">
      <c r="A12" s="68">
        <v>3207</v>
      </c>
      <c r="B12" s="69" t="s">
        <v>11</v>
      </c>
      <c r="C12" s="97">
        <v>61177</v>
      </c>
      <c r="D12" s="101">
        <f t="shared" si="0"/>
        <v>1.2015985697958145</v>
      </c>
      <c r="E12" s="97">
        <v>57167</v>
      </c>
      <c r="F12" s="101">
        <f t="shared" si="1"/>
        <v>1.1228367759046263</v>
      </c>
      <c r="G12" s="97">
        <f t="shared" si="2"/>
        <v>118344</v>
      </c>
      <c r="H12" s="101">
        <f t="shared" si="3"/>
        <v>2.324435345700441</v>
      </c>
    </row>
    <row r="13" spans="1:8" ht="13.8" x14ac:dyDescent="0.45">
      <c r="A13" s="65">
        <v>3208</v>
      </c>
      <c r="B13" s="66" t="s">
        <v>13</v>
      </c>
      <c r="C13" s="98">
        <v>62122</v>
      </c>
      <c r="D13" s="102">
        <f t="shared" si="0"/>
        <v>1.2201596409247852</v>
      </c>
      <c r="E13" s="98">
        <v>57868</v>
      </c>
      <c r="F13" s="102">
        <f t="shared" si="1"/>
        <v>1.1366053588267517</v>
      </c>
      <c r="G13" s="98">
        <f t="shared" si="2"/>
        <v>119990</v>
      </c>
      <c r="H13" s="102">
        <f t="shared" si="3"/>
        <v>2.3567649997515367</v>
      </c>
    </row>
    <row r="14" spans="1:8" ht="13.8" x14ac:dyDescent="0.45">
      <c r="A14" s="68">
        <v>3209</v>
      </c>
      <c r="B14" s="69" t="s">
        <v>14</v>
      </c>
      <c r="C14" s="97">
        <v>118888</v>
      </c>
      <c r="D14" s="101">
        <f t="shared" si="0"/>
        <v>2.3351202374402926</v>
      </c>
      <c r="E14" s="97">
        <v>110642</v>
      </c>
      <c r="F14" s="101">
        <f t="shared" si="1"/>
        <v>2.1731577056630513</v>
      </c>
      <c r="G14" s="97">
        <f t="shared" si="2"/>
        <v>229530</v>
      </c>
      <c r="H14" s="101">
        <f t="shared" si="3"/>
        <v>4.5082779431033444</v>
      </c>
    </row>
    <row r="15" spans="1:8" ht="13.8" x14ac:dyDescent="0.45">
      <c r="A15" s="65">
        <v>3210</v>
      </c>
      <c r="B15" s="66" t="s">
        <v>15</v>
      </c>
      <c r="C15" s="98">
        <v>66437</v>
      </c>
      <c r="D15" s="102">
        <f t="shared" si="0"/>
        <v>1.3049120450745302</v>
      </c>
      <c r="E15" s="98">
        <v>61677</v>
      </c>
      <c r="F15" s="102">
        <f t="shared" si="1"/>
        <v>1.2114192423508254</v>
      </c>
      <c r="G15" s="98">
        <f t="shared" si="2"/>
        <v>128114</v>
      </c>
      <c r="H15" s="102">
        <f t="shared" si="3"/>
        <v>2.5163312874253556</v>
      </c>
    </row>
    <row r="16" spans="1:8" ht="13.8" x14ac:dyDescent="0.45">
      <c r="A16" s="68">
        <v>3211</v>
      </c>
      <c r="B16" s="69" t="s">
        <v>0</v>
      </c>
      <c r="C16" s="97">
        <v>58836</v>
      </c>
      <c r="D16" s="101">
        <f t="shared" si="0"/>
        <v>1.1556181808932531</v>
      </c>
      <c r="E16" s="97">
        <v>54830</v>
      </c>
      <c r="F16" s="101">
        <f t="shared" si="1"/>
        <v>1.0769349523825049</v>
      </c>
      <c r="G16" s="97">
        <f t="shared" si="2"/>
        <v>113666</v>
      </c>
      <c r="H16" s="101">
        <f t="shared" si="3"/>
        <v>2.2325531332757582</v>
      </c>
    </row>
    <row r="17" spans="1:8" ht="13.8" x14ac:dyDescent="0.45">
      <c r="A17" s="65">
        <v>3212</v>
      </c>
      <c r="B17" s="66" t="s">
        <v>22</v>
      </c>
      <c r="C17" s="98">
        <v>96670</v>
      </c>
      <c r="D17" s="102">
        <f t="shared" si="0"/>
        <v>1.8987288317858244</v>
      </c>
      <c r="E17" s="98">
        <v>91090</v>
      </c>
      <c r="F17" s="102">
        <f t="shared" si="1"/>
        <v>1.7891301260719017</v>
      </c>
      <c r="G17" s="98">
        <f t="shared" si="2"/>
        <v>187760</v>
      </c>
      <c r="H17" s="102">
        <f t="shared" si="3"/>
        <v>3.6878589578577268</v>
      </c>
    </row>
    <row r="18" spans="1:8" ht="13.8" x14ac:dyDescent="0.45">
      <c r="A18" s="68">
        <v>3213</v>
      </c>
      <c r="B18" s="69" t="s">
        <v>6</v>
      </c>
      <c r="C18" s="97">
        <v>80307</v>
      </c>
      <c r="D18" s="101">
        <f t="shared" si="0"/>
        <v>1.5773375017505351</v>
      </c>
      <c r="E18" s="97">
        <v>74662</v>
      </c>
      <c r="F18" s="101">
        <f t="shared" si="1"/>
        <v>1.4664621086044609</v>
      </c>
      <c r="G18" s="97">
        <f t="shared" si="2"/>
        <v>154969</v>
      </c>
      <c r="H18" s="101">
        <f t="shared" si="3"/>
        <v>3.0437996103549958</v>
      </c>
    </row>
    <row r="19" spans="1:8" ht="13.8" x14ac:dyDescent="0.45">
      <c r="A19" s="65">
        <v>3214</v>
      </c>
      <c r="B19" s="66" t="s">
        <v>5</v>
      </c>
      <c r="C19" s="98">
        <v>56472</v>
      </c>
      <c r="D19" s="102">
        <f t="shared" si="0"/>
        <v>1.1091860410531611</v>
      </c>
      <c r="E19" s="98">
        <v>53002</v>
      </c>
      <c r="F19" s="102">
        <f t="shared" si="1"/>
        <v>1.0410305735213847</v>
      </c>
      <c r="G19" s="98">
        <f t="shared" si="2"/>
        <v>109474</v>
      </c>
      <c r="H19" s="102">
        <f t="shared" si="3"/>
        <v>2.1502166145745463</v>
      </c>
    </row>
    <row r="20" spans="1:8" ht="13.8" x14ac:dyDescent="0.45">
      <c r="A20" s="68">
        <v>3215</v>
      </c>
      <c r="B20" s="69" t="s">
        <v>18</v>
      </c>
      <c r="C20" s="97">
        <v>133333</v>
      </c>
      <c r="D20" s="101">
        <f t="shared" si="0"/>
        <v>2.6188394675545603</v>
      </c>
      <c r="E20" s="97">
        <v>125228</v>
      </c>
      <c r="F20" s="101">
        <f t="shared" si="1"/>
        <v>2.4596463654378322</v>
      </c>
      <c r="G20" s="97">
        <f t="shared" si="2"/>
        <v>258561</v>
      </c>
      <c r="H20" s="101">
        <f t="shared" si="3"/>
        <v>5.0784858329923921</v>
      </c>
    </row>
    <row r="21" spans="1:8" ht="13.8" x14ac:dyDescent="0.45">
      <c r="A21" s="65">
        <v>3216</v>
      </c>
      <c r="B21" s="66" t="s">
        <v>10</v>
      </c>
      <c r="C21" s="98">
        <v>168354</v>
      </c>
      <c r="D21" s="102">
        <f t="shared" si="0"/>
        <v>3.30669901465264</v>
      </c>
      <c r="E21" s="98">
        <v>158316</v>
      </c>
      <c r="F21" s="102">
        <f t="shared" si="1"/>
        <v>3.1095391924382394</v>
      </c>
      <c r="G21" s="98">
        <f t="shared" si="2"/>
        <v>326670</v>
      </c>
      <c r="H21" s="102">
        <f t="shared" si="3"/>
        <v>6.4162382070908794</v>
      </c>
    </row>
    <row r="22" spans="1:8" ht="13.8" x14ac:dyDescent="0.45">
      <c r="A22" s="68">
        <v>3217</v>
      </c>
      <c r="B22" s="69" t="s">
        <v>1</v>
      </c>
      <c r="C22" s="97">
        <v>99702</v>
      </c>
      <c r="D22" s="101">
        <f t="shared" si="0"/>
        <v>1.9582813901594114</v>
      </c>
      <c r="E22" s="97">
        <v>93415</v>
      </c>
      <c r="F22" s="101">
        <f t="shared" si="1"/>
        <v>1.8347962534527029</v>
      </c>
      <c r="G22" s="97">
        <f t="shared" si="2"/>
        <v>193117</v>
      </c>
      <c r="H22" s="101">
        <f t="shared" si="3"/>
        <v>3.7930776436121141</v>
      </c>
    </row>
    <row r="23" spans="1:8" ht="13.8" x14ac:dyDescent="0.45">
      <c r="A23" s="65">
        <v>3218</v>
      </c>
      <c r="B23" s="66" t="s">
        <v>21</v>
      </c>
      <c r="C23" s="98">
        <v>20828</v>
      </c>
      <c r="D23" s="102">
        <f t="shared" si="0"/>
        <v>0.4090899359515377</v>
      </c>
      <c r="E23" s="98">
        <v>19351</v>
      </c>
      <c r="F23" s="102">
        <f t="shared" si="1"/>
        <v>0.38007966922403524</v>
      </c>
      <c r="G23" s="98">
        <f t="shared" si="2"/>
        <v>40179</v>
      </c>
      <c r="H23" s="102">
        <f t="shared" si="3"/>
        <v>0.789169605175573</v>
      </c>
    </row>
    <row r="24" spans="1:8" ht="13.8" x14ac:dyDescent="0.45">
      <c r="A24" s="68">
        <v>3271</v>
      </c>
      <c r="B24" s="69" t="s">
        <v>24</v>
      </c>
      <c r="C24" s="97">
        <v>59362</v>
      </c>
      <c r="D24" s="101">
        <f t="shared" si="0"/>
        <v>1.1659495284211245</v>
      </c>
      <c r="E24" s="97">
        <v>55403</v>
      </c>
      <c r="F24" s="101">
        <f t="shared" si="1"/>
        <v>1.0881894431305474</v>
      </c>
      <c r="G24" s="97">
        <f t="shared" si="2"/>
        <v>114765</v>
      </c>
      <c r="H24" s="101">
        <f t="shared" si="3"/>
        <v>2.2541389715516722</v>
      </c>
    </row>
    <row r="25" spans="1:8" ht="13.8" x14ac:dyDescent="0.45">
      <c r="A25" s="65">
        <v>3272</v>
      </c>
      <c r="B25" s="66" t="s">
        <v>16</v>
      </c>
      <c r="C25" s="98">
        <v>19213</v>
      </c>
      <c r="D25" s="102">
        <f t="shared" si="0"/>
        <v>0.37736916359885225</v>
      </c>
      <c r="E25" s="98">
        <v>18093</v>
      </c>
      <c r="F25" s="102">
        <f t="shared" si="1"/>
        <v>0.3553708570756276</v>
      </c>
      <c r="G25" s="98">
        <f t="shared" si="2"/>
        <v>37306</v>
      </c>
      <c r="H25" s="102">
        <f t="shared" si="3"/>
        <v>0.73274002067447985</v>
      </c>
    </row>
    <row r="26" spans="1:8" ht="13.8" x14ac:dyDescent="0.45">
      <c r="A26" s="68">
        <v>3273</v>
      </c>
      <c r="B26" s="69" t="s">
        <v>8</v>
      </c>
      <c r="C26" s="97">
        <v>131749</v>
      </c>
      <c r="D26" s="101">
        <f t="shared" si="0"/>
        <v>2.5877275769002854</v>
      </c>
      <c r="E26" s="97">
        <v>124113</v>
      </c>
      <c r="F26" s="101">
        <f t="shared" si="1"/>
        <v>2.4377462656401576</v>
      </c>
      <c r="G26" s="97">
        <f t="shared" si="2"/>
        <v>255862</v>
      </c>
      <c r="H26" s="101">
        <f t="shared" si="3"/>
        <v>5.0254738425404426</v>
      </c>
    </row>
    <row r="27" spans="1:8" ht="13.8" x14ac:dyDescent="0.45">
      <c r="A27" s="65">
        <v>3274</v>
      </c>
      <c r="B27" s="66" t="s">
        <v>12</v>
      </c>
      <c r="C27" s="98">
        <v>18345</v>
      </c>
      <c r="D27" s="102">
        <f t="shared" si="0"/>
        <v>0.36032047604335316</v>
      </c>
      <c r="E27" s="98">
        <v>17350</v>
      </c>
      <c r="F27" s="102">
        <f t="shared" si="1"/>
        <v>0.3407773376588813</v>
      </c>
      <c r="G27" s="98">
        <f t="shared" si="2"/>
        <v>35695</v>
      </c>
      <c r="H27" s="102">
        <f t="shared" si="3"/>
        <v>0.70109781370223445</v>
      </c>
    </row>
    <row r="28" spans="1:8" ht="13.8" x14ac:dyDescent="0.45">
      <c r="A28" s="68">
        <v>3275</v>
      </c>
      <c r="B28" s="69" t="s">
        <v>4</v>
      </c>
      <c r="C28" s="97">
        <v>131541</v>
      </c>
      <c r="D28" s="101">
        <f t="shared" si="0"/>
        <v>2.583642177117401</v>
      </c>
      <c r="E28" s="97">
        <v>123103</v>
      </c>
      <c r="F28" s="101">
        <f t="shared" si="1"/>
        <v>2.4179085070790354</v>
      </c>
      <c r="G28" s="97">
        <f t="shared" si="2"/>
        <v>254644</v>
      </c>
      <c r="H28" s="101">
        <f t="shared" si="3"/>
        <v>5.0015506841964363</v>
      </c>
    </row>
    <row r="29" spans="1:8" ht="13.8" x14ac:dyDescent="0.45">
      <c r="A29" s="65">
        <v>3276</v>
      </c>
      <c r="B29" s="66" t="s">
        <v>3</v>
      </c>
      <c r="C29" s="98">
        <v>103374</v>
      </c>
      <c r="D29" s="102">
        <f t="shared" si="0"/>
        <v>2.0304044094034119</v>
      </c>
      <c r="E29" s="98">
        <v>96525</v>
      </c>
      <c r="F29" s="102">
        <f t="shared" si="1"/>
        <v>1.8958808367448714</v>
      </c>
      <c r="G29" s="98">
        <f t="shared" si="2"/>
        <v>199899</v>
      </c>
      <c r="H29" s="102">
        <f t="shared" si="3"/>
        <v>3.9262852461482831</v>
      </c>
    </row>
    <row r="30" spans="1:8" ht="13.8" x14ac:dyDescent="0.45">
      <c r="A30" s="68">
        <v>3277</v>
      </c>
      <c r="B30" s="69" t="s">
        <v>23</v>
      </c>
      <c r="C30" s="97">
        <v>29730</v>
      </c>
      <c r="D30" s="101">
        <f t="shared" si="0"/>
        <v>0.58393719012095335</v>
      </c>
      <c r="E30" s="97">
        <v>28046</v>
      </c>
      <c r="F30" s="101">
        <f t="shared" si="1"/>
        <v>0.55086116495567639</v>
      </c>
      <c r="G30" s="97">
        <f t="shared" si="2"/>
        <v>57776</v>
      </c>
      <c r="H30" s="101">
        <f t="shared" si="3"/>
        <v>1.1347983550766298</v>
      </c>
    </row>
    <row r="31" spans="1:8" ht="13.8" x14ac:dyDescent="0.45">
      <c r="A31" s="65">
        <v>3278</v>
      </c>
      <c r="B31" s="66" t="s">
        <v>17</v>
      </c>
      <c r="C31" s="98">
        <v>39022</v>
      </c>
      <c r="D31" s="102">
        <f t="shared" si="0"/>
        <v>0.76644456888327761</v>
      </c>
      <c r="E31" s="98">
        <v>36917</v>
      </c>
      <c r="F31" s="102">
        <f t="shared" si="1"/>
        <v>0.72509953742668132</v>
      </c>
      <c r="G31" s="98">
        <f t="shared" si="2"/>
        <v>75939</v>
      </c>
      <c r="H31" s="102">
        <f t="shared" si="3"/>
        <v>1.491544106309959</v>
      </c>
    </row>
    <row r="32" spans="1:8" ht="13.8" x14ac:dyDescent="0.45">
      <c r="A32" s="68">
        <v>3279</v>
      </c>
      <c r="B32" s="69" t="s">
        <v>2</v>
      </c>
      <c r="C32" s="97">
        <v>10204</v>
      </c>
      <c r="D32" s="101">
        <f t="shared" si="0"/>
        <v>0.20042028550266425</v>
      </c>
      <c r="E32" s="97">
        <v>9460</v>
      </c>
      <c r="F32" s="101">
        <f t="shared" si="1"/>
        <v>0.18580712474080791</v>
      </c>
      <c r="G32" s="97">
        <f t="shared" si="2"/>
        <v>19664</v>
      </c>
      <c r="H32" s="101">
        <f t="shared" si="3"/>
        <v>0.38622741024347212</v>
      </c>
    </row>
    <row r="33" spans="1:8" ht="13.8" x14ac:dyDescent="0.45">
      <c r="A33" s="257" t="s">
        <v>34</v>
      </c>
      <c r="B33" s="258"/>
      <c r="C33" s="103">
        <f t="shared" ref="C33:H33" si="4">SUM(C6:C32)</f>
        <v>2625958</v>
      </c>
      <c r="D33" s="104">
        <f t="shared" si="4"/>
        <v>51.577347322423094</v>
      </c>
      <c r="E33" s="103">
        <f t="shared" si="4"/>
        <v>2465343</v>
      </c>
      <c r="F33" s="104">
        <f t="shared" si="4"/>
        <v>48.422652677576906</v>
      </c>
      <c r="G33" s="103">
        <f t="shared" si="4"/>
        <v>5091301</v>
      </c>
      <c r="H33" s="104">
        <f t="shared" si="4"/>
        <v>99.999999999999972</v>
      </c>
    </row>
    <row r="34" spans="1:8" ht="13.8" x14ac:dyDescent="0.45">
      <c r="A34" s="6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220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73" orientation="portrait" horizontalDpi="0" verticalDpi="0" r:id="rId1"/>
  <ignoredErrors>
    <ignoredError sqref="F6:G3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35"/>
  <sheetViews>
    <sheetView topLeftCell="A15" workbookViewId="0">
      <selection sqref="A1:H35"/>
    </sheetView>
  </sheetViews>
  <sheetFormatPr defaultRowHeight="12.3" x14ac:dyDescent="0.4"/>
  <cols>
    <col min="1" max="1" width="12.38671875" style="10" customWidth="1"/>
    <col min="2" max="2" width="21.1640625" customWidth="1"/>
    <col min="3" max="3" width="23.38671875" customWidth="1"/>
    <col min="4" max="4" width="13.27734375" customWidth="1"/>
    <col min="5" max="5" width="20.71875" customWidth="1"/>
    <col min="6" max="6" width="11.109375" customWidth="1"/>
    <col min="7" max="7" width="11.1640625" bestFit="1" customWidth="1"/>
    <col min="8" max="8" width="11.109375" customWidth="1"/>
    <col min="250" max="250" width="10.44140625" customWidth="1"/>
    <col min="251" max="251" width="21" bestFit="1" customWidth="1"/>
    <col min="252" max="252" width="11.1640625" bestFit="1" customWidth="1"/>
    <col min="253" max="253" width="12.71875" customWidth="1"/>
    <col min="254" max="254" width="11.1640625" bestFit="1" customWidth="1"/>
    <col min="255" max="255" width="11.1640625" customWidth="1"/>
    <col min="256" max="256" width="11.1640625" bestFit="1" customWidth="1"/>
    <col min="257" max="257" width="8.1640625" bestFit="1" customWidth="1"/>
    <col min="506" max="506" width="10.44140625" customWidth="1"/>
    <col min="507" max="507" width="21" bestFit="1" customWidth="1"/>
    <col min="508" max="508" width="11.1640625" bestFit="1" customWidth="1"/>
    <col min="509" max="509" width="12.71875" customWidth="1"/>
    <col min="510" max="510" width="11.1640625" bestFit="1" customWidth="1"/>
    <col min="511" max="511" width="11.1640625" customWidth="1"/>
    <col min="512" max="512" width="11.1640625" bestFit="1" customWidth="1"/>
    <col min="513" max="513" width="8.1640625" bestFit="1" customWidth="1"/>
    <col min="762" max="762" width="10.44140625" customWidth="1"/>
    <col min="763" max="763" width="21" bestFit="1" customWidth="1"/>
    <col min="764" max="764" width="11.1640625" bestFit="1" customWidth="1"/>
    <col min="765" max="765" width="12.71875" customWidth="1"/>
    <col min="766" max="766" width="11.1640625" bestFit="1" customWidth="1"/>
    <col min="767" max="767" width="11.1640625" customWidth="1"/>
    <col min="768" max="768" width="11.1640625" bestFit="1" customWidth="1"/>
    <col min="769" max="769" width="8.1640625" bestFit="1" customWidth="1"/>
    <col min="1018" max="1018" width="10.44140625" customWidth="1"/>
    <col min="1019" max="1019" width="21" bestFit="1" customWidth="1"/>
    <col min="1020" max="1020" width="11.1640625" bestFit="1" customWidth="1"/>
    <col min="1021" max="1021" width="12.71875" customWidth="1"/>
    <col min="1022" max="1022" width="11.1640625" bestFit="1" customWidth="1"/>
    <col min="1023" max="1023" width="11.1640625" customWidth="1"/>
    <col min="1024" max="1024" width="11.1640625" bestFit="1" customWidth="1"/>
    <col min="1025" max="1025" width="8.1640625" bestFit="1" customWidth="1"/>
    <col min="1274" max="1274" width="10.44140625" customWidth="1"/>
    <col min="1275" max="1275" width="21" bestFit="1" customWidth="1"/>
    <col min="1276" max="1276" width="11.1640625" bestFit="1" customWidth="1"/>
    <col min="1277" max="1277" width="12.71875" customWidth="1"/>
    <col min="1278" max="1278" width="11.1640625" bestFit="1" customWidth="1"/>
    <col min="1279" max="1279" width="11.1640625" customWidth="1"/>
    <col min="1280" max="1280" width="11.1640625" bestFit="1" customWidth="1"/>
    <col min="1281" max="1281" width="8.1640625" bestFit="1" customWidth="1"/>
    <col min="1530" max="1530" width="10.44140625" customWidth="1"/>
    <col min="1531" max="1531" width="21" bestFit="1" customWidth="1"/>
    <col min="1532" max="1532" width="11.1640625" bestFit="1" customWidth="1"/>
    <col min="1533" max="1533" width="12.71875" customWidth="1"/>
    <col min="1534" max="1534" width="11.1640625" bestFit="1" customWidth="1"/>
    <col min="1535" max="1535" width="11.1640625" customWidth="1"/>
    <col min="1536" max="1536" width="11.1640625" bestFit="1" customWidth="1"/>
    <col min="1537" max="1537" width="8.1640625" bestFit="1" customWidth="1"/>
    <col min="1786" max="1786" width="10.44140625" customWidth="1"/>
    <col min="1787" max="1787" width="21" bestFit="1" customWidth="1"/>
    <col min="1788" max="1788" width="11.1640625" bestFit="1" customWidth="1"/>
    <col min="1789" max="1789" width="12.71875" customWidth="1"/>
    <col min="1790" max="1790" width="11.1640625" bestFit="1" customWidth="1"/>
    <col min="1791" max="1791" width="11.1640625" customWidth="1"/>
    <col min="1792" max="1792" width="11.1640625" bestFit="1" customWidth="1"/>
    <col min="1793" max="1793" width="8.1640625" bestFit="1" customWidth="1"/>
    <col min="2042" max="2042" width="10.44140625" customWidth="1"/>
    <col min="2043" max="2043" width="21" bestFit="1" customWidth="1"/>
    <col min="2044" max="2044" width="11.1640625" bestFit="1" customWidth="1"/>
    <col min="2045" max="2045" width="12.71875" customWidth="1"/>
    <col min="2046" max="2046" width="11.1640625" bestFit="1" customWidth="1"/>
    <col min="2047" max="2047" width="11.1640625" customWidth="1"/>
    <col min="2048" max="2048" width="11.1640625" bestFit="1" customWidth="1"/>
    <col min="2049" max="2049" width="8.1640625" bestFit="1" customWidth="1"/>
    <col min="2298" max="2298" width="10.44140625" customWidth="1"/>
    <col min="2299" max="2299" width="21" bestFit="1" customWidth="1"/>
    <col min="2300" max="2300" width="11.1640625" bestFit="1" customWidth="1"/>
    <col min="2301" max="2301" width="12.71875" customWidth="1"/>
    <col min="2302" max="2302" width="11.1640625" bestFit="1" customWidth="1"/>
    <col min="2303" max="2303" width="11.1640625" customWidth="1"/>
    <col min="2304" max="2304" width="11.1640625" bestFit="1" customWidth="1"/>
    <col min="2305" max="2305" width="8.1640625" bestFit="1" customWidth="1"/>
    <col min="2554" max="2554" width="10.44140625" customWidth="1"/>
    <col min="2555" max="2555" width="21" bestFit="1" customWidth="1"/>
    <col min="2556" max="2556" width="11.1640625" bestFit="1" customWidth="1"/>
    <col min="2557" max="2557" width="12.71875" customWidth="1"/>
    <col min="2558" max="2558" width="11.1640625" bestFit="1" customWidth="1"/>
    <col min="2559" max="2559" width="11.1640625" customWidth="1"/>
    <col min="2560" max="2560" width="11.1640625" bestFit="1" customWidth="1"/>
    <col min="2561" max="2561" width="8.1640625" bestFit="1" customWidth="1"/>
    <col min="2810" max="2810" width="10.44140625" customWidth="1"/>
    <col min="2811" max="2811" width="21" bestFit="1" customWidth="1"/>
    <col min="2812" max="2812" width="11.1640625" bestFit="1" customWidth="1"/>
    <col min="2813" max="2813" width="12.71875" customWidth="1"/>
    <col min="2814" max="2814" width="11.1640625" bestFit="1" customWidth="1"/>
    <col min="2815" max="2815" width="11.1640625" customWidth="1"/>
    <col min="2816" max="2816" width="11.1640625" bestFit="1" customWidth="1"/>
    <col min="2817" max="2817" width="8.1640625" bestFit="1" customWidth="1"/>
    <col min="3066" max="3066" width="10.44140625" customWidth="1"/>
    <col min="3067" max="3067" width="21" bestFit="1" customWidth="1"/>
    <col min="3068" max="3068" width="11.1640625" bestFit="1" customWidth="1"/>
    <col min="3069" max="3069" width="12.71875" customWidth="1"/>
    <col min="3070" max="3070" width="11.1640625" bestFit="1" customWidth="1"/>
    <col min="3071" max="3071" width="11.1640625" customWidth="1"/>
    <col min="3072" max="3072" width="11.1640625" bestFit="1" customWidth="1"/>
    <col min="3073" max="3073" width="8.1640625" bestFit="1" customWidth="1"/>
    <col min="3322" max="3322" width="10.44140625" customWidth="1"/>
    <col min="3323" max="3323" width="21" bestFit="1" customWidth="1"/>
    <col min="3324" max="3324" width="11.1640625" bestFit="1" customWidth="1"/>
    <col min="3325" max="3325" width="12.71875" customWidth="1"/>
    <col min="3326" max="3326" width="11.1640625" bestFit="1" customWidth="1"/>
    <col min="3327" max="3327" width="11.1640625" customWidth="1"/>
    <col min="3328" max="3328" width="11.1640625" bestFit="1" customWidth="1"/>
    <col min="3329" max="3329" width="8.1640625" bestFit="1" customWidth="1"/>
    <col min="3578" max="3578" width="10.44140625" customWidth="1"/>
    <col min="3579" max="3579" width="21" bestFit="1" customWidth="1"/>
    <col min="3580" max="3580" width="11.1640625" bestFit="1" customWidth="1"/>
    <col min="3581" max="3581" width="12.71875" customWidth="1"/>
    <col min="3582" max="3582" width="11.1640625" bestFit="1" customWidth="1"/>
    <col min="3583" max="3583" width="11.1640625" customWidth="1"/>
    <col min="3584" max="3584" width="11.1640625" bestFit="1" customWidth="1"/>
    <col min="3585" max="3585" width="8.1640625" bestFit="1" customWidth="1"/>
    <col min="3834" max="3834" width="10.44140625" customWidth="1"/>
    <col min="3835" max="3835" width="21" bestFit="1" customWidth="1"/>
    <col min="3836" max="3836" width="11.1640625" bestFit="1" customWidth="1"/>
    <col min="3837" max="3837" width="12.71875" customWidth="1"/>
    <col min="3838" max="3838" width="11.1640625" bestFit="1" customWidth="1"/>
    <col min="3839" max="3839" width="11.1640625" customWidth="1"/>
    <col min="3840" max="3840" width="11.1640625" bestFit="1" customWidth="1"/>
    <col min="3841" max="3841" width="8.1640625" bestFit="1" customWidth="1"/>
    <col min="4090" max="4090" width="10.44140625" customWidth="1"/>
    <col min="4091" max="4091" width="21" bestFit="1" customWidth="1"/>
    <col min="4092" max="4092" width="11.1640625" bestFit="1" customWidth="1"/>
    <col min="4093" max="4093" width="12.71875" customWidth="1"/>
    <col min="4094" max="4094" width="11.1640625" bestFit="1" customWidth="1"/>
    <col min="4095" max="4095" width="11.1640625" customWidth="1"/>
    <col min="4096" max="4096" width="11.1640625" bestFit="1" customWidth="1"/>
    <col min="4097" max="4097" width="8.1640625" bestFit="1" customWidth="1"/>
    <col min="4346" max="4346" width="10.44140625" customWidth="1"/>
    <col min="4347" max="4347" width="21" bestFit="1" customWidth="1"/>
    <col min="4348" max="4348" width="11.1640625" bestFit="1" customWidth="1"/>
    <col min="4349" max="4349" width="12.71875" customWidth="1"/>
    <col min="4350" max="4350" width="11.1640625" bestFit="1" customWidth="1"/>
    <col min="4351" max="4351" width="11.1640625" customWidth="1"/>
    <col min="4352" max="4352" width="11.1640625" bestFit="1" customWidth="1"/>
    <col min="4353" max="4353" width="8.1640625" bestFit="1" customWidth="1"/>
    <col min="4602" max="4602" width="10.44140625" customWidth="1"/>
    <col min="4603" max="4603" width="21" bestFit="1" customWidth="1"/>
    <col min="4604" max="4604" width="11.1640625" bestFit="1" customWidth="1"/>
    <col min="4605" max="4605" width="12.71875" customWidth="1"/>
    <col min="4606" max="4606" width="11.1640625" bestFit="1" customWidth="1"/>
    <col min="4607" max="4607" width="11.1640625" customWidth="1"/>
    <col min="4608" max="4608" width="11.1640625" bestFit="1" customWidth="1"/>
    <col min="4609" max="4609" width="8.1640625" bestFit="1" customWidth="1"/>
    <col min="4858" max="4858" width="10.44140625" customWidth="1"/>
    <col min="4859" max="4859" width="21" bestFit="1" customWidth="1"/>
    <col min="4860" max="4860" width="11.1640625" bestFit="1" customWidth="1"/>
    <col min="4861" max="4861" width="12.71875" customWidth="1"/>
    <col min="4862" max="4862" width="11.1640625" bestFit="1" customWidth="1"/>
    <col min="4863" max="4863" width="11.1640625" customWidth="1"/>
    <col min="4864" max="4864" width="11.1640625" bestFit="1" customWidth="1"/>
    <col min="4865" max="4865" width="8.1640625" bestFit="1" customWidth="1"/>
    <col min="5114" max="5114" width="10.44140625" customWidth="1"/>
    <col min="5115" max="5115" width="21" bestFit="1" customWidth="1"/>
    <col min="5116" max="5116" width="11.1640625" bestFit="1" customWidth="1"/>
    <col min="5117" max="5117" width="12.71875" customWidth="1"/>
    <col min="5118" max="5118" width="11.1640625" bestFit="1" customWidth="1"/>
    <col min="5119" max="5119" width="11.1640625" customWidth="1"/>
    <col min="5120" max="5120" width="11.1640625" bestFit="1" customWidth="1"/>
    <col min="5121" max="5121" width="8.1640625" bestFit="1" customWidth="1"/>
    <col min="5370" max="5370" width="10.44140625" customWidth="1"/>
    <col min="5371" max="5371" width="21" bestFit="1" customWidth="1"/>
    <col min="5372" max="5372" width="11.1640625" bestFit="1" customWidth="1"/>
    <col min="5373" max="5373" width="12.71875" customWidth="1"/>
    <col min="5374" max="5374" width="11.1640625" bestFit="1" customWidth="1"/>
    <col min="5375" max="5375" width="11.1640625" customWidth="1"/>
    <col min="5376" max="5376" width="11.1640625" bestFit="1" customWidth="1"/>
    <col min="5377" max="5377" width="8.1640625" bestFit="1" customWidth="1"/>
    <col min="5626" max="5626" width="10.44140625" customWidth="1"/>
    <col min="5627" max="5627" width="21" bestFit="1" customWidth="1"/>
    <col min="5628" max="5628" width="11.1640625" bestFit="1" customWidth="1"/>
    <col min="5629" max="5629" width="12.71875" customWidth="1"/>
    <col min="5630" max="5630" width="11.1640625" bestFit="1" customWidth="1"/>
    <col min="5631" max="5631" width="11.1640625" customWidth="1"/>
    <col min="5632" max="5632" width="11.1640625" bestFit="1" customWidth="1"/>
    <col min="5633" max="5633" width="8.1640625" bestFit="1" customWidth="1"/>
    <col min="5882" max="5882" width="10.44140625" customWidth="1"/>
    <col min="5883" max="5883" width="21" bestFit="1" customWidth="1"/>
    <col min="5884" max="5884" width="11.1640625" bestFit="1" customWidth="1"/>
    <col min="5885" max="5885" width="12.71875" customWidth="1"/>
    <col min="5886" max="5886" width="11.1640625" bestFit="1" customWidth="1"/>
    <col min="5887" max="5887" width="11.1640625" customWidth="1"/>
    <col min="5888" max="5888" width="11.1640625" bestFit="1" customWidth="1"/>
    <col min="5889" max="5889" width="8.1640625" bestFit="1" customWidth="1"/>
    <col min="6138" max="6138" width="10.44140625" customWidth="1"/>
    <col min="6139" max="6139" width="21" bestFit="1" customWidth="1"/>
    <col min="6140" max="6140" width="11.1640625" bestFit="1" customWidth="1"/>
    <col min="6141" max="6141" width="12.71875" customWidth="1"/>
    <col min="6142" max="6142" width="11.1640625" bestFit="1" customWidth="1"/>
    <col min="6143" max="6143" width="11.1640625" customWidth="1"/>
    <col min="6144" max="6144" width="11.1640625" bestFit="1" customWidth="1"/>
    <col min="6145" max="6145" width="8.1640625" bestFit="1" customWidth="1"/>
    <col min="6394" max="6394" width="10.44140625" customWidth="1"/>
    <col min="6395" max="6395" width="21" bestFit="1" customWidth="1"/>
    <col min="6396" max="6396" width="11.1640625" bestFit="1" customWidth="1"/>
    <col min="6397" max="6397" width="12.71875" customWidth="1"/>
    <col min="6398" max="6398" width="11.1640625" bestFit="1" customWidth="1"/>
    <col min="6399" max="6399" width="11.1640625" customWidth="1"/>
    <col min="6400" max="6400" width="11.1640625" bestFit="1" customWidth="1"/>
    <col min="6401" max="6401" width="8.1640625" bestFit="1" customWidth="1"/>
    <col min="6650" max="6650" width="10.44140625" customWidth="1"/>
    <col min="6651" max="6651" width="21" bestFit="1" customWidth="1"/>
    <col min="6652" max="6652" width="11.1640625" bestFit="1" customWidth="1"/>
    <col min="6653" max="6653" width="12.71875" customWidth="1"/>
    <col min="6654" max="6654" width="11.1640625" bestFit="1" customWidth="1"/>
    <col min="6655" max="6655" width="11.1640625" customWidth="1"/>
    <col min="6656" max="6656" width="11.1640625" bestFit="1" customWidth="1"/>
    <col min="6657" max="6657" width="8.1640625" bestFit="1" customWidth="1"/>
    <col min="6906" max="6906" width="10.44140625" customWidth="1"/>
    <col min="6907" max="6907" width="21" bestFit="1" customWidth="1"/>
    <col min="6908" max="6908" width="11.1640625" bestFit="1" customWidth="1"/>
    <col min="6909" max="6909" width="12.71875" customWidth="1"/>
    <col min="6910" max="6910" width="11.1640625" bestFit="1" customWidth="1"/>
    <col min="6911" max="6911" width="11.1640625" customWidth="1"/>
    <col min="6912" max="6912" width="11.1640625" bestFit="1" customWidth="1"/>
    <col min="6913" max="6913" width="8.1640625" bestFit="1" customWidth="1"/>
    <col min="7162" max="7162" width="10.44140625" customWidth="1"/>
    <col min="7163" max="7163" width="21" bestFit="1" customWidth="1"/>
    <col min="7164" max="7164" width="11.1640625" bestFit="1" customWidth="1"/>
    <col min="7165" max="7165" width="12.71875" customWidth="1"/>
    <col min="7166" max="7166" width="11.1640625" bestFit="1" customWidth="1"/>
    <col min="7167" max="7167" width="11.1640625" customWidth="1"/>
    <col min="7168" max="7168" width="11.1640625" bestFit="1" customWidth="1"/>
    <col min="7169" max="7169" width="8.1640625" bestFit="1" customWidth="1"/>
    <col min="7418" max="7418" width="10.44140625" customWidth="1"/>
    <col min="7419" max="7419" width="21" bestFit="1" customWidth="1"/>
    <col min="7420" max="7420" width="11.1640625" bestFit="1" customWidth="1"/>
    <col min="7421" max="7421" width="12.71875" customWidth="1"/>
    <col min="7422" max="7422" width="11.1640625" bestFit="1" customWidth="1"/>
    <col min="7423" max="7423" width="11.1640625" customWidth="1"/>
    <col min="7424" max="7424" width="11.1640625" bestFit="1" customWidth="1"/>
    <col min="7425" max="7425" width="8.1640625" bestFit="1" customWidth="1"/>
    <col min="7674" max="7674" width="10.44140625" customWidth="1"/>
    <col min="7675" max="7675" width="21" bestFit="1" customWidth="1"/>
    <col min="7676" max="7676" width="11.1640625" bestFit="1" customWidth="1"/>
    <col min="7677" max="7677" width="12.71875" customWidth="1"/>
    <col min="7678" max="7678" width="11.1640625" bestFit="1" customWidth="1"/>
    <col min="7679" max="7679" width="11.1640625" customWidth="1"/>
    <col min="7680" max="7680" width="11.1640625" bestFit="1" customWidth="1"/>
    <col min="7681" max="7681" width="8.1640625" bestFit="1" customWidth="1"/>
    <col min="7930" max="7930" width="10.44140625" customWidth="1"/>
    <col min="7931" max="7931" width="21" bestFit="1" customWidth="1"/>
    <col min="7932" max="7932" width="11.1640625" bestFit="1" customWidth="1"/>
    <col min="7933" max="7933" width="12.71875" customWidth="1"/>
    <col min="7934" max="7934" width="11.1640625" bestFit="1" customWidth="1"/>
    <col min="7935" max="7935" width="11.1640625" customWidth="1"/>
    <col min="7936" max="7936" width="11.1640625" bestFit="1" customWidth="1"/>
    <col min="7937" max="7937" width="8.1640625" bestFit="1" customWidth="1"/>
    <col min="8186" max="8186" width="10.44140625" customWidth="1"/>
    <col min="8187" max="8187" width="21" bestFit="1" customWidth="1"/>
    <col min="8188" max="8188" width="11.1640625" bestFit="1" customWidth="1"/>
    <col min="8189" max="8189" width="12.71875" customWidth="1"/>
    <col min="8190" max="8190" width="11.1640625" bestFit="1" customWidth="1"/>
    <col min="8191" max="8191" width="11.1640625" customWidth="1"/>
    <col min="8192" max="8192" width="11.1640625" bestFit="1" customWidth="1"/>
    <col min="8193" max="8193" width="8.1640625" bestFit="1" customWidth="1"/>
    <col min="8442" max="8442" width="10.44140625" customWidth="1"/>
    <col min="8443" max="8443" width="21" bestFit="1" customWidth="1"/>
    <col min="8444" max="8444" width="11.1640625" bestFit="1" customWidth="1"/>
    <col min="8445" max="8445" width="12.71875" customWidth="1"/>
    <col min="8446" max="8446" width="11.1640625" bestFit="1" customWidth="1"/>
    <col min="8447" max="8447" width="11.1640625" customWidth="1"/>
    <col min="8448" max="8448" width="11.1640625" bestFit="1" customWidth="1"/>
    <col min="8449" max="8449" width="8.1640625" bestFit="1" customWidth="1"/>
    <col min="8698" max="8698" width="10.44140625" customWidth="1"/>
    <col min="8699" max="8699" width="21" bestFit="1" customWidth="1"/>
    <col min="8700" max="8700" width="11.1640625" bestFit="1" customWidth="1"/>
    <col min="8701" max="8701" width="12.71875" customWidth="1"/>
    <col min="8702" max="8702" width="11.1640625" bestFit="1" customWidth="1"/>
    <col min="8703" max="8703" width="11.1640625" customWidth="1"/>
    <col min="8704" max="8704" width="11.1640625" bestFit="1" customWidth="1"/>
    <col min="8705" max="8705" width="8.1640625" bestFit="1" customWidth="1"/>
    <col min="8954" max="8954" width="10.44140625" customWidth="1"/>
    <col min="8955" max="8955" width="21" bestFit="1" customWidth="1"/>
    <col min="8956" max="8956" width="11.1640625" bestFit="1" customWidth="1"/>
    <col min="8957" max="8957" width="12.71875" customWidth="1"/>
    <col min="8958" max="8958" width="11.1640625" bestFit="1" customWidth="1"/>
    <col min="8959" max="8959" width="11.1640625" customWidth="1"/>
    <col min="8960" max="8960" width="11.1640625" bestFit="1" customWidth="1"/>
    <col min="8961" max="8961" width="8.1640625" bestFit="1" customWidth="1"/>
    <col min="9210" max="9210" width="10.44140625" customWidth="1"/>
    <col min="9211" max="9211" width="21" bestFit="1" customWidth="1"/>
    <col min="9212" max="9212" width="11.1640625" bestFit="1" customWidth="1"/>
    <col min="9213" max="9213" width="12.71875" customWidth="1"/>
    <col min="9214" max="9214" width="11.1640625" bestFit="1" customWidth="1"/>
    <col min="9215" max="9215" width="11.1640625" customWidth="1"/>
    <col min="9216" max="9216" width="11.1640625" bestFit="1" customWidth="1"/>
    <col min="9217" max="9217" width="8.1640625" bestFit="1" customWidth="1"/>
    <col min="9466" max="9466" width="10.44140625" customWidth="1"/>
    <col min="9467" max="9467" width="21" bestFit="1" customWidth="1"/>
    <col min="9468" max="9468" width="11.1640625" bestFit="1" customWidth="1"/>
    <col min="9469" max="9469" width="12.71875" customWidth="1"/>
    <col min="9470" max="9470" width="11.1640625" bestFit="1" customWidth="1"/>
    <col min="9471" max="9471" width="11.1640625" customWidth="1"/>
    <col min="9472" max="9472" width="11.1640625" bestFit="1" customWidth="1"/>
    <col min="9473" max="9473" width="8.1640625" bestFit="1" customWidth="1"/>
    <col min="9722" max="9722" width="10.44140625" customWidth="1"/>
    <col min="9723" max="9723" width="21" bestFit="1" customWidth="1"/>
    <col min="9724" max="9724" width="11.1640625" bestFit="1" customWidth="1"/>
    <col min="9725" max="9725" width="12.71875" customWidth="1"/>
    <col min="9726" max="9726" width="11.1640625" bestFit="1" customWidth="1"/>
    <col min="9727" max="9727" width="11.1640625" customWidth="1"/>
    <col min="9728" max="9728" width="11.1640625" bestFit="1" customWidth="1"/>
    <col min="9729" max="9729" width="8.1640625" bestFit="1" customWidth="1"/>
    <col min="9978" max="9978" width="10.44140625" customWidth="1"/>
    <col min="9979" max="9979" width="21" bestFit="1" customWidth="1"/>
    <col min="9980" max="9980" width="11.1640625" bestFit="1" customWidth="1"/>
    <col min="9981" max="9981" width="12.71875" customWidth="1"/>
    <col min="9982" max="9982" width="11.1640625" bestFit="1" customWidth="1"/>
    <col min="9983" max="9983" width="11.1640625" customWidth="1"/>
    <col min="9984" max="9984" width="11.1640625" bestFit="1" customWidth="1"/>
    <col min="9985" max="9985" width="8.1640625" bestFit="1" customWidth="1"/>
    <col min="10234" max="10234" width="10.44140625" customWidth="1"/>
    <col min="10235" max="10235" width="21" bestFit="1" customWidth="1"/>
    <col min="10236" max="10236" width="11.1640625" bestFit="1" customWidth="1"/>
    <col min="10237" max="10237" width="12.71875" customWidth="1"/>
    <col min="10238" max="10238" width="11.1640625" bestFit="1" customWidth="1"/>
    <col min="10239" max="10239" width="11.1640625" customWidth="1"/>
    <col min="10240" max="10240" width="11.1640625" bestFit="1" customWidth="1"/>
    <col min="10241" max="10241" width="8.1640625" bestFit="1" customWidth="1"/>
    <col min="10490" max="10490" width="10.44140625" customWidth="1"/>
    <col min="10491" max="10491" width="21" bestFit="1" customWidth="1"/>
    <col min="10492" max="10492" width="11.1640625" bestFit="1" customWidth="1"/>
    <col min="10493" max="10493" width="12.71875" customWidth="1"/>
    <col min="10494" max="10494" width="11.1640625" bestFit="1" customWidth="1"/>
    <col min="10495" max="10495" width="11.1640625" customWidth="1"/>
    <col min="10496" max="10496" width="11.1640625" bestFit="1" customWidth="1"/>
    <col min="10497" max="10497" width="8.1640625" bestFit="1" customWidth="1"/>
    <col min="10746" max="10746" width="10.44140625" customWidth="1"/>
    <col min="10747" max="10747" width="21" bestFit="1" customWidth="1"/>
    <col min="10748" max="10748" width="11.1640625" bestFit="1" customWidth="1"/>
    <col min="10749" max="10749" width="12.71875" customWidth="1"/>
    <col min="10750" max="10750" width="11.1640625" bestFit="1" customWidth="1"/>
    <col min="10751" max="10751" width="11.1640625" customWidth="1"/>
    <col min="10752" max="10752" width="11.1640625" bestFit="1" customWidth="1"/>
    <col min="10753" max="10753" width="8.1640625" bestFit="1" customWidth="1"/>
    <col min="11002" max="11002" width="10.44140625" customWidth="1"/>
    <col min="11003" max="11003" width="21" bestFit="1" customWidth="1"/>
    <col min="11004" max="11004" width="11.1640625" bestFit="1" customWidth="1"/>
    <col min="11005" max="11005" width="12.71875" customWidth="1"/>
    <col min="11006" max="11006" width="11.1640625" bestFit="1" customWidth="1"/>
    <col min="11007" max="11007" width="11.1640625" customWidth="1"/>
    <col min="11008" max="11008" width="11.1640625" bestFit="1" customWidth="1"/>
    <col min="11009" max="11009" width="8.1640625" bestFit="1" customWidth="1"/>
    <col min="11258" max="11258" width="10.44140625" customWidth="1"/>
    <col min="11259" max="11259" width="21" bestFit="1" customWidth="1"/>
    <col min="11260" max="11260" width="11.1640625" bestFit="1" customWidth="1"/>
    <col min="11261" max="11261" width="12.71875" customWidth="1"/>
    <col min="11262" max="11262" width="11.1640625" bestFit="1" customWidth="1"/>
    <col min="11263" max="11263" width="11.1640625" customWidth="1"/>
    <col min="11264" max="11264" width="11.1640625" bestFit="1" customWidth="1"/>
    <col min="11265" max="11265" width="8.1640625" bestFit="1" customWidth="1"/>
    <col min="11514" max="11514" width="10.44140625" customWidth="1"/>
    <col min="11515" max="11515" width="21" bestFit="1" customWidth="1"/>
    <col min="11516" max="11516" width="11.1640625" bestFit="1" customWidth="1"/>
    <col min="11517" max="11517" width="12.71875" customWidth="1"/>
    <col min="11518" max="11518" width="11.1640625" bestFit="1" customWidth="1"/>
    <col min="11519" max="11519" width="11.1640625" customWidth="1"/>
    <col min="11520" max="11520" width="11.1640625" bestFit="1" customWidth="1"/>
    <col min="11521" max="11521" width="8.1640625" bestFit="1" customWidth="1"/>
    <col min="11770" max="11770" width="10.44140625" customWidth="1"/>
    <col min="11771" max="11771" width="21" bestFit="1" customWidth="1"/>
    <col min="11772" max="11772" width="11.1640625" bestFit="1" customWidth="1"/>
    <col min="11773" max="11773" width="12.71875" customWidth="1"/>
    <col min="11774" max="11774" width="11.1640625" bestFit="1" customWidth="1"/>
    <col min="11775" max="11775" width="11.1640625" customWidth="1"/>
    <col min="11776" max="11776" width="11.1640625" bestFit="1" customWidth="1"/>
    <col min="11777" max="11777" width="8.1640625" bestFit="1" customWidth="1"/>
    <col min="12026" max="12026" width="10.44140625" customWidth="1"/>
    <col min="12027" max="12027" width="21" bestFit="1" customWidth="1"/>
    <col min="12028" max="12028" width="11.1640625" bestFit="1" customWidth="1"/>
    <col min="12029" max="12029" width="12.71875" customWidth="1"/>
    <col min="12030" max="12030" width="11.1640625" bestFit="1" customWidth="1"/>
    <col min="12031" max="12031" width="11.1640625" customWidth="1"/>
    <col min="12032" max="12032" width="11.1640625" bestFit="1" customWidth="1"/>
    <col min="12033" max="12033" width="8.1640625" bestFit="1" customWidth="1"/>
    <col min="12282" max="12282" width="10.44140625" customWidth="1"/>
    <col min="12283" max="12283" width="21" bestFit="1" customWidth="1"/>
    <col min="12284" max="12284" width="11.1640625" bestFit="1" customWidth="1"/>
    <col min="12285" max="12285" width="12.71875" customWidth="1"/>
    <col min="12286" max="12286" width="11.1640625" bestFit="1" customWidth="1"/>
    <col min="12287" max="12287" width="11.1640625" customWidth="1"/>
    <col min="12288" max="12288" width="11.1640625" bestFit="1" customWidth="1"/>
    <col min="12289" max="12289" width="8.1640625" bestFit="1" customWidth="1"/>
    <col min="12538" max="12538" width="10.44140625" customWidth="1"/>
    <col min="12539" max="12539" width="21" bestFit="1" customWidth="1"/>
    <col min="12540" max="12540" width="11.1640625" bestFit="1" customWidth="1"/>
    <col min="12541" max="12541" width="12.71875" customWidth="1"/>
    <col min="12542" max="12542" width="11.1640625" bestFit="1" customWidth="1"/>
    <col min="12543" max="12543" width="11.1640625" customWidth="1"/>
    <col min="12544" max="12544" width="11.1640625" bestFit="1" customWidth="1"/>
    <col min="12545" max="12545" width="8.1640625" bestFit="1" customWidth="1"/>
    <col min="12794" max="12794" width="10.44140625" customWidth="1"/>
    <col min="12795" max="12795" width="21" bestFit="1" customWidth="1"/>
    <col min="12796" max="12796" width="11.1640625" bestFit="1" customWidth="1"/>
    <col min="12797" max="12797" width="12.71875" customWidth="1"/>
    <col min="12798" max="12798" width="11.1640625" bestFit="1" customWidth="1"/>
    <col min="12799" max="12799" width="11.1640625" customWidth="1"/>
    <col min="12800" max="12800" width="11.1640625" bestFit="1" customWidth="1"/>
    <col min="12801" max="12801" width="8.1640625" bestFit="1" customWidth="1"/>
    <col min="13050" max="13050" width="10.44140625" customWidth="1"/>
    <col min="13051" max="13051" width="21" bestFit="1" customWidth="1"/>
    <col min="13052" max="13052" width="11.1640625" bestFit="1" customWidth="1"/>
    <col min="13053" max="13053" width="12.71875" customWidth="1"/>
    <col min="13054" max="13054" width="11.1640625" bestFit="1" customWidth="1"/>
    <col min="13055" max="13055" width="11.1640625" customWidth="1"/>
    <col min="13056" max="13056" width="11.1640625" bestFit="1" customWidth="1"/>
    <col min="13057" max="13057" width="8.1640625" bestFit="1" customWidth="1"/>
    <col min="13306" max="13306" width="10.44140625" customWidth="1"/>
    <col min="13307" max="13307" width="21" bestFit="1" customWidth="1"/>
    <col min="13308" max="13308" width="11.1640625" bestFit="1" customWidth="1"/>
    <col min="13309" max="13309" width="12.71875" customWidth="1"/>
    <col min="13310" max="13310" width="11.1640625" bestFit="1" customWidth="1"/>
    <col min="13311" max="13311" width="11.1640625" customWidth="1"/>
    <col min="13312" max="13312" width="11.1640625" bestFit="1" customWidth="1"/>
    <col min="13313" max="13313" width="8.1640625" bestFit="1" customWidth="1"/>
    <col min="13562" max="13562" width="10.44140625" customWidth="1"/>
    <col min="13563" max="13563" width="21" bestFit="1" customWidth="1"/>
    <col min="13564" max="13564" width="11.1640625" bestFit="1" customWidth="1"/>
    <col min="13565" max="13565" width="12.71875" customWidth="1"/>
    <col min="13566" max="13566" width="11.1640625" bestFit="1" customWidth="1"/>
    <col min="13567" max="13567" width="11.1640625" customWidth="1"/>
    <col min="13568" max="13568" width="11.1640625" bestFit="1" customWidth="1"/>
    <col min="13569" max="13569" width="8.1640625" bestFit="1" customWidth="1"/>
    <col min="13818" max="13818" width="10.44140625" customWidth="1"/>
    <col min="13819" max="13819" width="21" bestFit="1" customWidth="1"/>
    <col min="13820" max="13820" width="11.1640625" bestFit="1" customWidth="1"/>
    <col min="13821" max="13821" width="12.71875" customWidth="1"/>
    <col min="13822" max="13822" width="11.1640625" bestFit="1" customWidth="1"/>
    <col min="13823" max="13823" width="11.1640625" customWidth="1"/>
    <col min="13824" max="13824" width="11.1640625" bestFit="1" customWidth="1"/>
    <col min="13825" max="13825" width="8.1640625" bestFit="1" customWidth="1"/>
    <col min="14074" max="14074" width="10.44140625" customWidth="1"/>
    <col min="14075" max="14075" width="21" bestFit="1" customWidth="1"/>
    <col min="14076" max="14076" width="11.1640625" bestFit="1" customWidth="1"/>
    <col min="14077" max="14077" width="12.71875" customWidth="1"/>
    <col min="14078" max="14078" width="11.1640625" bestFit="1" customWidth="1"/>
    <col min="14079" max="14079" width="11.1640625" customWidth="1"/>
    <col min="14080" max="14080" width="11.1640625" bestFit="1" customWidth="1"/>
    <col min="14081" max="14081" width="8.1640625" bestFit="1" customWidth="1"/>
    <col min="14330" max="14330" width="10.44140625" customWidth="1"/>
    <col min="14331" max="14331" width="21" bestFit="1" customWidth="1"/>
    <col min="14332" max="14332" width="11.1640625" bestFit="1" customWidth="1"/>
    <col min="14333" max="14333" width="12.71875" customWidth="1"/>
    <col min="14334" max="14334" width="11.1640625" bestFit="1" customWidth="1"/>
    <col min="14335" max="14335" width="11.1640625" customWidth="1"/>
    <col min="14336" max="14336" width="11.1640625" bestFit="1" customWidth="1"/>
    <col min="14337" max="14337" width="8.1640625" bestFit="1" customWidth="1"/>
    <col min="14586" max="14586" width="10.44140625" customWidth="1"/>
    <col min="14587" max="14587" width="21" bestFit="1" customWidth="1"/>
    <col min="14588" max="14588" width="11.1640625" bestFit="1" customWidth="1"/>
    <col min="14589" max="14589" width="12.71875" customWidth="1"/>
    <col min="14590" max="14590" width="11.1640625" bestFit="1" customWidth="1"/>
    <col min="14591" max="14591" width="11.1640625" customWidth="1"/>
    <col min="14592" max="14592" width="11.1640625" bestFit="1" customWidth="1"/>
    <col min="14593" max="14593" width="8.1640625" bestFit="1" customWidth="1"/>
    <col min="14842" max="14842" width="10.44140625" customWidth="1"/>
    <col min="14843" max="14843" width="21" bestFit="1" customWidth="1"/>
    <col min="14844" max="14844" width="11.1640625" bestFit="1" customWidth="1"/>
    <col min="14845" max="14845" width="12.71875" customWidth="1"/>
    <col min="14846" max="14846" width="11.1640625" bestFit="1" customWidth="1"/>
    <col min="14847" max="14847" width="11.1640625" customWidth="1"/>
    <col min="14848" max="14848" width="11.1640625" bestFit="1" customWidth="1"/>
    <col min="14849" max="14849" width="8.1640625" bestFit="1" customWidth="1"/>
    <col min="15098" max="15098" width="10.44140625" customWidth="1"/>
    <col min="15099" max="15099" width="21" bestFit="1" customWidth="1"/>
    <col min="15100" max="15100" width="11.1640625" bestFit="1" customWidth="1"/>
    <col min="15101" max="15101" width="12.71875" customWidth="1"/>
    <col min="15102" max="15102" width="11.1640625" bestFit="1" customWidth="1"/>
    <col min="15103" max="15103" width="11.1640625" customWidth="1"/>
    <col min="15104" max="15104" width="11.1640625" bestFit="1" customWidth="1"/>
    <col min="15105" max="15105" width="8.1640625" bestFit="1" customWidth="1"/>
    <col min="15354" max="15354" width="10.44140625" customWidth="1"/>
    <col min="15355" max="15355" width="21" bestFit="1" customWidth="1"/>
    <col min="15356" max="15356" width="11.1640625" bestFit="1" customWidth="1"/>
    <col min="15357" max="15357" width="12.71875" customWidth="1"/>
    <col min="15358" max="15358" width="11.1640625" bestFit="1" customWidth="1"/>
    <col min="15359" max="15359" width="11.1640625" customWidth="1"/>
    <col min="15360" max="15360" width="11.1640625" bestFit="1" customWidth="1"/>
    <col min="15361" max="15361" width="8.1640625" bestFit="1" customWidth="1"/>
    <col min="15610" max="15610" width="10.44140625" customWidth="1"/>
    <col min="15611" max="15611" width="21" bestFit="1" customWidth="1"/>
    <col min="15612" max="15612" width="11.1640625" bestFit="1" customWidth="1"/>
    <col min="15613" max="15613" width="12.71875" customWidth="1"/>
    <col min="15614" max="15614" width="11.1640625" bestFit="1" customWidth="1"/>
    <col min="15615" max="15615" width="11.1640625" customWidth="1"/>
    <col min="15616" max="15616" width="11.1640625" bestFit="1" customWidth="1"/>
    <col min="15617" max="15617" width="8.1640625" bestFit="1" customWidth="1"/>
    <col min="15866" max="15866" width="10.44140625" customWidth="1"/>
    <col min="15867" max="15867" width="21" bestFit="1" customWidth="1"/>
    <col min="15868" max="15868" width="11.1640625" bestFit="1" customWidth="1"/>
    <col min="15869" max="15869" width="12.71875" customWidth="1"/>
    <col min="15870" max="15870" width="11.1640625" bestFit="1" customWidth="1"/>
    <col min="15871" max="15871" width="11.1640625" customWidth="1"/>
    <col min="15872" max="15872" width="11.1640625" bestFit="1" customWidth="1"/>
    <col min="15873" max="15873" width="8.1640625" bestFit="1" customWidth="1"/>
    <col min="16122" max="16122" width="10.44140625" customWidth="1"/>
    <col min="16123" max="16123" width="21" bestFit="1" customWidth="1"/>
    <col min="16124" max="16124" width="11.1640625" bestFit="1" customWidth="1"/>
    <col min="16125" max="16125" width="12.71875" customWidth="1"/>
    <col min="16126" max="16126" width="11.1640625" bestFit="1" customWidth="1"/>
    <col min="16127" max="16127" width="11.1640625" customWidth="1"/>
    <col min="16128" max="16128" width="11.1640625" bestFit="1" customWidth="1"/>
    <col min="16129" max="16129" width="8.1640625" bestFit="1" customWidth="1"/>
  </cols>
  <sheetData>
    <row r="1" spans="1:8" ht="13.8" x14ac:dyDescent="0.45">
      <c r="A1" s="209" t="s">
        <v>115</v>
      </c>
      <c r="B1" s="209"/>
      <c r="C1" s="209"/>
      <c r="D1" s="209"/>
      <c r="E1" s="209"/>
      <c r="F1" s="209"/>
      <c r="G1" s="209"/>
      <c r="H1" s="209"/>
    </row>
    <row r="2" spans="1:8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</row>
    <row r="3" spans="1:8" ht="13.8" x14ac:dyDescent="0.45">
      <c r="A3" s="18"/>
      <c r="B3" s="18"/>
      <c r="C3" s="18"/>
      <c r="D3" s="18"/>
      <c r="E3" s="18"/>
      <c r="F3" s="18"/>
      <c r="G3" s="18"/>
      <c r="H3" s="18"/>
    </row>
    <row r="4" spans="1:8" ht="14.1" thickBot="1" x14ac:dyDescent="0.45">
      <c r="A4" s="259" t="s">
        <v>29</v>
      </c>
      <c r="B4" s="261" t="s">
        <v>28</v>
      </c>
      <c r="C4" s="263" t="s">
        <v>116</v>
      </c>
      <c r="D4" s="264"/>
      <c r="E4" s="263" t="s">
        <v>117</v>
      </c>
      <c r="F4" s="264"/>
      <c r="G4" s="263" t="s">
        <v>7</v>
      </c>
      <c r="H4" s="265"/>
    </row>
    <row r="5" spans="1:8" ht="14.1" thickTop="1" x14ac:dyDescent="0.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</row>
    <row r="6" spans="1:8" ht="13.8" x14ac:dyDescent="0.45">
      <c r="A6" s="132">
        <v>3201</v>
      </c>
      <c r="B6" s="133" t="s">
        <v>26</v>
      </c>
      <c r="C6" s="134">
        <v>138745</v>
      </c>
      <c r="D6" s="135">
        <f>C6/$G$33*100</f>
        <v>5.6540101926630104</v>
      </c>
      <c r="E6" s="134">
        <v>130361</v>
      </c>
      <c r="F6" s="135">
        <f>E6/$G$33*100</f>
        <v>5.3123530413762134</v>
      </c>
      <c r="G6" s="134">
        <f>E6+C6</f>
        <v>269106</v>
      </c>
      <c r="H6" s="135">
        <f>G6/$G$33*100</f>
        <v>10.966363234039225</v>
      </c>
    </row>
    <row r="7" spans="1:8" ht="13.8" x14ac:dyDescent="0.45">
      <c r="A7" s="136">
        <v>3202</v>
      </c>
      <c r="B7" s="137" t="s">
        <v>9</v>
      </c>
      <c r="C7" s="138">
        <v>73284</v>
      </c>
      <c r="D7" s="139">
        <f t="shared" ref="D7:D32" si="0">C7/$G$33*100</f>
        <v>2.9864029908041085</v>
      </c>
      <c r="E7" s="138">
        <v>69541</v>
      </c>
      <c r="F7" s="139">
        <f t="shared" ref="F7:F32" si="1">E7/$G$33*100</f>
        <v>2.833871655252286</v>
      </c>
      <c r="G7" s="138">
        <f t="shared" ref="G7:G32" si="2">E7+C7</f>
        <v>142825</v>
      </c>
      <c r="H7" s="139">
        <f t="shared" ref="H7:H32" si="3">G7/$G$33*100</f>
        <v>5.8202746460563946</v>
      </c>
    </row>
    <row r="8" spans="1:8" ht="13.8" x14ac:dyDescent="0.45">
      <c r="A8" s="132">
        <v>3203</v>
      </c>
      <c r="B8" s="133" t="s">
        <v>25</v>
      </c>
      <c r="C8" s="134">
        <v>67564</v>
      </c>
      <c r="D8" s="135">
        <f t="shared" si="0"/>
        <v>2.7533067473212269</v>
      </c>
      <c r="E8" s="134">
        <v>63634</v>
      </c>
      <c r="F8" s="135">
        <f t="shared" si="1"/>
        <v>2.5931549576555408</v>
      </c>
      <c r="G8" s="134">
        <f t="shared" si="2"/>
        <v>131198</v>
      </c>
      <c r="H8" s="135">
        <f t="shared" si="3"/>
        <v>5.3464617049767673</v>
      </c>
    </row>
    <row r="9" spans="1:8" ht="13.8" x14ac:dyDescent="0.45">
      <c r="A9" s="136">
        <v>3204</v>
      </c>
      <c r="B9" s="137" t="s">
        <v>19</v>
      </c>
      <c r="C9" s="138">
        <v>105845</v>
      </c>
      <c r="D9" s="139">
        <f t="shared" si="0"/>
        <v>4.3132992817212612</v>
      </c>
      <c r="E9" s="138">
        <v>99346</v>
      </c>
      <c r="F9" s="139">
        <f t="shared" si="1"/>
        <v>4.0484579379458676</v>
      </c>
      <c r="G9" s="138">
        <f t="shared" si="2"/>
        <v>205191</v>
      </c>
      <c r="H9" s="139">
        <f t="shared" si="3"/>
        <v>8.3617572196671297</v>
      </c>
    </row>
    <row r="10" spans="1:8" ht="13.8" x14ac:dyDescent="0.45">
      <c r="A10" s="132">
        <v>3205</v>
      </c>
      <c r="B10" s="133" t="s">
        <v>20</v>
      </c>
      <c r="C10" s="134">
        <v>76361</v>
      </c>
      <c r="D10" s="135">
        <f t="shared" si="0"/>
        <v>3.1117940994049529</v>
      </c>
      <c r="E10" s="134">
        <v>71610</v>
      </c>
      <c r="F10" s="135">
        <f t="shared" si="1"/>
        <v>2.9181856636029995</v>
      </c>
      <c r="G10" s="134">
        <f t="shared" si="2"/>
        <v>147971</v>
      </c>
      <c r="H10" s="135">
        <f t="shared" si="3"/>
        <v>6.0299797630079519</v>
      </c>
    </row>
    <row r="11" spans="1:8" ht="13.8" x14ac:dyDescent="0.45">
      <c r="A11" s="136">
        <v>3206</v>
      </c>
      <c r="B11" s="137" t="s">
        <v>27</v>
      </c>
      <c r="C11" s="138">
        <v>48561</v>
      </c>
      <c r="D11" s="139">
        <f t="shared" si="0"/>
        <v>1.9789137552049332</v>
      </c>
      <c r="E11" s="138">
        <v>45486</v>
      </c>
      <c r="F11" s="139">
        <f t="shared" si="1"/>
        <v>1.8536041487871253</v>
      </c>
      <c r="G11" s="138">
        <f t="shared" si="2"/>
        <v>94047</v>
      </c>
      <c r="H11" s="139">
        <f t="shared" si="3"/>
        <v>3.8325179039920583</v>
      </c>
    </row>
    <row r="12" spans="1:8" ht="13.8" x14ac:dyDescent="0.45">
      <c r="A12" s="132">
        <v>3207</v>
      </c>
      <c r="B12" s="133" t="s">
        <v>11</v>
      </c>
      <c r="C12" s="134">
        <v>31103</v>
      </c>
      <c r="D12" s="135">
        <f t="shared" si="0"/>
        <v>1.2674811994839281</v>
      </c>
      <c r="E12" s="134">
        <v>29237</v>
      </c>
      <c r="F12" s="135">
        <f t="shared" si="1"/>
        <v>1.1914396627113657</v>
      </c>
      <c r="G12" s="134">
        <f t="shared" si="2"/>
        <v>60340</v>
      </c>
      <c r="H12" s="135">
        <f t="shared" si="3"/>
        <v>2.4589208621952938</v>
      </c>
    </row>
    <row r="13" spans="1:8" ht="13.8" x14ac:dyDescent="0.45">
      <c r="A13" s="136">
        <v>3208</v>
      </c>
      <c r="B13" s="137" t="s">
        <v>13</v>
      </c>
      <c r="C13" s="138">
        <v>30622</v>
      </c>
      <c r="D13" s="139">
        <f t="shared" si="0"/>
        <v>1.2478799244637768</v>
      </c>
      <c r="E13" s="138">
        <v>28490</v>
      </c>
      <c r="F13" s="139">
        <f t="shared" si="1"/>
        <v>1.1609985973474299</v>
      </c>
      <c r="G13" s="138">
        <f t="shared" si="2"/>
        <v>59112</v>
      </c>
      <c r="H13" s="139">
        <f t="shared" si="3"/>
        <v>2.4088785218112068</v>
      </c>
    </row>
    <row r="14" spans="1:8" ht="13.8" x14ac:dyDescent="0.45">
      <c r="A14" s="132">
        <v>3209</v>
      </c>
      <c r="B14" s="133" t="s">
        <v>14</v>
      </c>
      <c r="C14" s="134">
        <v>55492</v>
      </c>
      <c r="D14" s="135">
        <f t="shared" si="0"/>
        <v>2.2613595705160963</v>
      </c>
      <c r="E14" s="134">
        <v>52374</v>
      </c>
      <c r="F14" s="135">
        <f t="shared" si="1"/>
        <v>2.1342976671630152</v>
      </c>
      <c r="G14" s="134">
        <f t="shared" si="2"/>
        <v>107866</v>
      </c>
      <c r="H14" s="135">
        <f t="shared" si="3"/>
        <v>4.395657237679111</v>
      </c>
    </row>
    <row r="15" spans="1:8" ht="13.8" x14ac:dyDescent="0.45">
      <c r="A15" s="136">
        <v>3210</v>
      </c>
      <c r="B15" s="137" t="s">
        <v>15</v>
      </c>
      <c r="C15" s="138">
        <v>32539</v>
      </c>
      <c r="D15" s="139">
        <f t="shared" si="0"/>
        <v>1.3259997669037566</v>
      </c>
      <c r="E15" s="138">
        <v>31127</v>
      </c>
      <c r="F15" s="139">
        <f t="shared" si="1"/>
        <v>1.26845922568036</v>
      </c>
      <c r="G15" s="138">
        <f t="shared" si="2"/>
        <v>63666</v>
      </c>
      <c r="H15" s="139">
        <f t="shared" si="3"/>
        <v>2.5944589925841166</v>
      </c>
    </row>
    <row r="16" spans="1:8" ht="13.8" x14ac:dyDescent="0.45">
      <c r="A16" s="132">
        <v>3211</v>
      </c>
      <c r="B16" s="133" t="s">
        <v>0</v>
      </c>
      <c r="C16" s="134">
        <v>29368</v>
      </c>
      <c r="D16" s="135">
        <f t="shared" si="0"/>
        <v>1.1967780557002219</v>
      </c>
      <c r="E16" s="134">
        <v>27709</v>
      </c>
      <c r="F16" s="135">
        <f t="shared" si="1"/>
        <v>1.1291719948718826</v>
      </c>
      <c r="G16" s="134">
        <f t="shared" si="2"/>
        <v>57077</v>
      </c>
      <c r="H16" s="135">
        <f t="shared" si="3"/>
        <v>2.3259500505721049</v>
      </c>
    </row>
    <row r="17" spans="1:8" ht="13.8" x14ac:dyDescent="0.45">
      <c r="A17" s="136">
        <v>3212</v>
      </c>
      <c r="B17" s="137" t="s">
        <v>22</v>
      </c>
      <c r="C17" s="138">
        <v>45993</v>
      </c>
      <c r="D17" s="139">
        <f t="shared" si="0"/>
        <v>1.8742649521867443</v>
      </c>
      <c r="E17" s="138">
        <v>43653</v>
      </c>
      <c r="F17" s="139">
        <f t="shared" si="1"/>
        <v>1.7789073980346564</v>
      </c>
      <c r="G17" s="138">
        <f t="shared" si="2"/>
        <v>89646</v>
      </c>
      <c r="H17" s="139">
        <f t="shared" si="3"/>
        <v>3.6531723502214009</v>
      </c>
    </row>
    <row r="18" spans="1:8" ht="13.8" x14ac:dyDescent="0.45">
      <c r="A18" s="132">
        <v>3213</v>
      </c>
      <c r="B18" s="133" t="s">
        <v>6</v>
      </c>
      <c r="C18" s="134">
        <v>39866</v>
      </c>
      <c r="D18" s="135">
        <f t="shared" si="0"/>
        <v>1.6245830144560423</v>
      </c>
      <c r="E18" s="134">
        <v>37809</v>
      </c>
      <c r="F18" s="135">
        <f t="shared" si="1"/>
        <v>1.5407580192035444</v>
      </c>
      <c r="G18" s="134">
        <f t="shared" si="2"/>
        <v>77675</v>
      </c>
      <c r="H18" s="135">
        <f t="shared" si="3"/>
        <v>3.1653410336595869</v>
      </c>
    </row>
    <row r="19" spans="1:8" ht="13.8" x14ac:dyDescent="0.45">
      <c r="A19" s="136">
        <v>3214</v>
      </c>
      <c r="B19" s="137" t="s">
        <v>5</v>
      </c>
      <c r="C19" s="138">
        <v>26831</v>
      </c>
      <c r="D19" s="139">
        <f t="shared" si="0"/>
        <v>1.0933925365190906</v>
      </c>
      <c r="E19" s="138">
        <v>25251</v>
      </c>
      <c r="F19" s="139">
        <f t="shared" si="1"/>
        <v>1.0290058119206722</v>
      </c>
      <c r="G19" s="138">
        <f t="shared" si="2"/>
        <v>52082</v>
      </c>
      <c r="H19" s="139">
        <f t="shared" si="3"/>
        <v>2.1223983484397628</v>
      </c>
    </row>
    <row r="20" spans="1:8" ht="13.8" x14ac:dyDescent="0.45">
      <c r="A20" s="132">
        <v>3215</v>
      </c>
      <c r="B20" s="133" t="s">
        <v>18</v>
      </c>
      <c r="C20" s="134">
        <v>61108</v>
      </c>
      <c r="D20" s="135">
        <f t="shared" si="0"/>
        <v>2.4902177004811072</v>
      </c>
      <c r="E20" s="134">
        <v>57778</v>
      </c>
      <c r="F20" s="135">
        <f t="shared" si="1"/>
        <v>2.3545165657262128</v>
      </c>
      <c r="G20" s="134">
        <f t="shared" si="2"/>
        <v>118886</v>
      </c>
      <c r="H20" s="135">
        <f t="shared" si="3"/>
        <v>4.8447342662073209</v>
      </c>
    </row>
    <row r="21" spans="1:8" ht="13.8" x14ac:dyDescent="0.45">
      <c r="A21" s="136">
        <v>3216</v>
      </c>
      <c r="B21" s="137" t="s">
        <v>10</v>
      </c>
      <c r="C21" s="138">
        <v>77656</v>
      </c>
      <c r="D21" s="139">
        <f t="shared" si="0"/>
        <v>3.1645667629207446</v>
      </c>
      <c r="E21" s="138">
        <v>72823</v>
      </c>
      <c r="F21" s="139">
        <f t="shared" si="1"/>
        <v>2.9676167376143168</v>
      </c>
      <c r="G21" s="138">
        <f t="shared" si="2"/>
        <v>150479</v>
      </c>
      <c r="H21" s="139">
        <f t="shared" si="3"/>
        <v>6.1321835005350618</v>
      </c>
    </row>
    <row r="22" spans="1:8" ht="13.8" x14ac:dyDescent="0.45">
      <c r="A22" s="132">
        <v>3217</v>
      </c>
      <c r="B22" s="133" t="s">
        <v>1</v>
      </c>
      <c r="C22" s="134">
        <v>48457</v>
      </c>
      <c r="D22" s="135">
        <f t="shared" si="0"/>
        <v>1.9746756416870626</v>
      </c>
      <c r="E22" s="134">
        <v>45628</v>
      </c>
      <c r="F22" s="135">
        <f t="shared" si="1"/>
        <v>1.8593908037826794</v>
      </c>
      <c r="G22" s="134">
        <f t="shared" si="2"/>
        <v>94085</v>
      </c>
      <c r="H22" s="135">
        <f t="shared" si="3"/>
        <v>3.8340664454697424</v>
      </c>
    </row>
    <row r="23" spans="1:8" ht="13.8" x14ac:dyDescent="0.45">
      <c r="A23" s="136">
        <v>3218</v>
      </c>
      <c r="B23" s="137" t="s">
        <v>21</v>
      </c>
      <c r="C23" s="138">
        <v>10295</v>
      </c>
      <c r="D23" s="139">
        <f t="shared" si="0"/>
        <v>0.419532487177669</v>
      </c>
      <c r="E23" s="138">
        <v>9646</v>
      </c>
      <c r="F23" s="139">
        <f t="shared" si="1"/>
        <v>0.39308502878249596</v>
      </c>
      <c r="G23" s="138">
        <f t="shared" si="2"/>
        <v>19941</v>
      </c>
      <c r="H23" s="139">
        <f t="shared" si="3"/>
        <v>0.81261751596016507</v>
      </c>
    </row>
    <row r="24" spans="1:8" ht="13.8" x14ac:dyDescent="0.45">
      <c r="A24" s="132">
        <v>3271</v>
      </c>
      <c r="B24" s="133" t="s">
        <v>24</v>
      </c>
      <c r="C24" s="134">
        <v>28434</v>
      </c>
      <c r="D24" s="135">
        <f t="shared" si="0"/>
        <v>1.1587165362224228</v>
      </c>
      <c r="E24" s="134">
        <v>26359</v>
      </c>
      <c r="F24" s="135">
        <f t="shared" si="1"/>
        <v>1.0741580213226012</v>
      </c>
      <c r="G24" s="134">
        <f t="shared" si="2"/>
        <v>54793</v>
      </c>
      <c r="H24" s="135">
        <f t="shared" si="3"/>
        <v>2.2328745575450242</v>
      </c>
    </row>
    <row r="25" spans="1:8" ht="13.8" x14ac:dyDescent="0.45">
      <c r="A25" s="136">
        <v>3272</v>
      </c>
      <c r="B25" s="137" t="s">
        <v>16</v>
      </c>
      <c r="C25" s="138">
        <v>9464</v>
      </c>
      <c r="D25" s="139">
        <f t="shared" si="0"/>
        <v>0.38566833012622243</v>
      </c>
      <c r="E25" s="138">
        <v>8901</v>
      </c>
      <c r="F25" s="139">
        <f t="shared" si="1"/>
        <v>0.36272546560159613</v>
      </c>
      <c r="G25" s="138">
        <f t="shared" si="2"/>
        <v>18365</v>
      </c>
      <c r="H25" s="139">
        <f t="shared" si="3"/>
        <v>0.74839379572781861</v>
      </c>
    </row>
    <row r="26" spans="1:8" ht="13.8" x14ac:dyDescent="0.45">
      <c r="A26" s="132">
        <v>3273</v>
      </c>
      <c r="B26" s="133" t="s">
        <v>8</v>
      </c>
      <c r="C26" s="134">
        <v>64142</v>
      </c>
      <c r="D26" s="135">
        <f t="shared" si="0"/>
        <v>2.6138565121466781</v>
      </c>
      <c r="E26" s="134">
        <v>60872</v>
      </c>
      <c r="F26" s="135">
        <f t="shared" si="1"/>
        <v>2.4806004428828623</v>
      </c>
      <c r="G26" s="134">
        <f t="shared" si="2"/>
        <v>125014</v>
      </c>
      <c r="H26" s="135">
        <f t="shared" si="3"/>
        <v>5.09445695502954</v>
      </c>
    </row>
    <row r="27" spans="1:8" ht="13.8" x14ac:dyDescent="0.45">
      <c r="A27" s="136">
        <v>3274</v>
      </c>
      <c r="B27" s="137" t="s">
        <v>12</v>
      </c>
      <c r="C27" s="138">
        <v>9336</v>
      </c>
      <c r="D27" s="139">
        <f t="shared" si="0"/>
        <v>0.38045219041192019</v>
      </c>
      <c r="E27" s="138">
        <v>8783</v>
      </c>
      <c r="F27" s="139">
        <f t="shared" si="1"/>
        <v>0.35791683680247377</v>
      </c>
      <c r="G27" s="138">
        <f t="shared" si="2"/>
        <v>18119</v>
      </c>
      <c r="H27" s="139">
        <f t="shared" si="3"/>
        <v>0.7383690272143939</v>
      </c>
    </row>
    <row r="28" spans="1:8" ht="13.8" x14ac:dyDescent="0.45">
      <c r="A28" s="132">
        <v>3275</v>
      </c>
      <c r="B28" s="133" t="s">
        <v>4</v>
      </c>
      <c r="C28" s="134">
        <v>63238</v>
      </c>
      <c r="D28" s="135">
        <f t="shared" si="0"/>
        <v>2.5770175254144179</v>
      </c>
      <c r="E28" s="134">
        <v>59538</v>
      </c>
      <c r="F28" s="135">
        <f t="shared" si="1"/>
        <v>2.4262384867978692</v>
      </c>
      <c r="G28" s="134">
        <f t="shared" si="2"/>
        <v>122776</v>
      </c>
      <c r="H28" s="135">
        <f t="shared" si="3"/>
        <v>5.0032560122122867</v>
      </c>
    </row>
    <row r="29" spans="1:8" ht="13.8" x14ac:dyDescent="0.45">
      <c r="A29" s="136">
        <v>3276</v>
      </c>
      <c r="B29" s="137" t="s">
        <v>3</v>
      </c>
      <c r="C29" s="138">
        <v>50399</v>
      </c>
      <c r="D29" s="139">
        <f t="shared" si="0"/>
        <v>2.0538142614149919</v>
      </c>
      <c r="E29" s="138">
        <v>47019</v>
      </c>
      <c r="F29" s="139">
        <f t="shared" si="1"/>
        <v>1.9160755720841982</v>
      </c>
      <c r="G29" s="138">
        <f t="shared" si="2"/>
        <v>97418</v>
      </c>
      <c r="H29" s="139">
        <f t="shared" si="3"/>
        <v>3.9698898334991908</v>
      </c>
    </row>
    <row r="30" spans="1:8" ht="13.8" x14ac:dyDescent="0.45">
      <c r="A30" s="132">
        <v>3277</v>
      </c>
      <c r="B30" s="133" t="s">
        <v>23</v>
      </c>
      <c r="C30" s="134">
        <v>15085</v>
      </c>
      <c r="D30" s="135">
        <f t="shared" si="0"/>
        <v>0.61473021554882346</v>
      </c>
      <c r="E30" s="134">
        <v>14136</v>
      </c>
      <c r="F30" s="135">
        <f t="shared" si="1"/>
        <v>0.57605742969825446</v>
      </c>
      <c r="G30" s="134">
        <f t="shared" si="2"/>
        <v>29221</v>
      </c>
      <c r="H30" s="135">
        <f t="shared" si="3"/>
        <v>1.1907876452470778</v>
      </c>
    </row>
    <row r="31" spans="1:8" ht="13.8" x14ac:dyDescent="0.45">
      <c r="A31" s="136">
        <v>3278</v>
      </c>
      <c r="B31" s="137" t="s">
        <v>17</v>
      </c>
      <c r="C31" s="138">
        <v>19373</v>
      </c>
      <c r="D31" s="139">
        <f t="shared" si="0"/>
        <v>0.78947089597794873</v>
      </c>
      <c r="E31" s="138">
        <v>17992</v>
      </c>
      <c r="F31" s="139">
        <f t="shared" si="1"/>
        <v>0.73319363859160969</v>
      </c>
      <c r="G31" s="138">
        <f t="shared" si="2"/>
        <v>37365</v>
      </c>
      <c r="H31" s="139">
        <f t="shared" si="3"/>
        <v>1.5226645345695584</v>
      </c>
    </row>
    <row r="32" spans="1:8" ht="13.8" x14ac:dyDescent="0.45">
      <c r="A32" s="132">
        <v>3279</v>
      </c>
      <c r="B32" s="133" t="s">
        <v>2</v>
      </c>
      <c r="C32" s="134">
        <v>5036</v>
      </c>
      <c r="D32" s="135">
        <f t="shared" si="0"/>
        <v>0.20522249688457905</v>
      </c>
      <c r="E32" s="134">
        <v>4622</v>
      </c>
      <c r="F32" s="135">
        <f t="shared" si="1"/>
        <v>0.18835154499613271</v>
      </c>
      <c r="G32" s="134">
        <f t="shared" si="2"/>
        <v>9658</v>
      </c>
      <c r="H32" s="135">
        <f t="shared" si="3"/>
        <v>0.39357404188071177</v>
      </c>
    </row>
    <row r="33" spans="1:8" ht="13.8" x14ac:dyDescent="0.45">
      <c r="A33" s="277" t="s">
        <v>34</v>
      </c>
      <c r="B33" s="278"/>
      <c r="C33" s="140">
        <f t="shared" ref="C33:H33" si="4">SUM(C6:C32)</f>
        <v>1264197</v>
      </c>
      <c r="D33" s="141">
        <f t="shared" si="4"/>
        <v>51.51740764376374</v>
      </c>
      <c r="E33" s="140">
        <f t="shared" si="4"/>
        <v>1189725</v>
      </c>
      <c r="F33" s="141">
        <f t="shared" si="4"/>
        <v>48.482592356236253</v>
      </c>
      <c r="G33" s="140">
        <f t="shared" si="4"/>
        <v>2453922</v>
      </c>
      <c r="H33" s="141">
        <f t="shared" si="4"/>
        <v>100.00000000000003</v>
      </c>
    </row>
    <row r="34" spans="1:8" ht="13.8" x14ac:dyDescent="0.45">
      <c r="A34" s="8"/>
      <c r="B34" s="6"/>
      <c r="C34" s="6"/>
      <c r="D34" s="6"/>
      <c r="E34" s="6"/>
      <c r="F34" s="6"/>
      <c r="G34" s="6"/>
      <c r="H34" s="6"/>
    </row>
    <row r="35" spans="1:8" ht="13.8" x14ac:dyDescent="0.45">
      <c r="A35" s="9" t="s">
        <v>220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70" orientation="portrait" horizontalDpi="0" verticalDpi="0" r:id="rId1"/>
  <ignoredErrors>
    <ignoredError sqref="G6:G33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5"/>
  <sheetViews>
    <sheetView topLeftCell="A15" workbookViewId="0">
      <selection sqref="A1:H35"/>
    </sheetView>
  </sheetViews>
  <sheetFormatPr defaultRowHeight="12.3" x14ac:dyDescent="0.4"/>
  <cols>
    <col min="1" max="1" width="12.38671875" customWidth="1"/>
    <col min="2" max="2" width="21.1640625" customWidth="1"/>
    <col min="3" max="3" width="23.38671875" customWidth="1"/>
    <col min="4" max="4" width="11.1640625" customWidth="1"/>
    <col min="5" max="5" width="20.71875" customWidth="1"/>
    <col min="6" max="8" width="11.27734375" customWidth="1"/>
    <col min="252" max="252" width="21" bestFit="1" customWidth="1"/>
    <col min="253" max="258" width="11.27734375" customWidth="1"/>
    <col min="508" max="508" width="21" bestFit="1" customWidth="1"/>
    <col min="509" max="514" width="11.27734375" customWidth="1"/>
    <col min="764" max="764" width="21" bestFit="1" customWidth="1"/>
    <col min="765" max="770" width="11.27734375" customWidth="1"/>
    <col min="1020" max="1020" width="21" bestFit="1" customWidth="1"/>
    <col min="1021" max="1026" width="11.27734375" customWidth="1"/>
    <col min="1276" max="1276" width="21" bestFit="1" customWidth="1"/>
    <col min="1277" max="1282" width="11.27734375" customWidth="1"/>
    <col min="1532" max="1532" width="21" bestFit="1" customWidth="1"/>
    <col min="1533" max="1538" width="11.27734375" customWidth="1"/>
    <col min="1788" max="1788" width="21" bestFit="1" customWidth="1"/>
    <col min="1789" max="1794" width="11.27734375" customWidth="1"/>
    <col min="2044" max="2044" width="21" bestFit="1" customWidth="1"/>
    <col min="2045" max="2050" width="11.27734375" customWidth="1"/>
    <col min="2300" max="2300" width="21" bestFit="1" customWidth="1"/>
    <col min="2301" max="2306" width="11.27734375" customWidth="1"/>
    <col min="2556" max="2556" width="21" bestFit="1" customWidth="1"/>
    <col min="2557" max="2562" width="11.27734375" customWidth="1"/>
    <col min="2812" max="2812" width="21" bestFit="1" customWidth="1"/>
    <col min="2813" max="2818" width="11.27734375" customWidth="1"/>
    <col min="3068" max="3068" width="21" bestFit="1" customWidth="1"/>
    <col min="3069" max="3074" width="11.27734375" customWidth="1"/>
    <col min="3324" max="3324" width="21" bestFit="1" customWidth="1"/>
    <col min="3325" max="3330" width="11.27734375" customWidth="1"/>
    <col min="3580" max="3580" width="21" bestFit="1" customWidth="1"/>
    <col min="3581" max="3586" width="11.27734375" customWidth="1"/>
    <col min="3836" max="3836" width="21" bestFit="1" customWidth="1"/>
    <col min="3837" max="3842" width="11.27734375" customWidth="1"/>
    <col min="4092" max="4092" width="21" bestFit="1" customWidth="1"/>
    <col min="4093" max="4098" width="11.27734375" customWidth="1"/>
    <col min="4348" max="4348" width="21" bestFit="1" customWidth="1"/>
    <col min="4349" max="4354" width="11.27734375" customWidth="1"/>
    <col min="4604" max="4604" width="21" bestFit="1" customWidth="1"/>
    <col min="4605" max="4610" width="11.27734375" customWidth="1"/>
    <col min="4860" max="4860" width="21" bestFit="1" customWidth="1"/>
    <col min="4861" max="4866" width="11.27734375" customWidth="1"/>
    <col min="5116" max="5116" width="21" bestFit="1" customWidth="1"/>
    <col min="5117" max="5122" width="11.27734375" customWidth="1"/>
    <col min="5372" max="5372" width="21" bestFit="1" customWidth="1"/>
    <col min="5373" max="5378" width="11.27734375" customWidth="1"/>
    <col min="5628" max="5628" width="21" bestFit="1" customWidth="1"/>
    <col min="5629" max="5634" width="11.27734375" customWidth="1"/>
    <col min="5884" max="5884" width="21" bestFit="1" customWidth="1"/>
    <col min="5885" max="5890" width="11.27734375" customWidth="1"/>
    <col min="6140" max="6140" width="21" bestFit="1" customWidth="1"/>
    <col min="6141" max="6146" width="11.27734375" customWidth="1"/>
    <col min="6396" max="6396" width="21" bestFit="1" customWidth="1"/>
    <col min="6397" max="6402" width="11.27734375" customWidth="1"/>
    <col min="6652" max="6652" width="21" bestFit="1" customWidth="1"/>
    <col min="6653" max="6658" width="11.27734375" customWidth="1"/>
    <col min="6908" max="6908" width="21" bestFit="1" customWidth="1"/>
    <col min="6909" max="6914" width="11.27734375" customWidth="1"/>
    <col min="7164" max="7164" width="21" bestFit="1" customWidth="1"/>
    <col min="7165" max="7170" width="11.27734375" customWidth="1"/>
    <col min="7420" max="7420" width="21" bestFit="1" customWidth="1"/>
    <col min="7421" max="7426" width="11.27734375" customWidth="1"/>
    <col min="7676" max="7676" width="21" bestFit="1" customWidth="1"/>
    <col min="7677" max="7682" width="11.27734375" customWidth="1"/>
    <col min="7932" max="7932" width="21" bestFit="1" customWidth="1"/>
    <col min="7933" max="7938" width="11.27734375" customWidth="1"/>
    <col min="8188" max="8188" width="21" bestFit="1" customWidth="1"/>
    <col min="8189" max="8194" width="11.27734375" customWidth="1"/>
    <col min="8444" max="8444" width="21" bestFit="1" customWidth="1"/>
    <col min="8445" max="8450" width="11.27734375" customWidth="1"/>
    <col min="8700" max="8700" width="21" bestFit="1" customWidth="1"/>
    <col min="8701" max="8706" width="11.27734375" customWidth="1"/>
    <col min="8956" max="8956" width="21" bestFit="1" customWidth="1"/>
    <col min="8957" max="8962" width="11.27734375" customWidth="1"/>
    <col min="9212" max="9212" width="21" bestFit="1" customWidth="1"/>
    <col min="9213" max="9218" width="11.27734375" customWidth="1"/>
    <col min="9468" max="9468" width="21" bestFit="1" customWidth="1"/>
    <col min="9469" max="9474" width="11.27734375" customWidth="1"/>
    <col min="9724" max="9724" width="21" bestFit="1" customWidth="1"/>
    <col min="9725" max="9730" width="11.27734375" customWidth="1"/>
    <col min="9980" max="9980" width="21" bestFit="1" customWidth="1"/>
    <col min="9981" max="9986" width="11.27734375" customWidth="1"/>
    <col min="10236" max="10236" width="21" bestFit="1" customWidth="1"/>
    <col min="10237" max="10242" width="11.27734375" customWidth="1"/>
    <col min="10492" max="10492" width="21" bestFit="1" customWidth="1"/>
    <col min="10493" max="10498" width="11.27734375" customWidth="1"/>
    <col min="10748" max="10748" width="21" bestFit="1" customWidth="1"/>
    <col min="10749" max="10754" width="11.27734375" customWidth="1"/>
    <col min="11004" max="11004" width="21" bestFit="1" customWidth="1"/>
    <col min="11005" max="11010" width="11.27734375" customWidth="1"/>
    <col min="11260" max="11260" width="21" bestFit="1" customWidth="1"/>
    <col min="11261" max="11266" width="11.27734375" customWidth="1"/>
    <col min="11516" max="11516" width="21" bestFit="1" customWidth="1"/>
    <col min="11517" max="11522" width="11.27734375" customWidth="1"/>
    <col min="11772" max="11772" width="21" bestFit="1" customWidth="1"/>
    <col min="11773" max="11778" width="11.27734375" customWidth="1"/>
    <col min="12028" max="12028" width="21" bestFit="1" customWidth="1"/>
    <col min="12029" max="12034" width="11.27734375" customWidth="1"/>
    <col min="12284" max="12284" width="21" bestFit="1" customWidth="1"/>
    <col min="12285" max="12290" width="11.27734375" customWidth="1"/>
    <col min="12540" max="12540" width="21" bestFit="1" customWidth="1"/>
    <col min="12541" max="12546" width="11.27734375" customWidth="1"/>
    <col min="12796" max="12796" width="21" bestFit="1" customWidth="1"/>
    <col min="12797" max="12802" width="11.27734375" customWidth="1"/>
    <col min="13052" max="13052" width="21" bestFit="1" customWidth="1"/>
    <col min="13053" max="13058" width="11.27734375" customWidth="1"/>
    <col min="13308" max="13308" width="21" bestFit="1" customWidth="1"/>
    <col min="13309" max="13314" width="11.27734375" customWidth="1"/>
    <col min="13564" max="13564" width="21" bestFit="1" customWidth="1"/>
    <col min="13565" max="13570" width="11.27734375" customWidth="1"/>
    <col min="13820" max="13820" width="21" bestFit="1" customWidth="1"/>
    <col min="13821" max="13826" width="11.27734375" customWidth="1"/>
    <col min="14076" max="14076" width="21" bestFit="1" customWidth="1"/>
    <col min="14077" max="14082" width="11.27734375" customWidth="1"/>
    <col min="14332" max="14332" width="21" bestFit="1" customWidth="1"/>
    <col min="14333" max="14338" width="11.27734375" customWidth="1"/>
    <col min="14588" max="14588" width="21" bestFit="1" customWidth="1"/>
    <col min="14589" max="14594" width="11.27734375" customWidth="1"/>
    <col min="14844" max="14844" width="21" bestFit="1" customWidth="1"/>
    <col min="14845" max="14850" width="11.27734375" customWidth="1"/>
    <col min="15100" max="15100" width="21" bestFit="1" customWidth="1"/>
    <col min="15101" max="15106" width="11.27734375" customWidth="1"/>
    <col min="15356" max="15356" width="21" bestFit="1" customWidth="1"/>
    <col min="15357" max="15362" width="11.27734375" customWidth="1"/>
    <col min="15612" max="15612" width="21" bestFit="1" customWidth="1"/>
    <col min="15613" max="15618" width="11.27734375" customWidth="1"/>
    <col min="15868" max="15868" width="21" bestFit="1" customWidth="1"/>
    <col min="15869" max="15874" width="11.27734375" customWidth="1"/>
    <col min="16124" max="16124" width="21" bestFit="1" customWidth="1"/>
    <col min="16125" max="16130" width="11.27734375" customWidth="1"/>
  </cols>
  <sheetData>
    <row r="1" spans="1:8" ht="13.8" x14ac:dyDescent="0.45">
      <c r="A1" s="209" t="s">
        <v>118</v>
      </c>
      <c r="B1" s="209"/>
      <c r="C1" s="209"/>
      <c r="D1" s="209"/>
      <c r="E1" s="209"/>
      <c r="F1" s="209"/>
      <c r="G1" s="209"/>
      <c r="H1" s="209"/>
    </row>
    <row r="2" spans="1:8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</row>
    <row r="4" spans="1:8" ht="14.1" thickBot="1" x14ac:dyDescent="0.45">
      <c r="A4" s="259" t="s">
        <v>29</v>
      </c>
      <c r="B4" s="261" t="s">
        <v>28</v>
      </c>
      <c r="C4" s="263" t="s">
        <v>119</v>
      </c>
      <c r="D4" s="264"/>
      <c r="E4" s="263" t="s">
        <v>120</v>
      </c>
      <c r="F4" s="264"/>
      <c r="G4" s="263" t="s">
        <v>7</v>
      </c>
      <c r="H4" s="265"/>
    </row>
    <row r="5" spans="1:8" ht="14.1" thickTop="1" x14ac:dyDescent="0.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</row>
    <row r="6" spans="1:8" ht="13.8" x14ac:dyDescent="0.45">
      <c r="A6" s="132">
        <v>3201</v>
      </c>
      <c r="B6" s="133" t="s">
        <v>26</v>
      </c>
      <c r="C6" s="134">
        <v>105905</v>
      </c>
      <c r="D6" s="135">
        <f>C6/$G$33*100</f>
        <v>5.1556705316954101</v>
      </c>
      <c r="E6" s="134">
        <v>107175</v>
      </c>
      <c r="F6" s="135">
        <f>E6/$G$33*100</f>
        <v>5.2174967115287814</v>
      </c>
      <c r="G6" s="134">
        <f>E6+C6</f>
        <v>213080</v>
      </c>
      <c r="H6" s="135">
        <f>G6/$G$33*100</f>
        <v>10.373167243224191</v>
      </c>
    </row>
    <row r="7" spans="1:8" ht="13.8" x14ac:dyDescent="0.45">
      <c r="A7" s="136">
        <v>3202</v>
      </c>
      <c r="B7" s="137" t="s">
        <v>9</v>
      </c>
      <c r="C7" s="138">
        <v>51147</v>
      </c>
      <c r="D7" s="139">
        <f t="shared" ref="D7:D32" si="0">C7/$G$33*100</f>
        <v>2.489939858218452</v>
      </c>
      <c r="E7" s="138">
        <v>51612</v>
      </c>
      <c r="F7" s="139">
        <f t="shared" ref="F7:F32" si="1">E7/$G$33*100</f>
        <v>2.5125770028031114</v>
      </c>
      <c r="G7" s="138">
        <f t="shared" ref="G7:G32" si="2">E7+C7</f>
        <v>102759</v>
      </c>
      <c r="H7" s="139">
        <f t="shared" ref="H7:H32" si="3">G7/$G$33*100</f>
        <v>5.0025168610215633</v>
      </c>
    </row>
    <row r="8" spans="1:8" ht="13.8" x14ac:dyDescent="0.45">
      <c r="A8" s="132">
        <v>3203</v>
      </c>
      <c r="B8" s="133" t="s">
        <v>25</v>
      </c>
      <c r="C8" s="134">
        <v>44878</v>
      </c>
      <c r="D8" s="135">
        <f t="shared" si="0"/>
        <v>2.1847522035921498</v>
      </c>
      <c r="E8" s="134">
        <v>44973</v>
      </c>
      <c r="F8" s="135">
        <f t="shared" si="1"/>
        <v>2.1893769965718115</v>
      </c>
      <c r="G8" s="134">
        <f t="shared" si="2"/>
        <v>89851</v>
      </c>
      <c r="H8" s="135">
        <f t="shared" si="3"/>
        <v>4.3741292001639609</v>
      </c>
    </row>
    <row r="9" spans="1:8" ht="13.8" x14ac:dyDescent="0.45">
      <c r="A9" s="136">
        <v>3204</v>
      </c>
      <c r="B9" s="137" t="s">
        <v>19</v>
      </c>
      <c r="C9" s="138">
        <v>91441</v>
      </c>
      <c r="D9" s="139">
        <f t="shared" si="0"/>
        <v>4.4515336300340875</v>
      </c>
      <c r="E9" s="138">
        <v>89581</v>
      </c>
      <c r="F9" s="139">
        <f t="shared" si="1"/>
        <v>4.3609850516954491</v>
      </c>
      <c r="G9" s="138">
        <f t="shared" si="2"/>
        <v>181022</v>
      </c>
      <c r="H9" s="139">
        <f t="shared" si="3"/>
        <v>8.8125186817295358</v>
      </c>
    </row>
    <row r="10" spans="1:8" ht="13.8" x14ac:dyDescent="0.45">
      <c r="A10" s="132">
        <v>3205</v>
      </c>
      <c r="B10" s="133" t="s">
        <v>20</v>
      </c>
      <c r="C10" s="134">
        <v>47274</v>
      </c>
      <c r="D10" s="135">
        <f t="shared" si="0"/>
        <v>2.3013943507423522</v>
      </c>
      <c r="E10" s="134">
        <v>47373</v>
      </c>
      <c r="F10" s="135">
        <f t="shared" si="1"/>
        <v>2.3062138718474734</v>
      </c>
      <c r="G10" s="134">
        <f t="shared" si="2"/>
        <v>94647</v>
      </c>
      <c r="H10" s="135">
        <f t="shared" si="3"/>
        <v>4.6076082225898256</v>
      </c>
    </row>
    <row r="11" spans="1:8" ht="13.8" x14ac:dyDescent="0.45">
      <c r="A11" s="136">
        <v>3206</v>
      </c>
      <c r="B11" s="137" t="s">
        <v>27</v>
      </c>
      <c r="C11" s="138">
        <v>38300</v>
      </c>
      <c r="D11" s="139">
        <f t="shared" si="0"/>
        <v>1.864521801274106</v>
      </c>
      <c r="E11" s="138">
        <v>37500</v>
      </c>
      <c r="F11" s="139">
        <f t="shared" si="1"/>
        <v>1.8255761761822187</v>
      </c>
      <c r="G11" s="138">
        <f t="shared" si="2"/>
        <v>75800</v>
      </c>
      <c r="H11" s="139">
        <f t="shared" si="3"/>
        <v>3.6900979774563245</v>
      </c>
    </row>
    <row r="12" spans="1:8" ht="13.8" x14ac:dyDescent="0.45">
      <c r="A12" s="132">
        <v>3207</v>
      </c>
      <c r="B12" s="133" t="s">
        <v>11</v>
      </c>
      <c r="C12" s="134">
        <v>31543</v>
      </c>
      <c r="D12" s="135">
        <f t="shared" si="0"/>
        <v>1.5355773153417527</v>
      </c>
      <c r="E12" s="134">
        <v>29934</v>
      </c>
      <c r="F12" s="135">
        <f t="shared" si="1"/>
        <v>1.4572479268756944</v>
      </c>
      <c r="G12" s="134">
        <f t="shared" si="2"/>
        <v>61477</v>
      </c>
      <c r="H12" s="135">
        <f t="shared" si="3"/>
        <v>2.9928252422174473</v>
      </c>
    </row>
    <row r="13" spans="1:8" ht="13.8" x14ac:dyDescent="0.45">
      <c r="A13" s="136">
        <v>3208</v>
      </c>
      <c r="B13" s="137" t="s">
        <v>13</v>
      </c>
      <c r="C13" s="138">
        <v>25461</v>
      </c>
      <c r="D13" s="139">
        <f t="shared" si="0"/>
        <v>1.2394932005806794</v>
      </c>
      <c r="E13" s="138">
        <v>25071</v>
      </c>
      <c r="F13" s="139">
        <f t="shared" si="1"/>
        <v>1.2205072083483843</v>
      </c>
      <c r="G13" s="138">
        <f t="shared" si="2"/>
        <v>50532</v>
      </c>
      <c r="H13" s="139">
        <f t="shared" si="3"/>
        <v>2.4600004089290635</v>
      </c>
    </row>
    <row r="14" spans="1:8" ht="13.8" x14ac:dyDescent="0.45">
      <c r="A14" s="132">
        <v>3209</v>
      </c>
      <c r="B14" s="133" t="s">
        <v>14</v>
      </c>
      <c r="C14" s="134">
        <v>42030</v>
      </c>
      <c r="D14" s="135">
        <f t="shared" si="0"/>
        <v>2.0461057782650305</v>
      </c>
      <c r="E14" s="134">
        <v>42513</v>
      </c>
      <c r="F14" s="135">
        <f t="shared" si="1"/>
        <v>2.0696191994142579</v>
      </c>
      <c r="G14" s="134">
        <f t="shared" si="2"/>
        <v>84543</v>
      </c>
      <c r="H14" s="135">
        <f t="shared" si="3"/>
        <v>4.1157249776792888</v>
      </c>
    </row>
    <row r="15" spans="1:8" ht="13.8" x14ac:dyDescent="0.45">
      <c r="A15" s="136">
        <v>3210</v>
      </c>
      <c r="B15" s="137" t="s">
        <v>15</v>
      </c>
      <c r="C15" s="138">
        <v>33081</v>
      </c>
      <c r="D15" s="139">
        <f t="shared" si="0"/>
        <v>1.6104502795809061</v>
      </c>
      <c r="E15" s="138">
        <v>31742</v>
      </c>
      <c r="F15" s="139">
        <f t="shared" si="1"/>
        <v>1.5452650395833596</v>
      </c>
      <c r="G15" s="138">
        <f t="shared" si="2"/>
        <v>64823</v>
      </c>
      <c r="H15" s="139">
        <f t="shared" si="3"/>
        <v>3.155715319164266</v>
      </c>
    </row>
    <row r="16" spans="1:8" ht="13.8" x14ac:dyDescent="0.45">
      <c r="A16" s="132">
        <v>3211</v>
      </c>
      <c r="B16" s="133" t="s">
        <v>0</v>
      </c>
      <c r="C16" s="134">
        <v>30458</v>
      </c>
      <c r="D16" s="135">
        <f t="shared" si="0"/>
        <v>1.4827573113108805</v>
      </c>
      <c r="E16" s="134">
        <v>28834</v>
      </c>
      <c r="F16" s="135">
        <f t="shared" si="1"/>
        <v>1.4036976923743494</v>
      </c>
      <c r="G16" s="134">
        <f t="shared" si="2"/>
        <v>59292</v>
      </c>
      <c r="H16" s="135">
        <f t="shared" si="3"/>
        <v>2.8864550036852297</v>
      </c>
    </row>
    <row r="17" spans="1:8" ht="13.8" x14ac:dyDescent="0.45">
      <c r="A17" s="136">
        <v>3212</v>
      </c>
      <c r="B17" s="137" t="s">
        <v>22</v>
      </c>
      <c r="C17" s="138">
        <v>45762</v>
      </c>
      <c r="D17" s="139">
        <f t="shared" si="0"/>
        <v>2.2277871193186853</v>
      </c>
      <c r="E17" s="138">
        <v>43196</v>
      </c>
      <c r="F17" s="139">
        <f t="shared" si="1"/>
        <v>2.1028690268364567</v>
      </c>
      <c r="G17" s="138">
        <f t="shared" si="2"/>
        <v>88958</v>
      </c>
      <c r="H17" s="139">
        <f t="shared" si="3"/>
        <v>4.3306561461551416</v>
      </c>
    </row>
    <row r="18" spans="1:8" ht="13.8" x14ac:dyDescent="0.45">
      <c r="A18" s="132">
        <v>3213</v>
      </c>
      <c r="B18" s="133" t="s">
        <v>6</v>
      </c>
      <c r="C18" s="134">
        <v>39113</v>
      </c>
      <c r="D18" s="135">
        <f t="shared" si="0"/>
        <v>1.9041002927737367</v>
      </c>
      <c r="E18" s="134">
        <v>37329</v>
      </c>
      <c r="F18" s="135">
        <f t="shared" si="1"/>
        <v>1.8172515488188279</v>
      </c>
      <c r="G18" s="134">
        <f t="shared" si="2"/>
        <v>76442</v>
      </c>
      <c r="H18" s="135">
        <f t="shared" si="3"/>
        <v>3.7213518415925644</v>
      </c>
    </row>
    <row r="19" spans="1:8" ht="13.8" x14ac:dyDescent="0.45">
      <c r="A19" s="136">
        <v>3214</v>
      </c>
      <c r="B19" s="137" t="s">
        <v>5</v>
      </c>
      <c r="C19" s="138">
        <v>18619</v>
      </c>
      <c r="D19" s="139">
        <f t="shared" si="0"/>
        <v>0.90641074198231275</v>
      </c>
      <c r="E19" s="138">
        <v>18824</v>
      </c>
      <c r="F19" s="139">
        <f t="shared" si="1"/>
        <v>0.91639055841210904</v>
      </c>
      <c r="G19" s="138">
        <f t="shared" si="2"/>
        <v>37443</v>
      </c>
      <c r="H19" s="139">
        <f t="shared" si="3"/>
        <v>1.8228013003944217</v>
      </c>
    </row>
    <row r="20" spans="1:8" ht="13.8" x14ac:dyDescent="0.45">
      <c r="A20" s="132">
        <v>3215</v>
      </c>
      <c r="B20" s="133" t="s">
        <v>18</v>
      </c>
      <c r="C20" s="134">
        <v>47316</v>
      </c>
      <c r="D20" s="135">
        <f t="shared" si="0"/>
        <v>2.3034389960596764</v>
      </c>
      <c r="E20" s="134">
        <v>47148</v>
      </c>
      <c r="F20" s="135">
        <f t="shared" si="1"/>
        <v>2.2952604147903801</v>
      </c>
      <c r="G20" s="134">
        <f t="shared" si="2"/>
        <v>94464</v>
      </c>
      <c r="H20" s="135">
        <f t="shared" si="3"/>
        <v>4.598699410850057</v>
      </c>
    </row>
    <row r="21" spans="1:8" ht="13.8" x14ac:dyDescent="0.45">
      <c r="A21" s="136">
        <v>3216</v>
      </c>
      <c r="B21" s="137" t="s">
        <v>10</v>
      </c>
      <c r="C21" s="138">
        <v>58227</v>
      </c>
      <c r="D21" s="139">
        <f t="shared" si="0"/>
        <v>2.8346086402816546</v>
      </c>
      <c r="E21" s="138">
        <v>57732</v>
      </c>
      <c r="F21" s="139">
        <f t="shared" si="1"/>
        <v>2.8105110347560491</v>
      </c>
      <c r="G21" s="138">
        <f t="shared" si="2"/>
        <v>115959</v>
      </c>
      <c r="H21" s="139">
        <f t="shared" si="3"/>
        <v>5.6451196750377042</v>
      </c>
    </row>
    <row r="22" spans="1:8" ht="13.8" x14ac:dyDescent="0.45">
      <c r="A22" s="132">
        <v>3217</v>
      </c>
      <c r="B22" s="133" t="s">
        <v>1</v>
      </c>
      <c r="C22" s="134">
        <v>35670</v>
      </c>
      <c r="D22" s="135">
        <f t="shared" si="0"/>
        <v>1.7364880587845264</v>
      </c>
      <c r="E22" s="134">
        <v>34884</v>
      </c>
      <c r="F22" s="135">
        <f t="shared" si="1"/>
        <v>1.6982239821317473</v>
      </c>
      <c r="G22" s="134">
        <f t="shared" si="2"/>
        <v>70554</v>
      </c>
      <c r="H22" s="135">
        <f t="shared" si="3"/>
        <v>3.4347120409162741</v>
      </c>
    </row>
    <row r="23" spans="1:8" ht="13.8" x14ac:dyDescent="0.45">
      <c r="A23" s="136">
        <v>3218</v>
      </c>
      <c r="B23" s="137" t="s">
        <v>21</v>
      </c>
      <c r="C23" s="138">
        <v>9366</v>
      </c>
      <c r="D23" s="139">
        <f t="shared" si="0"/>
        <v>0.455955905763271</v>
      </c>
      <c r="E23" s="138">
        <v>9214</v>
      </c>
      <c r="F23" s="139">
        <f t="shared" si="1"/>
        <v>0.44855623699581232</v>
      </c>
      <c r="G23" s="138">
        <f t="shared" si="2"/>
        <v>18580</v>
      </c>
      <c r="H23" s="139">
        <f t="shared" si="3"/>
        <v>0.90451214275908343</v>
      </c>
    </row>
    <row r="24" spans="1:8" ht="13.8" x14ac:dyDescent="0.45">
      <c r="A24" s="132">
        <v>3271</v>
      </c>
      <c r="B24" s="133" t="s">
        <v>24</v>
      </c>
      <c r="C24" s="134">
        <v>22270</v>
      </c>
      <c r="D24" s="135">
        <f t="shared" si="0"/>
        <v>1.0841488384954137</v>
      </c>
      <c r="E24" s="134">
        <v>21879</v>
      </c>
      <c r="F24" s="135">
        <f t="shared" si="1"/>
        <v>1.0651141642317536</v>
      </c>
      <c r="G24" s="134">
        <f t="shared" si="2"/>
        <v>44149</v>
      </c>
      <c r="H24" s="135">
        <f t="shared" si="3"/>
        <v>2.1492630027271673</v>
      </c>
    </row>
    <row r="25" spans="1:8" ht="13.8" x14ac:dyDescent="0.45">
      <c r="A25" s="136">
        <v>3272</v>
      </c>
      <c r="B25" s="137" t="s">
        <v>16</v>
      </c>
      <c r="C25" s="138">
        <v>8736</v>
      </c>
      <c r="D25" s="139">
        <f t="shared" si="0"/>
        <v>0.42528622600340971</v>
      </c>
      <c r="E25" s="138">
        <v>8490</v>
      </c>
      <c r="F25" s="139">
        <f t="shared" si="1"/>
        <v>0.41331044628765429</v>
      </c>
      <c r="G25" s="138">
        <f t="shared" si="2"/>
        <v>17226</v>
      </c>
      <c r="H25" s="139">
        <f t="shared" si="3"/>
        <v>0.83859667229106405</v>
      </c>
    </row>
    <row r="26" spans="1:8" ht="13.8" x14ac:dyDescent="0.45">
      <c r="A26" s="132">
        <v>3273</v>
      </c>
      <c r="B26" s="133" t="s">
        <v>8</v>
      </c>
      <c r="C26" s="134">
        <v>60079</v>
      </c>
      <c r="D26" s="135">
        <f t="shared" si="0"/>
        <v>2.924767762369374</v>
      </c>
      <c r="E26" s="134">
        <v>56865</v>
      </c>
      <c r="F26" s="135">
        <f t="shared" si="1"/>
        <v>2.7683037135627164</v>
      </c>
      <c r="G26" s="134">
        <f t="shared" si="2"/>
        <v>116944</v>
      </c>
      <c r="H26" s="135">
        <f t="shared" si="3"/>
        <v>5.6930714759320908</v>
      </c>
    </row>
    <row r="27" spans="1:8" ht="13.8" x14ac:dyDescent="0.45">
      <c r="A27" s="136">
        <v>3274</v>
      </c>
      <c r="B27" s="137" t="s">
        <v>12</v>
      </c>
      <c r="C27" s="138">
        <v>8906</v>
      </c>
      <c r="D27" s="139">
        <f t="shared" si="0"/>
        <v>0.43356217133543579</v>
      </c>
      <c r="E27" s="138">
        <v>8379</v>
      </c>
      <c r="F27" s="139">
        <f t="shared" si="1"/>
        <v>0.40790674080615497</v>
      </c>
      <c r="G27" s="138">
        <f t="shared" si="2"/>
        <v>17285</v>
      </c>
      <c r="H27" s="139">
        <f t="shared" si="3"/>
        <v>0.84146891214159059</v>
      </c>
    </row>
    <row r="28" spans="1:8" ht="13.8" x14ac:dyDescent="0.45">
      <c r="A28" s="132">
        <v>3275</v>
      </c>
      <c r="B28" s="133" t="s">
        <v>4</v>
      </c>
      <c r="C28" s="134">
        <v>60203</v>
      </c>
      <c r="D28" s="135">
        <f t="shared" si="0"/>
        <v>2.9308043342586165</v>
      </c>
      <c r="E28" s="134">
        <v>56200</v>
      </c>
      <c r="F28" s="135">
        <f t="shared" si="1"/>
        <v>2.7359301627050852</v>
      </c>
      <c r="G28" s="134">
        <f t="shared" si="2"/>
        <v>116403</v>
      </c>
      <c r="H28" s="135">
        <f t="shared" si="3"/>
        <v>5.6667344969637021</v>
      </c>
    </row>
    <row r="29" spans="1:8" ht="13.8" x14ac:dyDescent="0.45">
      <c r="A29" s="136">
        <v>3276</v>
      </c>
      <c r="B29" s="137" t="s">
        <v>3</v>
      </c>
      <c r="C29" s="138">
        <v>44819</v>
      </c>
      <c r="D29" s="139">
        <f t="shared" si="0"/>
        <v>2.1818799637416229</v>
      </c>
      <c r="E29" s="138">
        <v>42683</v>
      </c>
      <c r="F29" s="139">
        <f t="shared" si="1"/>
        <v>2.0778951447462837</v>
      </c>
      <c r="G29" s="138">
        <f t="shared" si="2"/>
        <v>87502</v>
      </c>
      <c r="H29" s="139">
        <f t="shared" si="3"/>
        <v>4.259775108487907</v>
      </c>
    </row>
    <row r="30" spans="1:8" ht="13.8" x14ac:dyDescent="0.45">
      <c r="A30" s="132">
        <v>3277</v>
      </c>
      <c r="B30" s="133" t="s">
        <v>23</v>
      </c>
      <c r="C30" s="134">
        <v>13076</v>
      </c>
      <c r="D30" s="135">
        <f t="shared" si="0"/>
        <v>0.6365662421268985</v>
      </c>
      <c r="E30" s="134">
        <v>12788</v>
      </c>
      <c r="F30" s="135">
        <f t="shared" si="1"/>
        <v>0.62254581709381906</v>
      </c>
      <c r="G30" s="134">
        <f t="shared" si="2"/>
        <v>25864</v>
      </c>
      <c r="H30" s="135">
        <f t="shared" si="3"/>
        <v>1.2591120592207175</v>
      </c>
    </row>
    <row r="31" spans="1:8" ht="13.8" x14ac:dyDescent="0.45">
      <c r="A31" s="136">
        <v>3278</v>
      </c>
      <c r="B31" s="137" t="s">
        <v>17</v>
      </c>
      <c r="C31" s="138">
        <v>19628</v>
      </c>
      <c r="D31" s="139">
        <f t="shared" si="0"/>
        <v>0.95553091162945569</v>
      </c>
      <c r="E31" s="138">
        <v>18647</v>
      </c>
      <c r="F31" s="139">
        <f t="shared" si="1"/>
        <v>0.90777383886052887</v>
      </c>
      <c r="G31" s="138">
        <f t="shared" si="2"/>
        <v>38275</v>
      </c>
      <c r="H31" s="139">
        <f t="shared" si="3"/>
        <v>1.8633047504899847</v>
      </c>
    </row>
    <row r="32" spans="1:8" ht="13.8" x14ac:dyDescent="0.45">
      <c r="A32" s="132">
        <v>3279</v>
      </c>
      <c r="B32" s="133" t="s">
        <v>2</v>
      </c>
      <c r="C32" s="134">
        <v>5278</v>
      </c>
      <c r="D32" s="135">
        <f t="shared" si="0"/>
        <v>0.25694376154372672</v>
      </c>
      <c r="E32" s="134">
        <v>4994</v>
      </c>
      <c r="F32" s="135">
        <f t="shared" si="1"/>
        <v>0.24311806463610669</v>
      </c>
      <c r="G32" s="134">
        <f t="shared" si="2"/>
        <v>10272</v>
      </c>
      <c r="H32" s="135">
        <f t="shared" si="3"/>
        <v>0.50006182617983341</v>
      </c>
    </row>
    <row r="33" spans="1:8" ht="13.8" x14ac:dyDescent="0.45">
      <c r="A33" s="277" t="s">
        <v>34</v>
      </c>
      <c r="B33" s="278"/>
      <c r="C33" s="140">
        <f t="shared" ref="C33:H33" si="4">SUM(C6:C32)</f>
        <v>1038586</v>
      </c>
      <c r="D33" s="141">
        <f t="shared" si="4"/>
        <v>50.560476227103621</v>
      </c>
      <c r="E33" s="140">
        <f t="shared" si="4"/>
        <v>1015560</v>
      </c>
      <c r="F33" s="141">
        <f t="shared" si="4"/>
        <v>49.439523772896379</v>
      </c>
      <c r="G33" s="140">
        <f t="shared" si="4"/>
        <v>2054146</v>
      </c>
      <c r="H33" s="141">
        <f t="shared" si="4"/>
        <v>99.999999999999986</v>
      </c>
    </row>
    <row r="34" spans="1:8" ht="13.8" x14ac:dyDescent="0.45">
      <c r="A34" s="6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220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71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35"/>
  <sheetViews>
    <sheetView topLeftCell="A15" workbookViewId="0">
      <selection sqref="A1:H35"/>
    </sheetView>
  </sheetViews>
  <sheetFormatPr defaultRowHeight="12.3" x14ac:dyDescent="0.4"/>
  <cols>
    <col min="1" max="1" width="12.38671875" customWidth="1"/>
    <col min="2" max="2" width="21.1640625" customWidth="1"/>
    <col min="3" max="3" width="23.38671875" customWidth="1"/>
    <col min="4" max="4" width="13" customWidth="1"/>
    <col min="5" max="5" width="20.71875" customWidth="1"/>
    <col min="6" max="6" width="11.109375" customWidth="1"/>
    <col min="7" max="7" width="11.1640625" bestFit="1" customWidth="1"/>
    <col min="8" max="8" width="11.109375" customWidth="1"/>
    <col min="251" max="251" width="11.5546875" customWidth="1"/>
    <col min="252" max="252" width="21" bestFit="1" customWidth="1"/>
    <col min="253" max="253" width="11.1640625" bestFit="1" customWidth="1"/>
    <col min="254" max="254" width="6.83203125" bestFit="1" customWidth="1"/>
    <col min="255" max="255" width="11.1640625" bestFit="1" customWidth="1"/>
    <col min="256" max="256" width="6.83203125" bestFit="1" customWidth="1"/>
    <col min="257" max="257" width="11.1640625" bestFit="1" customWidth="1"/>
    <col min="258" max="258" width="8.1640625" bestFit="1" customWidth="1"/>
    <col min="507" max="507" width="11.5546875" customWidth="1"/>
    <col min="508" max="508" width="21" bestFit="1" customWidth="1"/>
    <col min="509" max="509" width="11.1640625" bestFit="1" customWidth="1"/>
    <col min="510" max="510" width="6.83203125" bestFit="1" customWidth="1"/>
    <col min="511" max="511" width="11.1640625" bestFit="1" customWidth="1"/>
    <col min="512" max="512" width="6.83203125" bestFit="1" customWidth="1"/>
    <col min="513" max="513" width="11.1640625" bestFit="1" customWidth="1"/>
    <col min="514" max="514" width="8.1640625" bestFit="1" customWidth="1"/>
    <col min="763" max="763" width="11.5546875" customWidth="1"/>
    <col min="764" max="764" width="21" bestFit="1" customWidth="1"/>
    <col min="765" max="765" width="11.1640625" bestFit="1" customWidth="1"/>
    <col min="766" max="766" width="6.83203125" bestFit="1" customWidth="1"/>
    <col min="767" max="767" width="11.1640625" bestFit="1" customWidth="1"/>
    <col min="768" max="768" width="6.83203125" bestFit="1" customWidth="1"/>
    <col min="769" max="769" width="11.1640625" bestFit="1" customWidth="1"/>
    <col min="770" max="770" width="8.1640625" bestFit="1" customWidth="1"/>
    <col min="1019" max="1019" width="11.5546875" customWidth="1"/>
    <col min="1020" max="1020" width="21" bestFit="1" customWidth="1"/>
    <col min="1021" max="1021" width="11.1640625" bestFit="1" customWidth="1"/>
    <col min="1022" max="1022" width="6.83203125" bestFit="1" customWidth="1"/>
    <col min="1023" max="1023" width="11.1640625" bestFit="1" customWidth="1"/>
    <col min="1024" max="1024" width="6.83203125" bestFit="1" customWidth="1"/>
    <col min="1025" max="1025" width="11.1640625" bestFit="1" customWidth="1"/>
    <col min="1026" max="1026" width="8.1640625" bestFit="1" customWidth="1"/>
    <col min="1275" max="1275" width="11.5546875" customWidth="1"/>
    <col min="1276" max="1276" width="21" bestFit="1" customWidth="1"/>
    <col min="1277" max="1277" width="11.1640625" bestFit="1" customWidth="1"/>
    <col min="1278" max="1278" width="6.83203125" bestFit="1" customWidth="1"/>
    <col min="1279" max="1279" width="11.1640625" bestFit="1" customWidth="1"/>
    <col min="1280" max="1280" width="6.83203125" bestFit="1" customWidth="1"/>
    <col min="1281" max="1281" width="11.1640625" bestFit="1" customWidth="1"/>
    <col min="1282" max="1282" width="8.1640625" bestFit="1" customWidth="1"/>
    <col min="1531" max="1531" width="11.5546875" customWidth="1"/>
    <col min="1532" max="1532" width="21" bestFit="1" customWidth="1"/>
    <col min="1533" max="1533" width="11.1640625" bestFit="1" customWidth="1"/>
    <col min="1534" max="1534" width="6.83203125" bestFit="1" customWidth="1"/>
    <col min="1535" max="1535" width="11.1640625" bestFit="1" customWidth="1"/>
    <col min="1536" max="1536" width="6.83203125" bestFit="1" customWidth="1"/>
    <col min="1537" max="1537" width="11.1640625" bestFit="1" customWidth="1"/>
    <col min="1538" max="1538" width="8.1640625" bestFit="1" customWidth="1"/>
    <col min="1787" max="1787" width="11.5546875" customWidth="1"/>
    <col min="1788" max="1788" width="21" bestFit="1" customWidth="1"/>
    <col min="1789" max="1789" width="11.1640625" bestFit="1" customWidth="1"/>
    <col min="1790" max="1790" width="6.83203125" bestFit="1" customWidth="1"/>
    <col min="1791" max="1791" width="11.1640625" bestFit="1" customWidth="1"/>
    <col min="1792" max="1792" width="6.83203125" bestFit="1" customWidth="1"/>
    <col min="1793" max="1793" width="11.1640625" bestFit="1" customWidth="1"/>
    <col min="1794" max="1794" width="8.1640625" bestFit="1" customWidth="1"/>
    <col min="2043" max="2043" width="11.5546875" customWidth="1"/>
    <col min="2044" max="2044" width="21" bestFit="1" customWidth="1"/>
    <col min="2045" max="2045" width="11.1640625" bestFit="1" customWidth="1"/>
    <col min="2046" max="2046" width="6.83203125" bestFit="1" customWidth="1"/>
    <col min="2047" max="2047" width="11.1640625" bestFit="1" customWidth="1"/>
    <col min="2048" max="2048" width="6.83203125" bestFit="1" customWidth="1"/>
    <col min="2049" max="2049" width="11.1640625" bestFit="1" customWidth="1"/>
    <col min="2050" max="2050" width="8.1640625" bestFit="1" customWidth="1"/>
    <col min="2299" max="2299" width="11.5546875" customWidth="1"/>
    <col min="2300" max="2300" width="21" bestFit="1" customWidth="1"/>
    <col min="2301" max="2301" width="11.1640625" bestFit="1" customWidth="1"/>
    <col min="2302" max="2302" width="6.83203125" bestFit="1" customWidth="1"/>
    <col min="2303" max="2303" width="11.1640625" bestFit="1" customWidth="1"/>
    <col min="2304" max="2304" width="6.83203125" bestFit="1" customWidth="1"/>
    <col min="2305" max="2305" width="11.1640625" bestFit="1" customWidth="1"/>
    <col min="2306" max="2306" width="8.1640625" bestFit="1" customWidth="1"/>
    <col min="2555" max="2555" width="11.5546875" customWidth="1"/>
    <col min="2556" max="2556" width="21" bestFit="1" customWidth="1"/>
    <col min="2557" max="2557" width="11.1640625" bestFit="1" customWidth="1"/>
    <col min="2558" max="2558" width="6.83203125" bestFit="1" customWidth="1"/>
    <col min="2559" max="2559" width="11.1640625" bestFit="1" customWidth="1"/>
    <col min="2560" max="2560" width="6.83203125" bestFit="1" customWidth="1"/>
    <col min="2561" max="2561" width="11.1640625" bestFit="1" customWidth="1"/>
    <col min="2562" max="2562" width="8.1640625" bestFit="1" customWidth="1"/>
    <col min="2811" max="2811" width="11.5546875" customWidth="1"/>
    <col min="2812" max="2812" width="21" bestFit="1" customWidth="1"/>
    <col min="2813" max="2813" width="11.1640625" bestFit="1" customWidth="1"/>
    <col min="2814" max="2814" width="6.83203125" bestFit="1" customWidth="1"/>
    <col min="2815" max="2815" width="11.1640625" bestFit="1" customWidth="1"/>
    <col min="2816" max="2816" width="6.83203125" bestFit="1" customWidth="1"/>
    <col min="2817" max="2817" width="11.1640625" bestFit="1" customWidth="1"/>
    <col min="2818" max="2818" width="8.1640625" bestFit="1" customWidth="1"/>
    <col min="3067" max="3067" width="11.5546875" customWidth="1"/>
    <col min="3068" max="3068" width="21" bestFit="1" customWidth="1"/>
    <col min="3069" max="3069" width="11.1640625" bestFit="1" customWidth="1"/>
    <col min="3070" max="3070" width="6.83203125" bestFit="1" customWidth="1"/>
    <col min="3071" max="3071" width="11.1640625" bestFit="1" customWidth="1"/>
    <col min="3072" max="3072" width="6.83203125" bestFit="1" customWidth="1"/>
    <col min="3073" max="3073" width="11.1640625" bestFit="1" customWidth="1"/>
    <col min="3074" max="3074" width="8.1640625" bestFit="1" customWidth="1"/>
    <col min="3323" max="3323" width="11.5546875" customWidth="1"/>
    <col min="3324" max="3324" width="21" bestFit="1" customWidth="1"/>
    <col min="3325" max="3325" width="11.1640625" bestFit="1" customWidth="1"/>
    <col min="3326" max="3326" width="6.83203125" bestFit="1" customWidth="1"/>
    <col min="3327" max="3327" width="11.1640625" bestFit="1" customWidth="1"/>
    <col min="3328" max="3328" width="6.83203125" bestFit="1" customWidth="1"/>
    <col min="3329" max="3329" width="11.1640625" bestFit="1" customWidth="1"/>
    <col min="3330" max="3330" width="8.1640625" bestFit="1" customWidth="1"/>
    <col min="3579" max="3579" width="11.5546875" customWidth="1"/>
    <col min="3580" max="3580" width="21" bestFit="1" customWidth="1"/>
    <col min="3581" max="3581" width="11.1640625" bestFit="1" customWidth="1"/>
    <col min="3582" max="3582" width="6.83203125" bestFit="1" customWidth="1"/>
    <col min="3583" max="3583" width="11.1640625" bestFit="1" customWidth="1"/>
    <col min="3584" max="3584" width="6.83203125" bestFit="1" customWidth="1"/>
    <col min="3585" max="3585" width="11.1640625" bestFit="1" customWidth="1"/>
    <col min="3586" max="3586" width="8.1640625" bestFit="1" customWidth="1"/>
    <col min="3835" max="3835" width="11.5546875" customWidth="1"/>
    <col min="3836" max="3836" width="21" bestFit="1" customWidth="1"/>
    <col min="3837" max="3837" width="11.1640625" bestFit="1" customWidth="1"/>
    <col min="3838" max="3838" width="6.83203125" bestFit="1" customWidth="1"/>
    <col min="3839" max="3839" width="11.1640625" bestFit="1" customWidth="1"/>
    <col min="3840" max="3840" width="6.83203125" bestFit="1" customWidth="1"/>
    <col min="3841" max="3841" width="11.1640625" bestFit="1" customWidth="1"/>
    <col min="3842" max="3842" width="8.1640625" bestFit="1" customWidth="1"/>
    <col min="4091" max="4091" width="11.5546875" customWidth="1"/>
    <col min="4092" max="4092" width="21" bestFit="1" customWidth="1"/>
    <col min="4093" max="4093" width="11.1640625" bestFit="1" customWidth="1"/>
    <col min="4094" max="4094" width="6.83203125" bestFit="1" customWidth="1"/>
    <col min="4095" max="4095" width="11.1640625" bestFit="1" customWidth="1"/>
    <col min="4096" max="4096" width="6.83203125" bestFit="1" customWidth="1"/>
    <col min="4097" max="4097" width="11.1640625" bestFit="1" customWidth="1"/>
    <col min="4098" max="4098" width="8.1640625" bestFit="1" customWidth="1"/>
    <col min="4347" max="4347" width="11.5546875" customWidth="1"/>
    <col min="4348" max="4348" width="21" bestFit="1" customWidth="1"/>
    <col min="4349" max="4349" width="11.1640625" bestFit="1" customWidth="1"/>
    <col min="4350" max="4350" width="6.83203125" bestFit="1" customWidth="1"/>
    <col min="4351" max="4351" width="11.1640625" bestFit="1" customWidth="1"/>
    <col min="4352" max="4352" width="6.83203125" bestFit="1" customWidth="1"/>
    <col min="4353" max="4353" width="11.1640625" bestFit="1" customWidth="1"/>
    <col min="4354" max="4354" width="8.1640625" bestFit="1" customWidth="1"/>
    <col min="4603" max="4603" width="11.5546875" customWidth="1"/>
    <col min="4604" max="4604" width="21" bestFit="1" customWidth="1"/>
    <col min="4605" max="4605" width="11.1640625" bestFit="1" customWidth="1"/>
    <col min="4606" max="4606" width="6.83203125" bestFit="1" customWidth="1"/>
    <col min="4607" max="4607" width="11.1640625" bestFit="1" customWidth="1"/>
    <col min="4608" max="4608" width="6.83203125" bestFit="1" customWidth="1"/>
    <col min="4609" max="4609" width="11.1640625" bestFit="1" customWidth="1"/>
    <col min="4610" max="4610" width="8.1640625" bestFit="1" customWidth="1"/>
    <col min="4859" max="4859" width="11.5546875" customWidth="1"/>
    <col min="4860" max="4860" width="21" bestFit="1" customWidth="1"/>
    <col min="4861" max="4861" width="11.1640625" bestFit="1" customWidth="1"/>
    <col min="4862" max="4862" width="6.83203125" bestFit="1" customWidth="1"/>
    <col min="4863" max="4863" width="11.1640625" bestFit="1" customWidth="1"/>
    <col min="4864" max="4864" width="6.83203125" bestFit="1" customWidth="1"/>
    <col min="4865" max="4865" width="11.1640625" bestFit="1" customWidth="1"/>
    <col min="4866" max="4866" width="8.1640625" bestFit="1" customWidth="1"/>
    <col min="5115" max="5115" width="11.5546875" customWidth="1"/>
    <col min="5116" max="5116" width="21" bestFit="1" customWidth="1"/>
    <col min="5117" max="5117" width="11.1640625" bestFit="1" customWidth="1"/>
    <col min="5118" max="5118" width="6.83203125" bestFit="1" customWidth="1"/>
    <col min="5119" max="5119" width="11.1640625" bestFit="1" customWidth="1"/>
    <col min="5120" max="5120" width="6.83203125" bestFit="1" customWidth="1"/>
    <col min="5121" max="5121" width="11.1640625" bestFit="1" customWidth="1"/>
    <col min="5122" max="5122" width="8.1640625" bestFit="1" customWidth="1"/>
    <col min="5371" max="5371" width="11.5546875" customWidth="1"/>
    <col min="5372" max="5372" width="21" bestFit="1" customWidth="1"/>
    <col min="5373" max="5373" width="11.1640625" bestFit="1" customWidth="1"/>
    <col min="5374" max="5374" width="6.83203125" bestFit="1" customWidth="1"/>
    <col min="5375" max="5375" width="11.1640625" bestFit="1" customWidth="1"/>
    <col min="5376" max="5376" width="6.83203125" bestFit="1" customWidth="1"/>
    <col min="5377" max="5377" width="11.1640625" bestFit="1" customWidth="1"/>
    <col min="5378" max="5378" width="8.1640625" bestFit="1" customWidth="1"/>
    <col min="5627" max="5627" width="11.5546875" customWidth="1"/>
    <col min="5628" max="5628" width="21" bestFit="1" customWidth="1"/>
    <col min="5629" max="5629" width="11.1640625" bestFit="1" customWidth="1"/>
    <col min="5630" max="5630" width="6.83203125" bestFit="1" customWidth="1"/>
    <col min="5631" max="5631" width="11.1640625" bestFit="1" customWidth="1"/>
    <col min="5632" max="5632" width="6.83203125" bestFit="1" customWidth="1"/>
    <col min="5633" max="5633" width="11.1640625" bestFit="1" customWidth="1"/>
    <col min="5634" max="5634" width="8.1640625" bestFit="1" customWidth="1"/>
    <col min="5883" max="5883" width="11.5546875" customWidth="1"/>
    <col min="5884" max="5884" width="21" bestFit="1" customWidth="1"/>
    <col min="5885" max="5885" width="11.1640625" bestFit="1" customWidth="1"/>
    <col min="5886" max="5886" width="6.83203125" bestFit="1" customWidth="1"/>
    <col min="5887" max="5887" width="11.1640625" bestFit="1" customWidth="1"/>
    <col min="5888" max="5888" width="6.83203125" bestFit="1" customWidth="1"/>
    <col min="5889" max="5889" width="11.1640625" bestFit="1" customWidth="1"/>
    <col min="5890" max="5890" width="8.1640625" bestFit="1" customWidth="1"/>
    <col min="6139" max="6139" width="11.5546875" customWidth="1"/>
    <col min="6140" max="6140" width="21" bestFit="1" customWidth="1"/>
    <col min="6141" max="6141" width="11.1640625" bestFit="1" customWidth="1"/>
    <col min="6142" max="6142" width="6.83203125" bestFit="1" customWidth="1"/>
    <col min="6143" max="6143" width="11.1640625" bestFit="1" customWidth="1"/>
    <col min="6144" max="6144" width="6.83203125" bestFit="1" customWidth="1"/>
    <col min="6145" max="6145" width="11.1640625" bestFit="1" customWidth="1"/>
    <col min="6146" max="6146" width="8.1640625" bestFit="1" customWidth="1"/>
    <col min="6395" max="6395" width="11.5546875" customWidth="1"/>
    <col min="6396" max="6396" width="21" bestFit="1" customWidth="1"/>
    <col min="6397" max="6397" width="11.1640625" bestFit="1" customWidth="1"/>
    <col min="6398" max="6398" width="6.83203125" bestFit="1" customWidth="1"/>
    <col min="6399" max="6399" width="11.1640625" bestFit="1" customWidth="1"/>
    <col min="6400" max="6400" width="6.83203125" bestFit="1" customWidth="1"/>
    <col min="6401" max="6401" width="11.1640625" bestFit="1" customWidth="1"/>
    <col min="6402" max="6402" width="8.1640625" bestFit="1" customWidth="1"/>
    <col min="6651" max="6651" width="11.5546875" customWidth="1"/>
    <col min="6652" max="6652" width="21" bestFit="1" customWidth="1"/>
    <col min="6653" max="6653" width="11.1640625" bestFit="1" customWidth="1"/>
    <col min="6654" max="6654" width="6.83203125" bestFit="1" customWidth="1"/>
    <col min="6655" max="6655" width="11.1640625" bestFit="1" customWidth="1"/>
    <col min="6656" max="6656" width="6.83203125" bestFit="1" customWidth="1"/>
    <col min="6657" max="6657" width="11.1640625" bestFit="1" customWidth="1"/>
    <col min="6658" max="6658" width="8.1640625" bestFit="1" customWidth="1"/>
    <col min="6907" max="6907" width="11.5546875" customWidth="1"/>
    <col min="6908" max="6908" width="21" bestFit="1" customWidth="1"/>
    <col min="6909" max="6909" width="11.1640625" bestFit="1" customWidth="1"/>
    <col min="6910" max="6910" width="6.83203125" bestFit="1" customWidth="1"/>
    <col min="6911" max="6911" width="11.1640625" bestFit="1" customWidth="1"/>
    <col min="6912" max="6912" width="6.83203125" bestFit="1" customWidth="1"/>
    <col min="6913" max="6913" width="11.1640625" bestFit="1" customWidth="1"/>
    <col min="6914" max="6914" width="8.1640625" bestFit="1" customWidth="1"/>
    <col min="7163" max="7163" width="11.5546875" customWidth="1"/>
    <col min="7164" max="7164" width="21" bestFit="1" customWidth="1"/>
    <col min="7165" max="7165" width="11.1640625" bestFit="1" customWidth="1"/>
    <col min="7166" max="7166" width="6.83203125" bestFit="1" customWidth="1"/>
    <col min="7167" max="7167" width="11.1640625" bestFit="1" customWidth="1"/>
    <col min="7168" max="7168" width="6.83203125" bestFit="1" customWidth="1"/>
    <col min="7169" max="7169" width="11.1640625" bestFit="1" customWidth="1"/>
    <col min="7170" max="7170" width="8.1640625" bestFit="1" customWidth="1"/>
    <col min="7419" max="7419" width="11.5546875" customWidth="1"/>
    <col min="7420" max="7420" width="21" bestFit="1" customWidth="1"/>
    <col min="7421" max="7421" width="11.1640625" bestFit="1" customWidth="1"/>
    <col min="7422" max="7422" width="6.83203125" bestFit="1" customWidth="1"/>
    <col min="7423" max="7423" width="11.1640625" bestFit="1" customWidth="1"/>
    <col min="7424" max="7424" width="6.83203125" bestFit="1" customWidth="1"/>
    <col min="7425" max="7425" width="11.1640625" bestFit="1" customWidth="1"/>
    <col min="7426" max="7426" width="8.1640625" bestFit="1" customWidth="1"/>
    <col min="7675" max="7675" width="11.5546875" customWidth="1"/>
    <col min="7676" max="7676" width="21" bestFit="1" customWidth="1"/>
    <col min="7677" max="7677" width="11.1640625" bestFit="1" customWidth="1"/>
    <col min="7678" max="7678" width="6.83203125" bestFit="1" customWidth="1"/>
    <col min="7679" max="7679" width="11.1640625" bestFit="1" customWidth="1"/>
    <col min="7680" max="7680" width="6.83203125" bestFit="1" customWidth="1"/>
    <col min="7681" max="7681" width="11.1640625" bestFit="1" customWidth="1"/>
    <col min="7682" max="7682" width="8.1640625" bestFit="1" customWidth="1"/>
    <col min="7931" max="7931" width="11.5546875" customWidth="1"/>
    <col min="7932" max="7932" width="21" bestFit="1" customWidth="1"/>
    <col min="7933" max="7933" width="11.1640625" bestFit="1" customWidth="1"/>
    <col min="7934" max="7934" width="6.83203125" bestFit="1" customWidth="1"/>
    <col min="7935" max="7935" width="11.1640625" bestFit="1" customWidth="1"/>
    <col min="7936" max="7936" width="6.83203125" bestFit="1" customWidth="1"/>
    <col min="7937" max="7937" width="11.1640625" bestFit="1" customWidth="1"/>
    <col min="7938" max="7938" width="8.1640625" bestFit="1" customWidth="1"/>
    <col min="8187" max="8187" width="11.5546875" customWidth="1"/>
    <col min="8188" max="8188" width="21" bestFit="1" customWidth="1"/>
    <col min="8189" max="8189" width="11.1640625" bestFit="1" customWidth="1"/>
    <col min="8190" max="8190" width="6.83203125" bestFit="1" customWidth="1"/>
    <col min="8191" max="8191" width="11.1640625" bestFit="1" customWidth="1"/>
    <col min="8192" max="8192" width="6.83203125" bestFit="1" customWidth="1"/>
    <col min="8193" max="8193" width="11.1640625" bestFit="1" customWidth="1"/>
    <col min="8194" max="8194" width="8.1640625" bestFit="1" customWidth="1"/>
    <col min="8443" max="8443" width="11.5546875" customWidth="1"/>
    <col min="8444" max="8444" width="21" bestFit="1" customWidth="1"/>
    <col min="8445" max="8445" width="11.1640625" bestFit="1" customWidth="1"/>
    <col min="8446" max="8446" width="6.83203125" bestFit="1" customWidth="1"/>
    <col min="8447" max="8447" width="11.1640625" bestFit="1" customWidth="1"/>
    <col min="8448" max="8448" width="6.83203125" bestFit="1" customWidth="1"/>
    <col min="8449" max="8449" width="11.1640625" bestFit="1" customWidth="1"/>
    <col min="8450" max="8450" width="8.1640625" bestFit="1" customWidth="1"/>
    <col min="8699" max="8699" width="11.5546875" customWidth="1"/>
    <col min="8700" max="8700" width="21" bestFit="1" customWidth="1"/>
    <col min="8701" max="8701" width="11.1640625" bestFit="1" customWidth="1"/>
    <col min="8702" max="8702" width="6.83203125" bestFit="1" customWidth="1"/>
    <col min="8703" max="8703" width="11.1640625" bestFit="1" customWidth="1"/>
    <col min="8704" max="8704" width="6.83203125" bestFit="1" customWidth="1"/>
    <col min="8705" max="8705" width="11.1640625" bestFit="1" customWidth="1"/>
    <col min="8706" max="8706" width="8.1640625" bestFit="1" customWidth="1"/>
    <col min="8955" max="8955" width="11.5546875" customWidth="1"/>
    <col min="8956" max="8956" width="21" bestFit="1" customWidth="1"/>
    <col min="8957" max="8957" width="11.1640625" bestFit="1" customWidth="1"/>
    <col min="8958" max="8958" width="6.83203125" bestFit="1" customWidth="1"/>
    <col min="8959" max="8959" width="11.1640625" bestFit="1" customWidth="1"/>
    <col min="8960" max="8960" width="6.83203125" bestFit="1" customWidth="1"/>
    <col min="8961" max="8961" width="11.1640625" bestFit="1" customWidth="1"/>
    <col min="8962" max="8962" width="8.1640625" bestFit="1" customWidth="1"/>
    <col min="9211" max="9211" width="11.5546875" customWidth="1"/>
    <col min="9212" max="9212" width="21" bestFit="1" customWidth="1"/>
    <col min="9213" max="9213" width="11.1640625" bestFit="1" customWidth="1"/>
    <col min="9214" max="9214" width="6.83203125" bestFit="1" customWidth="1"/>
    <col min="9215" max="9215" width="11.1640625" bestFit="1" customWidth="1"/>
    <col min="9216" max="9216" width="6.83203125" bestFit="1" customWidth="1"/>
    <col min="9217" max="9217" width="11.1640625" bestFit="1" customWidth="1"/>
    <col min="9218" max="9218" width="8.1640625" bestFit="1" customWidth="1"/>
    <col min="9467" max="9467" width="11.5546875" customWidth="1"/>
    <col min="9468" max="9468" width="21" bestFit="1" customWidth="1"/>
    <col min="9469" max="9469" width="11.1640625" bestFit="1" customWidth="1"/>
    <col min="9470" max="9470" width="6.83203125" bestFit="1" customWidth="1"/>
    <col min="9471" max="9471" width="11.1640625" bestFit="1" customWidth="1"/>
    <col min="9472" max="9472" width="6.83203125" bestFit="1" customWidth="1"/>
    <col min="9473" max="9473" width="11.1640625" bestFit="1" customWidth="1"/>
    <col min="9474" max="9474" width="8.1640625" bestFit="1" customWidth="1"/>
    <col min="9723" max="9723" width="11.5546875" customWidth="1"/>
    <col min="9724" max="9724" width="21" bestFit="1" customWidth="1"/>
    <col min="9725" max="9725" width="11.1640625" bestFit="1" customWidth="1"/>
    <col min="9726" max="9726" width="6.83203125" bestFit="1" customWidth="1"/>
    <col min="9727" max="9727" width="11.1640625" bestFit="1" customWidth="1"/>
    <col min="9728" max="9728" width="6.83203125" bestFit="1" customWidth="1"/>
    <col min="9729" max="9729" width="11.1640625" bestFit="1" customWidth="1"/>
    <col min="9730" max="9730" width="8.1640625" bestFit="1" customWidth="1"/>
    <col min="9979" max="9979" width="11.5546875" customWidth="1"/>
    <col min="9980" max="9980" width="21" bestFit="1" customWidth="1"/>
    <col min="9981" max="9981" width="11.1640625" bestFit="1" customWidth="1"/>
    <col min="9982" max="9982" width="6.83203125" bestFit="1" customWidth="1"/>
    <col min="9983" max="9983" width="11.1640625" bestFit="1" customWidth="1"/>
    <col min="9984" max="9984" width="6.83203125" bestFit="1" customWidth="1"/>
    <col min="9985" max="9985" width="11.1640625" bestFit="1" customWidth="1"/>
    <col min="9986" max="9986" width="8.1640625" bestFit="1" customWidth="1"/>
    <col min="10235" max="10235" width="11.5546875" customWidth="1"/>
    <col min="10236" max="10236" width="21" bestFit="1" customWidth="1"/>
    <col min="10237" max="10237" width="11.1640625" bestFit="1" customWidth="1"/>
    <col min="10238" max="10238" width="6.83203125" bestFit="1" customWidth="1"/>
    <col min="10239" max="10239" width="11.1640625" bestFit="1" customWidth="1"/>
    <col min="10240" max="10240" width="6.83203125" bestFit="1" customWidth="1"/>
    <col min="10241" max="10241" width="11.1640625" bestFit="1" customWidth="1"/>
    <col min="10242" max="10242" width="8.1640625" bestFit="1" customWidth="1"/>
    <col min="10491" max="10491" width="11.5546875" customWidth="1"/>
    <col min="10492" max="10492" width="21" bestFit="1" customWidth="1"/>
    <col min="10493" max="10493" width="11.1640625" bestFit="1" customWidth="1"/>
    <col min="10494" max="10494" width="6.83203125" bestFit="1" customWidth="1"/>
    <col min="10495" max="10495" width="11.1640625" bestFit="1" customWidth="1"/>
    <col min="10496" max="10496" width="6.83203125" bestFit="1" customWidth="1"/>
    <col min="10497" max="10497" width="11.1640625" bestFit="1" customWidth="1"/>
    <col min="10498" max="10498" width="8.1640625" bestFit="1" customWidth="1"/>
    <col min="10747" max="10747" width="11.5546875" customWidth="1"/>
    <col min="10748" max="10748" width="21" bestFit="1" customWidth="1"/>
    <col min="10749" max="10749" width="11.1640625" bestFit="1" customWidth="1"/>
    <col min="10750" max="10750" width="6.83203125" bestFit="1" customWidth="1"/>
    <col min="10751" max="10751" width="11.1640625" bestFit="1" customWidth="1"/>
    <col min="10752" max="10752" width="6.83203125" bestFit="1" customWidth="1"/>
    <col min="10753" max="10753" width="11.1640625" bestFit="1" customWidth="1"/>
    <col min="10754" max="10754" width="8.1640625" bestFit="1" customWidth="1"/>
    <col min="11003" max="11003" width="11.5546875" customWidth="1"/>
    <col min="11004" max="11004" width="21" bestFit="1" customWidth="1"/>
    <col min="11005" max="11005" width="11.1640625" bestFit="1" customWidth="1"/>
    <col min="11006" max="11006" width="6.83203125" bestFit="1" customWidth="1"/>
    <col min="11007" max="11007" width="11.1640625" bestFit="1" customWidth="1"/>
    <col min="11008" max="11008" width="6.83203125" bestFit="1" customWidth="1"/>
    <col min="11009" max="11009" width="11.1640625" bestFit="1" customWidth="1"/>
    <col min="11010" max="11010" width="8.1640625" bestFit="1" customWidth="1"/>
    <col min="11259" max="11259" width="11.5546875" customWidth="1"/>
    <col min="11260" max="11260" width="21" bestFit="1" customWidth="1"/>
    <col min="11261" max="11261" width="11.1640625" bestFit="1" customWidth="1"/>
    <col min="11262" max="11262" width="6.83203125" bestFit="1" customWidth="1"/>
    <col min="11263" max="11263" width="11.1640625" bestFit="1" customWidth="1"/>
    <col min="11264" max="11264" width="6.83203125" bestFit="1" customWidth="1"/>
    <col min="11265" max="11265" width="11.1640625" bestFit="1" customWidth="1"/>
    <col min="11266" max="11266" width="8.1640625" bestFit="1" customWidth="1"/>
    <col min="11515" max="11515" width="11.5546875" customWidth="1"/>
    <col min="11516" max="11516" width="21" bestFit="1" customWidth="1"/>
    <col min="11517" max="11517" width="11.1640625" bestFit="1" customWidth="1"/>
    <col min="11518" max="11518" width="6.83203125" bestFit="1" customWidth="1"/>
    <col min="11519" max="11519" width="11.1640625" bestFit="1" customWidth="1"/>
    <col min="11520" max="11520" width="6.83203125" bestFit="1" customWidth="1"/>
    <col min="11521" max="11521" width="11.1640625" bestFit="1" customWidth="1"/>
    <col min="11522" max="11522" width="8.1640625" bestFit="1" customWidth="1"/>
    <col min="11771" max="11771" width="11.5546875" customWidth="1"/>
    <col min="11772" max="11772" width="21" bestFit="1" customWidth="1"/>
    <col min="11773" max="11773" width="11.1640625" bestFit="1" customWidth="1"/>
    <col min="11774" max="11774" width="6.83203125" bestFit="1" customWidth="1"/>
    <col min="11775" max="11775" width="11.1640625" bestFit="1" customWidth="1"/>
    <col min="11776" max="11776" width="6.83203125" bestFit="1" customWidth="1"/>
    <col min="11777" max="11777" width="11.1640625" bestFit="1" customWidth="1"/>
    <col min="11778" max="11778" width="8.1640625" bestFit="1" customWidth="1"/>
    <col min="12027" max="12027" width="11.5546875" customWidth="1"/>
    <col min="12028" max="12028" width="21" bestFit="1" customWidth="1"/>
    <col min="12029" max="12029" width="11.1640625" bestFit="1" customWidth="1"/>
    <col min="12030" max="12030" width="6.83203125" bestFit="1" customWidth="1"/>
    <col min="12031" max="12031" width="11.1640625" bestFit="1" customWidth="1"/>
    <col min="12032" max="12032" width="6.83203125" bestFit="1" customWidth="1"/>
    <col min="12033" max="12033" width="11.1640625" bestFit="1" customWidth="1"/>
    <col min="12034" max="12034" width="8.1640625" bestFit="1" customWidth="1"/>
    <col min="12283" max="12283" width="11.5546875" customWidth="1"/>
    <col min="12284" max="12284" width="21" bestFit="1" customWidth="1"/>
    <col min="12285" max="12285" width="11.1640625" bestFit="1" customWidth="1"/>
    <col min="12286" max="12286" width="6.83203125" bestFit="1" customWidth="1"/>
    <col min="12287" max="12287" width="11.1640625" bestFit="1" customWidth="1"/>
    <col min="12288" max="12288" width="6.83203125" bestFit="1" customWidth="1"/>
    <col min="12289" max="12289" width="11.1640625" bestFit="1" customWidth="1"/>
    <col min="12290" max="12290" width="8.1640625" bestFit="1" customWidth="1"/>
    <col min="12539" max="12539" width="11.5546875" customWidth="1"/>
    <col min="12540" max="12540" width="21" bestFit="1" customWidth="1"/>
    <col min="12541" max="12541" width="11.1640625" bestFit="1" customWidth="1"/>
    <col min="12542" max="12542" width="6.83203125" bestFit="1" customWidth="1"/>
    <col min="12543" max="12543" width="11.1640625" bestFit="1" customWidth="1"/>
    <col min="12544" max="12544" width="6.83203125" bestFit="1" customWidth="1"/>
    <col min="12545" max="12545" width="11.1640625" bestFit="1" customWidth="1"/>
    <col min="12546" max="12546" width="8.1640625" bestFit="1" customWidth="1"/>
    <col min="12795" max="12795" width="11.5546875" customWidth="1"/>
    <col min="12796" max="12796" width="21" bestFit="1" customWidth="1"/>
    <col min="12797" max="12797" width="11.1640625" bestFit="1" customWidth="1"/>
    <col min="12798" max="12798" width="6.83203125" bestFit="1" customWidth="1"/>
    <col min="12799" max="12799" width="11.1640625" bestFit="1" customWidth="1"/>
    <col min="12800" max="12800" width="6.83203125" bestFit="1" customWidth="1"/>
    <col min="12801" max="12801" width="11.1640625" bestFit="1" customWidth="1"/>
    <col min="12802" max="12802" width="8.1640625" bestFit="1" customWidth="1"/>
    <col min="13051" max="13051" width="11.5546875" customWidth="1"/>
    <col min="13052" max="13052" width="21" bestFit="1" customWidth="1"/>
    <col min="13053" max="13053" width="11.1640625" bestFit="1" customWidth="1"/>
    <col min="13054" max="13054" width="6.83203125" bestFit="1" customWidth="1"/>
    <col min="13055" max="13055" width="11.1640625" bestFit="1" customWidth="1"/>
    <col min="13056" max="13056" width="6.83203125" bestFit="1" customWidth="1"/>
    <col min="13057" max="13057" width="11.1640625" bestFit="1" customWidth="1"/>
    <col min="13058" max="13058" width="8.1640625" bestFit="1" customWidth="1"/>
    <col min="13307" max="13307" width="11.5546875" customWidth="1"/>
    <col min="13308" max="13308" width="21" bestFit="1" customWidth="1"/>
    <col min="13309" max="13309" width="11.1640625" bestFit="1" customWidth="1"/>
    <col min="13310" max="13310" width="6.83203125" bestFit="1" customWidth="1"/>
    <col min="13311" max="13311" width="11.1640625" bestFit="1" customWidth="1"/>
    <col min="13312" max="13312" width="6.83203125" bestFit="1" customWidth="1"/>
    <col min="13313" max="13313" width="11.1640625" bestFit="1" customWidth="1"/>
    <col min="13314" max="13314" width="8.1640625" bestFit="1" customWidth="1"/>
    <col min="13563" max="13563" width="11.5546875" customWidth="1"/>
    <col min="13564" max="13564" width="21" bestFit="1" customWidth="1"/>
    <col min="13565" max="13565" width="11.1640625" bestFit="1" customWidth="1"/>
    <col min="13566" max="13566" width="6.83203125" bestFit="1" customWidth="1"/>
    <col min="13567" max="13567" width="11.1640625" bestFit="1" customWidth="1"/>
    <col min="13568" max="13568" width="6.83203125" bestFit="1" customWidth="1"/>
    <col min="13569" max="13569" width="11.1640625" bestFit="1" customWidth="1"/>
    <col min="13570" max="13570" width="8.1640625" bestFit="1" customWidth="1"/>
    <col min="13819" max="13819" width="11.5546875" customWidth="1"/>
    <col min="13820" max="13820" width="21" bestFit="1" customWidth="1"/>
    <col min="13821" max="13821" width="11.1640625" bestFit="1" customWidth="1"/>
    <col min="13822" max="13822" width="6.83203125" bestFit="1" customWidth="1"/>
    <col min="13823" max="13823" width="11.1640625" bestFit="1" customWidth="1"/>
    <col min="13824" max="13824" width="6.83203125" bestFit="1" customWidth="1"/>
    <col min="13825" max="13825" width="11.1640625" bestFit="1" customWidth="1"/>
    <col min="13826" max="13826" width="8.1640625" bestFit="1" customWidth="1"/>
    <col min="14075" max="14075" width="11.5546875" customWidth="1"/>
    <col min="14076" max="14076" width="21" bestFit="1" customWidth="1"/>
    <col min="14077" max="14077" width="11.1640625" bestFit="1" customWidth="1"/>
    <col min="14078" max="14078" width="6.83203125" bestFit="1" customWidth="1"/>
    <col min="14079" max="14079" width="11.1640625" bestFit="1" customWidth="1"/>
    <col min="14080" max="14080" width="6.83203125" bestFit="1" customWidth="1"/>
    <col min="14081" max="14081" width="11.1640625" bestFit="1" customWidth="1"/>
    <col min="14082" max="14082" width="8.1640625" bestFit="1" customWidth="1"/>
    <col min="14331" max="14331" width="11.5546875" customWidth="1"/>
    <col min="14332" max="14332" width="21" bestFit="1" customWidth="1"/>
    <col min="14333" max="14333" width="11.1640625" bestFit="1" customWidth="1"/>
    <col min="14334" max="14334" width="6.83203125" bestFit="1" customWidth="1"/>
    <col min="14335" max="14335" width="11.1640625" bestFit="1" customWidth="1"/>
    <col min="14336" max="14336" width="6.83203125" bestFit="1" customWidth="1"/>
    <col min="14337" max="14337" width="11.1640625" bestFit="1" customWidth="1"/>
    <col min="14338" max="14338" width="8.1640625" bestFit="1" customWidth="1"/>
    <col min="14587" max="14587" width="11.5546875" customWidth="1"/>
    <col min="14588" max="14588" width="21" bestFit="1" customWidth="1"/>
    <col min="14589" max="14589" width="11.1640625" bestFit="1" customWidth="1"/>
    <col min="14590" max="14590" width="6.83203125" bestFit="1" customWidth="1"/>
    <col min="14591" max="14591" width="11.1640625" bestFit="1" customWidth="1"/>
    <col min="14592" max="14592" width="6.83203125" bestFit="1" customWidth="1"/>
    <col min="14593" max="14593" width="11.1640625" bestFit="1" customWidth="1"/>
    <col min="14594" max="14594" width="8.1640625" bestFit="1" customWidth="1"/>
    <col min="14843" max="14843" width="11.5546875" customWidth="1"/>
    <col min="14844" max="14844" width="21" bestFit="1" customWidth="1"/>
    <col min="14845" max="14845" width="11.1640625" bestFit="1" customWidth="1"/>
    <col min="14846" max="14846" width="6.83203125" bestFit="1" customWidth="1"/>
    <col min="14847" max="14847" width="11.1640625" bestFit="1" customWidth="1"/>
    <col min="14848" max="14848" width="6.83203125" bestFit="1" customWidth="1"/>
    <col min="14849" max="14849" width="11.1640625" bestFit="1" customWidth="1"/>
    <col min="14850" max="14850" width="8.1640625" bestFit="1" customWidth="1"/>
    <col min="15099" max="15099" width="11.5546875" customWidth="1"/>
    <col min="15100" max="15100" width="21" bestFit="1" customWidth="1"/>
    <col min="15101" max="15101" width="11.1640625" bestFit="1" customWidth="1"/>
    <col min="15102" max="15102" width="6.83203125" bestFit="1" customWidth="1"/>
    <col min="15103" max="15103" width="11.1640625" bestFit="1" customWidth="1"/>
    <col min="15104" max="15104" width="6.83203125" bestFit="1" customWidth="1"/>
    <col min="15105" max="15105" width="11.1640625" bestFit="1" customWidth="1"/>
    <col min="15106" max="15106" width="8.1640625" bestFit="1" customWidth="1"/>
    <col min="15355" max="15355" width="11.5546875" customWidth="1"/>
    <col min="15356" max="15356" width="21" bestFit="1" customWidth="1"/>
    <col min="15357" max="15357" width="11.1640625" bestFit="1" customWidth="1"/>
    <col min="15358" max="15358" width="6.83203125" bestFit="1" customWidth="1"/>
    <col min="15359" max="15359" width="11.1640625" bestFit="1" customWidth="1"/>
    <col min="15360" max="15360" width="6.83203125" bestFit="1" customWidth="1"/>
    <col min="15361" max="15361" width="11.1640625" bestFit="1" customWidth="1"/>
    <col min="15362" max="15362" width="8.1640625" bestFit="1" customWidth="1"/>
    <col min="15611" max="15611" width="11.5546875" customWidth="1"/>
    <col min="15612" max="15612" width="21" bestFit="1" customWidth="1"/>
    <col min="15613" max="15613" width="11.1640625" bestFit="1" customWidth="1"/>
    <col min="15614" max="15614" width="6.83203125" bestFit="1" customWidth="1"/>
    <col min="15615" max="15615" width="11.1640625" bestFit="1" customWidth="1"/>
    <col min="15616" max="15616" width="6.83203125" bestFit="1" customWidth="1"/>
    <col min="15617" max="15617" width="11.1640625" bestFit="1" customWidth="1"/>
    <col min="15618" max="15618" width="8.1640625" bestFit="1" customWidth="1"/>
    <col min="15867" max="15867" width="11.5546875" customWidth="1"/>
    <col min="15868" max="15868" width="21" bestFit="1" customWidth="1"/>
    <col min="15869" max="15869" width="11.1640625" bestFit="1" customWidth="1"/>
    <col min="15870" max="15870" width="6.83203125" bestFit="1" customWidth="1"/>
    <col min="15871" max="15871" width="11.1640625" bestFit="1" customWidth="1"/>
    <col min="15872" max="15872" width="6.83203125" bestFit="1" customWidth="1"/>
    <col min="15873" max="15873" width="11.1640625" bestFit="1" customWidth="1"/>
    <col min="15874" max="15874" width="8.1640625" bestFit="1" customWidth="1"/>
    <col min="16123" max="16123" width="11.5546875" customWidth="1"/>
    <col min="16124" max="16124" width="21" bestFit="1" customWidth="1"/>
    <col min="16125" max="16125" width="11.1640625" bestFit="1" customWidth="1"/>
    <col min="16126" max="16126" width="6.83203125" bestFit="1" customWidth="1"/>
    <col min="16127" max="16127" width="11.1640625" bestFit="1" customWidth="1"/>
    <col min="16128" max="16128" width="6.83203125" bestFit="1" customWidth="1"/>
    <col min="16129" max="16129" width="11.1640625" bestFit="1" customWidth="1"/>
    <col min="16130" max="16130" width="8.1640625" bestFit="1" customWidth="1"/>
  </cols>
  <sheetData>
    <row r="1" spans="1:8" ht="13.8" x14ac:dyDescent="0.45">
      <c r="A1" s="209" t="s">
        <v>121</v>
      </c>
      <c r="B1" s="209"/>
      <c r="C1" s="209"/>
      <c r="D1" s="209"/>
      <c r="E1" s="209"/>
      <c r="F1" s="209"/>
      <c r="G1" s="209"/>
      <c r="H1" s="209"/>
    </row>
    <row r="2" spans="1:8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</row>
    <row r="3" spans="1:8" ht="13.8" x14ac:dyDescent="0.45">
      <c r="A3" s="25"/>
      <c r="B3" s="25"/>
      <c r="C3" s="25"/>
      <c r="D3" s="25"/>
      <c r="E3" s="25"/>
      <c r="F3" s="25"/>
      <c r="G3" s="25"/>
      <c r="H3" s="25"/>
    </row>
    <row r="4" spans="1:8" ht="14.1" thickBot="1" x14ac:dyDescent="0.45">
      <c r="A4" s="259" t="s">
        <v>29</v>
      </c>
      <c r="B4" s="261" t="s">
        <v>28</v>
      </c>
      <c r="C4" s="263" t="s">
        <v>122</v>
      </c>
      <c r="D4" s="264"/>
      <c r="E4" s="263" t="s">
        <v>123</v>
      </c>
      <c r="F4" s="264"/>
      <c r="G4" s="263" t="s">
        <v>7</v>
      </c>
      <c r="H4" s="265"/>
    </row>
    <row r="5" spans="1:8" ht="14.1" thickTop="1" x14ac:dyDescent="0.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</row>
    <row r="6" spans="1:8" ht="13.8" x14ac:dyDescent="0.45">
      <c r="A6" s="68">
        <v>3201</v>
      </c>
      <c r="B6" s="69" t="s">
        <v>26</v>
      </c>
      <c r="C6" s="97">
        <v>289995</v>
      </c>
      <c r="D6" s="101">
        <f>C6/$G$33*100</f>
        <v>6.0134870324174017</v>
      </c>
      <c r="E6" s="97">
        <v>274298</v>
      </c>
      <c r="F6" s="101">
        <f>E6/$G$33*100</f>
        <v>5.6879858825773839</v>
      </c>
      <c r="G6" s="97">
        <f>E6+C6</f>
        <v>564293</v>
      </c>
      <c r="H6" s="101">
        <f>G6/$G$33*100</f>
        <v>11.701472914994785</v>
      </c>
    </row>
    <row r="7" spans="1:8" ht="13.8" x14ac:dyDescent="0.45">
      <c r="A7" s="65">
        <v>3202</v>
      </c>
      <c r="B7" s="66" t="s">
        <v>9</v>
      </c>
      <c r="C7" s="98">
        <v>140114</v>
      </c>
      <c r="D7" s="102">
        <f t="shared" ref="D7:D32" si="0">C7/$G$33*100</f>
        <v>2.9054767222198028</v>
      </c>
      <c r="E7" s="98">
        <v>134327</v>
      </c>
      <c r="F7" s="102">
        <f t="shared" ref="F7:F32" si="1">E7/$G$33*100</f>
        <v>2.7854744826756748</v>
      </c>
      <c r="G7" s="98">
        <f t="shared" ref="G7:G32" si="2">E7+C7</f>
        <v>274441</v>
      </c>
      <c r="H7" s="102">
        <f t="shared" ref="H7:H32" si="3">G7/$G$33*100</f>
        <v>5.6909512048954776</v>
      </c>
    </row>
    <row r="8" spans="1:8" ht="13.8" x14ac:dyDescent="0.45">
      <c r="A8" s="68">
        <v>3203</v>
      </c>
      <c r="B8" s="69" t="s">
        <v>25</v>
      </c>
      <c r="C8" s="97">
        <v>125228</v>
      </c>
      <c r="D8" s="101">
        <f t="shared" si="0"/>
        <v>2.5967928898621229</v>
      </c>
      <c r="E8" s="97">
        <v>116833</v>
      </c>
      <c r="F8" s="101">
        <f t="shared" si="1"/>
        <v>2.4227098069222652</v>
      </c>
      <c r="G8" s="97">
        <f t="shared" si="2"/>
        <v>242061</v>
      </c>
      <c r="H8" s="101">
        <f t="shared" si="3"/>
        <v>5.0195026967843877</v>
      </c>
    </row>
    <row r="9" spans="1:8" ht="13.8" x14ac:dyDescent="0.45">
      <c r="A9" s="65">
        <v>3204</v>
      </c>
      <c r="B9" s="66" t="s">
        <v>19</v>
      </c>
      <c r="C9" s="98">
        <v>188630</v>
      </c>
      <c r="D9" s="102">
        <f t="shared" si="0"/>
        <v>3.9115297123222619</v>
      </c>
      <c r="E9" s="98">
        <v>181523</v>
      </c>
      <c r="F9" s="102">
        <f t="shared" si="1"/>
        <v>3.7641552667649578</v>
      </c>
      <c r="G9" s="98">
        <f t="shared" si="2"/>
        <v>370153</v>
      </c>
      <c r="H9" s="102">
        <f t="shared" si="3"/>
        <v>7.6756849790872206</v>
      </c>
    </row>
    <row r="10" spans="1:8" ht="13.8" x14ac:dyDescent="0.45">
      <c r="A10" s="68">
        <v>3205</v>
      </c>
      <c r="B10" s="69" t="s">
        <v>20</v>
      </c>
      <c r="C10" s="97">
        <v>146568</v>
      </c>
      <c r="D10" s="101">
        <f t="shared" si="0"/>
        <v>3.0393102204084679</v>
      </c>
      <c r="E10" s="97">
        <v>137821</v>
      </c>
      <c r="F10" s="101">
        <f t="shared" si="1"/>
        <v>2.8579278825317633</v>
      </c>
      <c r="G10" s="97">
        <f t="shared" si="2"/>
        <v>284389</v>
      </c>
      <c r="H10" s="101">
        <f t="shared" si="3"/>
        <v>5.8972381029402312</v>
      </c>
    </row>
    <row r="11" spans="1:8" ht="13.8" x14ac:dyDescent="0.45">
      <c r="A11" s="65">
        <v>3206</v>
      </c>
      <c r="B11" s="66" t="s">
        <v>27</v>
      </c>
      <c r="C11" s="98">
        <v>96061</v>
      </c>
      <c r="D11" s="102">
        <f t="shared" si="0"/>
        <v>1.9919708195694683</v>
      </c>
      <c r="E11" s="98">
        <v>90328</v>
      </c>
      <c r="F11" s="102">
        <f t="shared" si="1"/>
        <v>1.8730883520895154</v>
      </c>
      <c r="G11" s="98">
        <f t="shared" si="2"/>
        <v>186389</v>
      </c>
      <c r="H11" s="102">
        <f t="shared" si="3"/>
        <v>3.8650591716589839</v>
      </c>
    </row>
    <row r="12" spans="1:8" ht="13.8" x14ac:dyDescent="0.45">
      <c r="A12" s="68">
        <v>3207</v>
      </c>
      <c r="B12" s="69" t="s">
        <v>11</v>
      </c>
      <c r="C12" s="97">
        <v>63832</v>
      </c>
      <c r="D12" s="101">
        <f t="shared" si="0"/>
        <v>1.3236535259341284</v>
      </c>
      <c r="E12" s="97">
        <v>59630</v>
      </c>
      <c r="F12" s="101">
        <f t="shared" si="1"/>
        <v>1.2365186701255182</v>
      </c>
      <c r="G12" s="97">
        <f t="shared" si="2"/>
        <v>123462</v>
      </c>
      <c r="H12" s="101">
        <f t="shared" si="3"/>
        <v>2.5601721960596464</v>
      </c>
    </row>
    <row r="13" spans="1:8" ht="13.8" x14ac:dyDescent="0.45">
      <c r="A13" s="65">
        <v>3208</v>
      </c>
      <c r="B13" s="66" t="s">
        <v>13</v>
      </c>
      <c r="C13" s="98">
        <v>58383</v>
      </c>
      <c r="D13" s="102">
        <f t="shared" si="0"/>
        <v>1.2106602300509497</v>
      </c>
      <c r="E13" s="98">
        <v>55965</v>
      </c>
      <c r="F13" s="102">
        <f t="shared" si="1"/>
        <v>1.1605193253995409</v>
      </c>
      <c r="G13" s="98">
        <f t="shared" si="2"/>
        <v>114348</v>
      </c>
      <c r="H13" s="102">
        <f t="shared" si="3"/>
        <v>2.3711795554504906</v>
      </c>
    </row>
    <row r="14" spans="1:8" ht="13.8" x14ac:dyDescent="0.45">
      <c r="A14" s="68">
        <v>3209</v>
      </c>
      <c r="B14" s="69" t="s">
        <v>14</v>
      </c>
      <c r="C14" s="97">
        <v>122389</v>
      </c>
      <c r="D14" s="101">
        <f t="shared" si="0"/>
        <v>2.5379219104140875</v>
      </c>
      <c r="E14" s="97">
        <v>119151</v>
      </c>
      <c r="F14" s="101">
        <f t="shared" si="1"/>
        <v>2.4707770596029786</v>
      </c>
      <c r="G14" s="97">
        <f t="shared" si="2"/>
        <v>241540</v>
      </c>
      <c r="H14" s="101">
        <f t="shared" si="3"/>
        <v>5.0086989700170665</v>
      </c>
    </row>
    <row r="15" spans="1:8" ht="13.8" x14ac:dyDescent="0.45">
      <c r="A15" s="65">
        <v>3210</v>
      </c>
      <c r="B15" s="66" t="s">
        <v>15</v>
      </c>
      <c r="C15" s="98">
        <v>65664</v>
      </c>
      <c r="D15" s="102">
        <f t="shared" si="0"/>
        <v>1.3616428300372634</v>
      </c>
      <c r="E15" s="98">
        <v>62202</v>
      </c>
      <c r="F15" s="102">
        <f t="shared" si="1"/>
        <v>1.2898529988117973</v>
      </c>
      <c r="G15" s="98">
        <f t="shared" si="2"/>
        <v>127866</v>
      </c>
      <c r="H15" s="102">
        <f t="shared" si="3"/>
        <v>2.6514958288490607</v>
      </c>
    </row>
    <row r="16" spans="1:8" ht="13.8" x14ac:dyDescent="0.45">
      <c r="A16" s="68">
        <v>3211</v>
      </c>
      <c r="B16" s="69" t="s">
        <v>0</v>
      </c>
      <c r="C16" s="97">
        <v>55504</v>
      </c>
      <c r="D16" s="101">
        <f t="shared" si="0"/>
        <v>1.1509597898146362</v>
      </c>
      <c r="E16" s="97">
        <v>53330</v>
      </c>
      <c r="F16" s="101">
        <f t="shared" si="1"/>
        <v>1.1058785959717237</v>
      </c>
      <c r="G16" s="97">
        <f t="shared" si="2"/>
        <v>108834</v>
      </c>
      <c r="H16" s="101">
        <f t="shared" si="3"/>
        <v>2.2568383857863599</v>
      </c>
    </row>
    <row r="17" spans="1:8" ht="13.8" x14ac:dyDescent="0.45">
      <c r="A17" s="65">
        <v>3212</v>
      </c>
      <c r="B17" s="66" t="s">
        <v>22</v>
      </c>
      <c r="C17" s="98">
        <v>100234</v>
      </c>
      <c r="D17" s="102">
        <f t="shared" si="0"/>
        <v>2.0785043163065771</v>
      </c>
      <c r="E17" s="98">
        <v>93498</v>
      </c>
      <c r="F17" s="102">
        <f t="shared" si="1"/>
        <v>1.9388231195605516</v>
      </c>
      <c r="G17" s="98">
        <f t="shared" si="2"/>
        <v>193732</v>
      </c>
      <c r="H17" s="102">
        <f t="shared" si="3"/>
        <v>4.0173274358671289</v>
      </c>
    </row>
    <row r="18" spans="1:8" ht="13.8" x14ac:dyDescent="0.45">
      <c r="A18" s="68">
        <v>3213</v>
      </c>
      <c r="B18" s="69" t="s">
        <v>6</v>
      </c>
      <c r="C18" s="97">
        <v>81293</v>
      </c>
      <c r="D18" s="101">
        <f t="shared" si="0"/>
        <v>1.6857338965372088</v>
      </c>
      <c r="E18" s="97">
        <v>78871</v>
      </c>
      <c r="F18" s="101">
        <f t="shared" si="1"/>
        <v>1.6355100458069722</v>
      </c>
      <c r="G18" s="97">
        <f t="shared" si="2"/>
        <v>160164</v>
      </c>
      <c r="H18" s="101">
        <f t="shared" si="3"/>
        <v>3.3212439423441804</v>
      </c>
    </row>
    <row r="19" spans="1:8" ht="13.8" x14ac:dyDescent="0.45">
      <c r="A19" s="65">
        <v>3214</v>
      </c>
      <c r="B19" s="66" t="s">
        <v>5</v>
      </c>
      <c r="C19" s="98">
        <v>50371</v>
      </c>
      <c r="D19" s="102">
        <f t="shared" si="0"/>
        <v>1.0445192341588541</v>
      </c>
      <c r="E19" s="98">
        <v>49174</v>
      </c>
      <c r="F19" s="102">
        <f t="shared" si="1"/>
        <v>1.0196976200696333</v>
      </c>
      <c r="G19" s="98">
        <f t="shared" si="2"/>
        <v>99545</v>
      </c>
      <c r="H19" s="102">
        <f t="shared" si="3"/>
        <v>2.0642168542284876</v>
      </c>
    </row>
    <row r="20" spans="1:8" ht="13.8" x14ac:dyDescent="0.45">
      <c r="A20" s="68">
        <v>3215</v>
      </c>
      <c r="B20" s="69" t="s">
        <v>18</v>
      </c>
      <c r="C20" s="97">
        <v>123669</v>
      </c>
      <c r="D20" s="101">
        <f t="shared" si="0"/>
        <v>2.5644646556389854</v>
      </c>
      <c r="E20" s="97">
        <v>118385</v>
      </c>
      <c r="F20" s="101">
        <f t="shared" si="1"/>
        <v>2.4548928855074537</v>
      </c>
      <c r="G20" s="97">
        <f t="shared" si="2"/>
        <v>242054</v>
      </c>
      <c r="H20" s="101">
        <f t="shared" si="3"/>
        <v>5.0193575411464391</v>
      </c>
    </row>
    <row r="21" spans="1:8" ht="13.8" x14ac:dyDescent="0.45">
      <c r="A21" s="65">
        <v>3216</v>
      </c>
      <c r="B21" s="66" t="s">
        <v>10</v>
      </c>
      <c r="C21" s="98">
        <v>143947</v>
      </c>
      <c r="D21" s="102">
        <f t="shared" si="0"/>
        <v>2.9849598022565482</v>
      </c>
      <c r="E21" s="98">
        <v>138660</v>
      </c>
      <c r="F21" s="102">
        <f t="shared" si="1"/>
        <v>2.8753258225658955</v>
      </c>
      <c r="G21" s="98">
        <f t="shared" si="2"/>
        <v>282607</v>
      </c>
      <c r="H21" s="102">
        <f t="shared" si="3"/>
        <v>5.8602856248224438</v>
      </c>
    </row>
    <row r="22" spans="1:8" ht="13.8" x14ac:dyDescent="0.45">
      <c r="A22" s="68">
        <v>3217</v>
      </c>
      <c r="B22" s="69" t="s">
        <v>1</v>
      </c>
      <c r="C22" s="97">
        <v>90989</v>
      </c>
      <c r="D22" s="101">
        <f t="shared" si="0"/>
        <v>1.8867951916158106</v>
      </c>
      <c r="E22" s="97">
        <v>86341</v>
      </c>
      <c r="F22" s="101">
        <f t="shared" si="1"/>
        <v>1.7904118480178997</v>
      </c>
      <c r="G22" s="97">
        <f t="shared" si="2"/>
        <v>177330</v>
      </c>
      <c r="H22" s="101">
        <f t="shared" si="3"/>
        <v>3.6772070396337098</v>
      </c>
    </row>
    <row r="23" spans="1:8" ht="13.8" x14ac:dyDescent="0.45">
      <c r="A23" s="65">
        <v>3218</v>
      </c>
      <c r="B23" s="66" t="s">
        <v>21</v>
      </c>
      <c r="C23" s="98">
        <v>21029</v>
      </c>
      <c r="D23" s="102">
        <f t="shared" si="0"/>
        <v>0.43606827291748318</v>
      </c>
      <c r="E23" s="98">
        <v>19957</v>
      </c>
      <c r="F23" s="102">
        <f t="shared" si="1"/>
        <v>0.41383872379163122</v>
      </c>
      <c r="G23" s="98">
        <f t="shared" si="2"/>
        <v>40986</v>
      </c>
      <c r="H23" s="102">
        <f t="shared" si="3"/>
        <v>0.84990699670911429</v>
      </c>
    </row>
    <row r="24" spans="1:8" ht="13.8" x14ac:dyDescent="0.45">
      <c r="A24" s="68">
        <v>3271</v>
      </c>
      <c r="B24" s="69" t="s">
        <v>24</v>
      </c>
      <c r="C24" s="97">
        <v>53385</v>
      </c>
      <c r="D24" s="101">
        <f t="shared" si="0"/>
        <v>1.1070191045556061</v>
      </c>
      <c r="E24" s="97">
        <v>52267</v>
      </c>
      <c r="F24" s="101">
        <f t="shared" si="1"/>
        <v>1.0838356755232343</v>
      </c>
      <c r="G24" s="97">
        <f t="shared" si="2"/>
        <v>105652</v>
      </c>
      <c r="H24" s="101">
        <f t="shared" si="3"/>
        <v>2.19085478007884</v>
      </c>
    </row>
    <row r="25" spans="1:8" ht="13.8" x14ac:dyDescent="0.45">
      <c r="A25" s="65">
        <v>3272</v>
      </c>
      <c r="B25" s="66" t="s">
        <v>16</v>
      </c>
      <c r="C25" s="98">
        <v>17737</v>
      </c>
      <c r="D25" s="102">
        <f t="shared" si="0"/>
        <v>0.36780365004219884</v>
      </c>
      <c r="E25" s="98">
        <v>17428</v>
      </c>
      <c r="F25" s="102">
        <f t="shared" si="1"/>
        <v>0.36139606545275083</v>
      </c>
      <c r="G25" s="98">
        <f t="shared" si="2"/>
        <v>35165</v>
      </c>
      <c r="H25" s="102">
        <f t="shared" si="3"/>
        <v>0.72919971549494966</v>
      </c>
    </row>
    <row r="26" spans="1:8" ht="13.8" x14ac:dyDescent="0.45">
      <c r="A26" s="68">
        <v>3273</v>
      </c>
      <c r="B26" s="69" t="s">
        <v>8</v>
      </c>
      <c r="C26" s="97">
        <v>120844</v>
      </c>
      <c r="D26" s="101">
        <f t="shared" si="0"/>
        <v>2.5058839874668477</v>
      </c>
      <c r="E26" s="97">
        <v>117043</v>
      </c>
      <c r="F26" s="101">
        <f t="shared" si="1"/>
        <v>2.4270644760607247</v>
      </c>
      <c r="G26" s="97">
        <f t="shared" si="2"/>
        <v>237887</v>
      </c>
      <c r="H26" s="101">
        <f t="shared" si="3"/>
        <v>4.9329484635275724</v>
      </c>
    </row>
    <row r="27" spans="1:8" ht="13.8" x14ac:dyDescent="0.45">
      <c r="A27" s="65">
        <v>3274</v>
      </c>
      <c r="B27" s="66" t="s">
        <v>12</v>
      </c>
      <c r="C27" s="98">
        <v>17862</v>
      </c>
      <c r="D27" s="102">
        <f t="shared" si="0"/>
        <v>0.37039571500556773</v>
      </c>
      <c r="E27" s="98">
        <v>17069</v>
      </c>
      <c r="F27" s="102">
        <f t="shared" si="1"/>
        <v>0.35395165487795521</v>
      </c>
      <c r="G27" s="98">
        <f t="shared" si="2"/>
        <v>34931</v>
      </c>
      <c r="H27" s="102">
        <f t="shared" si="3"/>
        <v>0.724347369883523</v>
      </c>
    </row>
    <row r="28" spans="1:8" ht="13.8" x14ac:dyDescent="0.45">
      <c r="A28" s="68">
        <v>3275</v>
      </c>
      <c r="B28" s="69" t="s">
        <v>4</v>
      </c>
      <c r="C28" s="97">
        <v>123846</v>
      </c>
      <c r="D28" s="101">
        <f t="shared" si="0"/>
        <v>2.5681350196271158</v>
      </c>
      <c r="E28" s="97">
        <v>119212</v>
      </c>
      <c r="F28" s="101">
        <f t="shared" si="1"/>
        <v>2.4720419873051029</v>
      </c>
      <c r="G28" s="97">
        <f t="shared" si="2"/>
        <v>243058</v>
      </c>
      <c r="H28" s="101">
        <f t="shared" si="3"/>
        <v>5.0401770069322183</v>
      </c>
    </row>
    <row r="29" spans="1:8" ht="13.8" x14ac:dyDescent="0.45">
      <c r="A29" s="65">
        <v>3276</v>
      </c>
      <c r="B29" s="66" t="s">
        <v>3</v>
      </c>
      <c r="C29" s="98">
        <v>92418</v>
      </c>
      <c r="D29" s="102">
        <f t="shared" si="0"/>
        <v>1.916427678277044</v>
      </c>
      <c r="E29" s="98">
        <v>88196</v>
      </c>
      <c r="F29" s="102">
        <f t="shared" si="1"/>
        <v>1.8288780920742949</v>
      </c>
      <c r="G29" s="98">
        <f t="shared" si="2"/>
        <v>180614</v>
      </c>
      <c r="H29" s="102">
        <f t="shared" si="3"/>
        <v>3.7453057703513393</v>
      </c>
    </row>
    <row r="30" spans="1:8" ht="13.8" x14ac:dyDescent="0.45">
      <c r="A30" s="68">
        <v>3277</v>
      </c>
      <c r="B30" s="69" t="s">
        <v>23</v>
      </c>
      <c r="C30" s="97">
        <v>28523</v>
      </c>
      <c r="D30" s="101">
        <f t="shared" si="0"/>
        <v>0.59146775160137766</v>
      </c>
      <c r="E30" s="97">
        <v>27462</v>
      </c>
      <c r="F30" s="101">
        <f t="shared" si="1"/>
        <v>0.56946630419230215</v>
      </c>
      <c r="G30" s="97">
        <f t="shared" si="2"/>
        <v>55985</v>
      </c>
      <c r="H30" s="101">
        <f t="shared" si="3"/>
        <v>1.1609340557936798</v>
      </c>
    </row>
    <row r="31" spans="1:8" ht="13.8" x14ac:dyDescent="0.45">
      <c r="A31" s="65">
        <v>3278</v>
      </c>
      <c r="B31" s="66" t="s">
        <v>17</v>
      </c>
      <c r="C31" s="98">
        <v>37563</v>
      </c>
      <c r="D31" s="102">
        <f t="shared" si="0"/>
        <v>0.77892588975221932</v>
      </c>
      <c r="E31" s="98">
        <v>36275</v>
      </c>
      <c r="F31" s="102">
        <f t="shared" si="1"/>
        <v>0.75221725236966575</v>
      </c>
      <c r="G31" s="98">
        <f t="shared" si="2"/>
        <v>73838</v>
      </c>
      <c r="H31" s="102">
        <f t="shared" si="3"/>
        <v>1.5311431421218851</v>
      </c>
    </row>
    <row r="32" spans="1:8" ht="13.8" x14ac:dyDescent="0.45">
      <c r="A32" s="68">
        <v>3279</v>
      </c>
      <c r="B32" s="69" t="s">
        <v>2</v>
      </c>
      <c r="C32" s="97">
        <v>10898</v>
      </c>
      <c r="D32" s="101">
        <f t="shared" si="0"/>
        <v>0.22598659176635746</v>
      </c>
      <c r="E32" s="97">
        <v>10188</v>
      </c>
      <c r="F32" s="101">
        <f t="shared" si="1"/>
        <v>0.21126366277442193</v>
      </c>
      <c r="G32" s="97">
        <f t="shared" si="2"/>
        <v>21086</v>
      </c>
      <c r="H32" s="101">
        <f t="shared" si="3"/>
        <v>0.43725025454077937</v>
      </c>
    </row>
    <row r="33" spans="1:8" ht="13.8" x14ac:dyDescent="0.45">
      <c r="A33" s="257" t="s">
        <v>34</v>
      </c>
      <c r="B33" s="258"/>
      <c r="C33" s="103">
        <f t="shared" ref="C33:H33" si="4">SUM(C6:C32)</f>
        <v>2466976</v>
      </c>
      <c r="D33" s="104">
        <f t="shared" si="4"/>
        <v>51.156496440576369</v>
      </c>
      <c r="E33" s="103">
        <f t="shared" si="4"/>
        <v>2355434</v>
      </c>
      <c r="F33" s="104">
        <f t="shared" si="4"/>
        <v>48.84350355942361</v>
      </c>
      <c r="G33" s="103">
        <f t="shared" si="4"/>
        <v>4822410</v>
      </c>
      <c r="H33" s="104">
        <f t="shared" si="4"/>
        <v>99.999999999999972</v>
      </c>
    </row>
    <row r="34" spans="1:8" ht="13.8" x14ac:dyDescent="0.45">
      <c r="A34" s="6"/>
      <c r="B34" s="6"/>
      <c r="C34" s="6"/>
      <c r="D34" s="6"/>
      <c r="E34" s="6"/>
      <c r="F34" s="6"/>
      <c r="G34" s="6"/>
      <c r="H34" s="6"/>
    </row>
    <row r="35" spans="1:8" ht="13.8" x14ac:dyDescent="0.45">
      <c r="A35" s="7" t="s">
        <v>220</v>
      </c>
      <c r="B35" s="6"/>
      <c r="C35" s="6"/>
      <c r="D35" s="6"/>
      <c r="E35" s="6"/>
      <c r="F35" s="6"/>
      <c r="G35" s="6"/>
      <c r="H35" s="6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71" orientation="portrait" horizontalDpi="0" verticalDpi="0" r:id="rId1"/>
  <ignoredErrors>
    <ignoredError sqref="G6:G32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18"/>
  <sheetViews>
    <sheetView workbookViewId="0">
      <selection activeCell="J11" sqref="J11"/>
    </sheetView>
  </sheetViews>
  <sheetFormatPr defaultRowHeight="12.3" x14ac:dyDescent="0.4"/>
  <cols>
    <col min="1" max="1" width="9.1640625" style="10"/>
    <col min="2" max="2" width="21.6640625" customWidth="1"/>
    <col min="3" max="3" width="14.44140625" customWidth="1"/>
    <col min="4" max="4" width="11.109375" customWidth="1"/>
    <col min="5" max="5" width="14.71875" customWidth="1"/>
    <col min="6" max="6" width="11.109375" customWidth="1"/>
    <col min="7" max="7" width="14.1640625" customWidth="1"/>
    <col min="8" max="8" width="11.109375" customWidth="1"/>
    <col min="251" max="251" width="21.5546875" bestFit="1" customWidth="1"/>
    <col min="252" max="252" width="12.44140625" bestFit="1" customWidth="1"/>
    <col min="253" max="253" width="6.83203125" bestFit="1" customWidth="1"/>
    <col min="254" max="254" width="12.44140625" bestFit="1" customWidth="1"/>
    <col min="255" max="255" width="6.83203125" bestFit="1" customWidth="1"/>
    <col min="256" max="256" width="12.44140625" bestFit="1" customWidth="1"/>
    <col min="257" max="257" width="8.1640625" bestFit="1" customWidth="1"/>
    <col min="507" max="507" width="21.5546875" bestFit="1" customWidth="1"/>
    <col min="508" max="508" width="12.44140625" bestFit="1" customWidth="1"/>
    <col min="509" max="509" width="6.83203125" bestFit="1" customWidth="1"/>
    <col min="510" max="510" width="12.44140625" bestFit="1" customWidth="1"/>
    <col min="511" max="511" width="6.83203125" bestFit="1" customWidth="1"/>
    <col min="512" max="512" width="12.44140625" bestFit="1" customWidth="1"/>
    <col min="513" max="513" width="8.1640625" bestFit="1" customWidth="1"/>
    <col min="763" max="763" width="21.5546875" bestFit="1" customWidth="1"/>
    <col min="764" max="764" width="12.44140625" bestFit="1" customWidth="1"/>
    <col min="765" max="765" width="6.83203125" bestFit="1" customWidth="1"/>
    <col min="766" max="766" width="12.44140625" bestFit="1" customWidth="1"/>
    <col min="767" max="767" width="6.83203125" bestFit="1" customWidth="1"/>
    <col min="768" max="768" width="12.44140625" bestFit="1" customWidth="1"/>
    <col min="769" max="769" width="8.1640625" bestFit="1" customWidth="1"/>
    <col min="1019" max="1019" width="21.5546875" bestFit="1" customWidth="1"/>
    <col min="1020" max="1020" width="12.44140625" bestFit="1" customWidth="1"/>
    <col min="1021" max="1021" width="6.83203125" bestFit="1" customWidth="1"/>
    <col min="1022" max="1022" width="12.44140625" bestFit="1" customWidth="1"/>
    <col min="1023" max="1023" width="6.83203125" bestFit="1" customWidth="1"/>
    <col min="1024" max="1024" width="12.44140625" bestFit="1" customWidth="1"/>
    <col min="1025" max="1025" width="8.1640625" bestFit="1" customWidth="1"/>
    <col min="1275" max="1275" width="21.5546875" bestFit="1" customWidth="1"/>
    <col min="1276" max="1276" width="12.44140625" bestFit="1" customWidth="1"/>
    <col min="1277" max="1277" width="6.83203125" bestFit="1" customWidth="1"/>
    <col min="1278" max="1278" width="12.44140625" bestFit="1" customWidth="1"/>
    <col min="1279" max="1279" width="6.83203125" bestFit="1" customWidth="1"/>
    <col min="1280" max="1280" width="12.44140625" bestFit="1" customWidth="1"/>
    <col min="1281" max="1281" width="8.1640625" bestFit="1" customWidth="1"/>
    <col min="1531" max="1531" width="21.5546875" bestFit="1" customWidth="1"/>
    <col min="1532" max="1532" width="12.44140625" bestFit="1" customWidth="1"/>
    <col min="1533" max="1533" width="6.83203125" bestFit="1" customWidth="1"/>
    <col min="1534" max="1534" width="12.44140625" bestFit="1" customWidth="1"/>
    <col min="1535" max="1535" width="6.83203125" bestFit="1" customWidth="1"/>
    <col min="1536" max="1536" width="12.44140625" bestFit="1" customWidth="1"/>
    <col min="1537" max="1537" width="8.1640625" bestFit="1" customWidth="1"/>
    <col min="1787" max="1787" width="21.5546875" bestFit="1" customWidth="1"/>
    <col min="1788" max="1788" width="12.44140625" bestFit="1" customWidth="1"/>
    <col min="1789" max="1789" width="6.83203125" bestFit="1" customWidth="1"/>
    <col min="1790" max="1790" width="12.44140625" bestFit="1" customWidth="1"/>
    <col min="1791" max="1791" width="6.83203125" bestFit="1" customWidth="1"/>
    <col min="1792" max="1792" width="12.44140625" bestFit="1" customWidth="1"/>
    <col min="1793" max="1793" width="8.1640625" bestFit="1" customWidth="1"/>
    <col min="2043" max="2043" width="21.5546875" bestFit="1" customWidth="1"/>
    <col min="2044" max="2044" width="12.44140625" bestFit="1" customWidth="1"/>
    <col min="2045" max="2045" width="6.83203125" bestFit="1" customWidth="1"/>
    <col min="2046" max="2046" width="12.44140625" bestFit="1" customWidth="1"/>
    <col min="2047" max="2047" width="6.83203125" bestFit="1" customWidth="1"/>
    <col min="2048" max="2048" width="12.44140625" bestFit="1" customWidth="1"/>
    <col min="2049" max="2049" width="8.1640625" bestFit="1" customWidth="1"/>
    <col min="2299" max="2299" width="21.5546875" bestFit="1" customWidth="1"/>
    <col min="2300" max="2300" width="12.44140625" bestFit="1" customWidth="1"/>
    <col min="2301" max="2301" width="6.83203125" bestFit="1" customWidth="1"/>
    <col min="2302" max="2302" width="12.44140625" bestFit="1" customWidth="1"/>
    <col min="2303" max="2303" width="6.83203125" bestFit="1" customWidth="1"/>
    <col min="2304" max="2304" width="12.44140625" bestFit="1" customWidth="1"/>
    <col min="2305" max="2305" width="8.1640625" bestFit="1" customWidth="1"/>
    <col min="2555" max="2555" width="21.5546875" bestFit="1" customWidth="1"/>
    <col min="2556" max="2556" width="12.44140625" bestFit="1" customWidth="1"/>
    <col min="2557" max="2557" width="6.83203125" bestFit="1" customWidth="1"/>
    <col min="2558" max="2558" width="12.44140625" bestFit="1" customWidth="1"/>
    <col min="2559" max="2559" width="6.83203125" bestFit="1" customWidth="1"/>
    <col min="2560" max="2560" width="12.44140625" bestFit="1" customWidth="1"/>
    <col min="2561" max="2561" width="8.1640625" bestFit="1" customWidth="1"/>
    <col min="2811" max="2811" width="21.5546875" bestFit="1" customWidth="1"/>
    <col min="2812" max="2812" width="12.44140625" bestFit="1" customWidth="1"/>
    <col min="2813" max="2813" width="6.83203125" bestFit="1" customWidth="1"/>
    <col min="2814" max="2814" width="12.44140625" bestFit="1" customWidth="1"/>
    <col min="2815" max="2815" width="6.83203125" bestFit="1" customWidth="1"/>
    <col min="2816" max="2816" width="12.44140625" bestFit="1" customWidth="1"/>
    <col min="2817" max="2817" width="8.1640625" bestFit="1" customWidth="1"/>
    <col min="3067" max="3067" width="21.5546875" bestFit="1" customWidth="1"/>
    <col min="3068" max="3068" width="12.44140625" bestFit="1" customWidth="1"/>
    <col min="3069" max="3069" width="6.83203125" bestFit="1" customWidth="1"/>
    <col min="3070" max="3070" width="12.44140625" bestFit="1" customWidth="1"/>
    <col min="3071" max="3071" width="6.83203125" bestFit="1" customWidth="1"/>
    <col min="3072" max="3072" width="12.44140625" bestFit="1" customWidth="1"/>
    <col min="3073" max="3073" width="8.1640625" bestFit="1" customWidth="1"/>
    <col min="3323" max="3323" width="21.5546875" bestFit="1" customWidth="1"/>
    <col min="3324" max="3324" width="12.44140625" bestFit="1" customWidth="1"/>
    <col min="3325" max="3325" width="6.83203125" bestFit="1" customWidth="1"/>
    <col min="3326" max="3326" width="12.44140625" bestFit="1" customWidth="1"/>
    <col min="3327" max="3327" width="6.83203125" bestFit="1" customWidth="1"/>
    <col min="3328" max="3328" width="12.44140625" bestFit="1" customWidth="1"/>
    <col min="3329" max="3329" width="8.1640625" bestFit="1" customWidth="1"/>
    <col min="3579" max="3579" width="21.5546875" bestFit="1" customWidth="1"/>
    <col min="3580" max="3580" width="12.44140625" bestFit="1" customWidth="1"/>
    <col min="3581" max="3581" width="6.83203125" bestFit="1" customWidth="1"/>
    <col min="3582" max="3582" width="12.44140625" bestFit="1" customWidth="1"/>
    <col min="3583" max="3583" width="6.83203125" bestFit="1" customWidth="1"/>
    <col min="3584" max="3584" width="12.44140625" bestFit="1" customWidth="1"/>
    <col min="3585" max="3585" width="8.1640625" bestFit="1" customWidth="1"/>
    <col min="3835" max="3835" width="21.5546875" bestFit="1" customWidth="1"/>
    <col min="3836" max="3836" width="12.44140625" bestFit="1" customWidth="1"/>
    <col min="3837" max="3837" width="6.83203125" bestFit="1" customWidth="1"/>
    <col min="3838" max="3838" width="12.44140625" bestFit="1" customWidth="1"/>
    <col min="3839" max="3839" width="6.83203125" bestFit="1" customWidth="1"/>
    <col min="3840" max="3840" width="12.44140625" bestFit="1" customWidth="1"/>
    <col min="3841" max="3841" width="8.1640625" bestFit="1" customWidth="1"/>
    <col min="4091" max="4091" width="21.5546875" bestFit="1" customWidth="1"/>
    <col min="4092" max="4092" width="12.44140625" bestFit="1" customWidth="1"/>
    <col min="4093" max="4093" width="6.83203125" bestFit="1" customWidth="1"/>
    <col min="4094" max="4094" width="12.44140625" bestFit="1" customWidth="1"/>
    <col min="4095" max="4095" width="6.83203125" bestFit="1" customWidth="1"/>
    <col min="4096" max="4096" width="12.44140625" bestFit="1" customWidth="1"/>
    <col min="4097" max="4097" width="8.1640625" bestFit="1" customWidth="1"/>
    <col min="4347" max="4347" width="21.5546875" bestFit="1" customWidth="1"/>
    <col min="4348" max="4348" width="12.44140625" bestFit="1" customWidth="1"/>
    <col min="4349" max="4349" width="6.83203125" bestFit="1" customWidth="1"/>
    <col min="4350" max="4350" width="12.44140625" bestFit="1" customWidth="1"/>
    <col min="4351" max="4351" width="6.83203125" bestFit="1" customWidth="1"/>
    <col min="4352" max="4352" width="12.44140625" bestFit="1" customWidth="1"/>
    <col min="4353" max="4353" width="8.1640625" bestFit="1" customWidth="1"/>
    <col min="4603" max="4603" width="21.5546875" bestFit="1" customWidth="1"/>
    <col min="4604" max="4604" width="12.44140625" bestFit="1" customWidth="1"/>
    <col min="4605" max="4605" width="6.83203125" bestFit="1" customWidth="1"/>
    <col min="4606" max="4606" width="12.44140625" bestFit="1" customWidth="1"/>
    <col min="4607" max="4607" width="6.83203125" bestFit="1" customWidth="1"/>
    <col min="4608" max="4608" width="12.44140625" bestFit="1" customWidth="1"/>
    <col min="4609" max="4609" width="8.1640625" bestFit="1" customWidth="1"/>
    <col min="4859" max="4859" width="21.5546875" bestFit="1" customWidth="1"/>
    <col min="4860" max="4860" width="12.44140625" bestFit="1" customWidth="1"/>
    <col min="4861" max="4861" width="6.83203125" bestFit="1" customWidth="1"/>
    <col min="4862" max="4862" width="12.44140625" bestFit="1" customWidth="1"/>
    <col min="4863" max="4863" width="6.83203125" bestFit="1" customWidth="1"/>
    <col min="4864" max="4864" width="12.44140625" bestFit="1" customWidth="1"/>
    <col min="4865" max="4865" width="8.1640625" bestFit="1" customWidth="1"/>
    <col min="5115" max="5115" width="21.5546875" bestFit="1" customWidth="1"/>
    <col min="5116" max="5116" width="12.44140625" bestFit="1" customWidth="1"/>
    <col min="5117" max="5117" width="6.83203125" bestFit="1" customWidth="1"/>
    <col min="5118" max="5118" width="12.44140625" bestFit="1" customWidth="1"/>
    <col min="5119" max="5119" width="6.83203125" bestFit="1" customWidth="1"/>
    <col min="5120" max="5120" width="12.44140625" bestFit="1" customWidth="1"/>
    <col min="5121" max="5121" width="8.1640625" bestFit="1" customWidth="1"/>
    <col min="5371" max="5371" width="21.5546875" bestFit="1" customWidth="1"/>
    <col min="5372" max="5372" width="12.44140625" bestFit="1" customWidth="1"/>
    <col min="5373" max="5373" width="6.83203125" bestFit="1" customWidth="1"/>
    <col min="5374" max="5374" width="12.44140625" bestFit="1" customWidth="1"/>
    <col min="5375" max="5375" width="6.83203125" bestFit="1" customWidth="1"/>
    <col min="5376" max="5376" width="12.44140625" bestFit="1" customWidth="1"/>
    <col min="5377" max="5377" width="8.1640625" bestFit="1" customWidth="1"/>
    <col min="5627" max="5627" width="21.5546875" bestFit="1" customWidth="1"/>
    <col min="5628" max="5628" width="12.44140625" bestFit="1" customWidth="1"/>
    <col min="5629" max="5629" width="6.83203125" bestFit="1" customWidth="1"/>
    <col min="5630" max="5630" width="12.44140625" bestFit="1" customWidth="1"/>
    <col min="5631" max="5631" width="6.83203125" bestFit="1" customWidth="1"/>
    <col min="5632" max="5632" width="12.44140625" bestFit="1" customWidth="1"/>
    <col min="5633" max="5633" width="8.1640625" bestFit="1" customWidth="1"/>
    <col min="5883" max="5883" width="21.5546875" bestFit="1" customWidth="1"/>
    <col min="5884" max="5884" width="12.44140625" bestFit="1" customWidth="1"/>
    <col min="5885" max="5885" width="6.83203125" bestFit="1" customWidth="1"/>
    <col min="5886" max="5886" width="12.44140625" bestFit="1" customWidth="1"/>
    <col min="5887" max="5887" width="6.83203125" bestFit="1" customWidth="1"/>
    <col min="5888" max="5888" width="12.44140625" bestFit="1" customWidth="1"/>
    <col min="5889" max="5889" width="8.1640625" bestFit="1" customWidth="1"/>
    <col min="6139" max="6139" width="21.5546875" bestFit="1" customWidth="1"/>
    <col min="6140" max="6140" width="12.44140625" bestFit="1" customWidth="1"/>
    <col min="6141" max="6141" width="6.83203125" bestFit="1" customWidth="1"/>
    <col min="6142" max="6142" width="12.44140625" bestFit="1" customWidth="1"/>
    <col min="6143" max="6143" width="6.83203125" bestFit="1" customWidth="1"/>
    <col min="6144" max="6144" width="12.44140625" bestFit="1" customWidth="1"/>
    <col min="6145" max="6145" width="8.1640625" bestFit="1" customWidth="1"/>
    <col min="6395" max="6395" width="21.5546875" bestFit="1" customWidth="1"/>
    <col min="6396" max="6396" width="12.44140625" bestFit="1" customWidth="1"/>
    <col min="6397" max="6397" width="6.83203125" bestFit="1" customWidth="1"/>
    <col min="6398" max="6398" width="12.44140625" bestFit="1" customWidth="1"/>
    <col min="6399" max="6399" width="6.83203125" bestFit="1" customWidth="1"/>
    <col min="6400" max="6400" width="12.44140625" bestFit="1" customWidth="1"/>
    <col min="6401" max="6401" width="8.1640625" bestFit="1" customWidth="1"/>
    <col min="6651" max="6651" width="21.5546875" bestFit="1" customWidth="1"/>
    <col min="6652" max="6652" width="12.44140625" bestFit="1" customWidth="1"/>
    <col min="6653" max="6653" width="6.83203125" bestFit="1" customWidth="1"/>
    <col min="6654" max="6654" width="12.44140625" bestFit="1" customWidth="1"/>
    <col min="6655" max="6655" width="6.83203125" bestFit="1" customWidth="1"/>
    <col min="6656" max="6656" width="12.44140625" bestFit="1" customWidth="1"/>
    <col min="6657" max="6657" width="8.1640625" bestFit="1" customWidth="1"/>
    <col min="6907" max="6907" width="21.5546875" bestFit="1" customWidth="1"/>
    <col min="6908" max="6908" width="12.44140625" bestFit="1" customWidth="1"/>
    <col min="6909" max="6909" width="6.83203125" bestFit="1" customWidth="1"/>
    <col min="6910" max="6910" width="12.44140625" bestFit="1" customWidth="1"/>
    <col min="6911" max="6911" width="6.83203125" bestFit="1" customWidth="1"/>
    <col min="6912" max="6912" width="12.44140625" bestFit="1" customWidth="1"/>
    <col min="6913" max="6913" width="8.1640625" bestFit="1" customWidth="1"/>
    <col min="7163" max="7163" width="21.5546875" bestFit="1" customWidth="1"/>
    <col min="7164" max="7164" width="12.44140625" bestFit="1" customWidth="1"/>
    <col min="7165" max="7165" width="6.83203125" bestFit="1" customWidth="1"/>
    <col min="7166" max="7166" width="12.44140625" bestFit="1" customWidth="1"/>
    <col min="7167" max="7167" width="6.83203125" bestFit="1" customWidth="1"/>
    <col min="7168" max="7168" width="12.44140625" bestFit="1" customWidth="1"/>
    <col min="7169" max="7169" width="8.1640625" bestFit="1" customWidth="1"/>
    <col min="7419" max="7419" width="21.5546875" bestFit="1" customWidth="1"/>
    <col min="7420" max="7420" width="12.44140625" bestFit="1" customWidth="1"/>
    <col min="7421" max="7421" width="6.83203125" bestFit="1" customWidth="1"/>
    <col min="7422" max="7422" width="12.44140625" bestFit="1" customWidth="1"/>
    <col min="7423" max="7423" width="6.83203125" bestFit="1" customWidth="1"/>
    <col min="7424" max="7424" width="12.44140625" bestFit="1" customWidth="1"/>
    <col min="7425" max="7425" width="8.1640625" bestFit="1" customWidth="1"/>
    <col min="7675" max="7675" width="21.5546875" bestFit="1" customWidth="1"/>
    <col min="7676" max="7676" width="12.44140625" bestFit="1" customWidth="1"/>
    <col min="7677" max="7677" width="6.83203125" bestFit="1" customWidth="1"/>
    <col min="7678" max="7678" width="12.44140625" bestFit="1" customWidth="1"/>
    <col min="7679" max="7679" width="6.83203125" bestFit="1" customWidth="1"/>
    <col min="7680" max="7680" width="12.44140625" bestFit="1" customWidth="1"/>
    <col min="7681" max="7681" width="8.1640625" bestFit="1" customWidth="1"/>
    <col min="7931" max="7931" width="21.5546875" bestFit="1" customWidth="1"/>
    <col min="7932" max="7932" width="12.44140625" bestFit="1" customWidth="1"/>
    <col min="7933" max="7933" width="6.83203125" bestFit="1" customWidth="1"/>
    <col min="7934" max="7934" width="12.44140625" bestFit="1" customWidth="1"/>
    <col min="7935" max="7935" width="6.83203125" bestFit="1" customWidth="1"/>
    <col min="7936" max="7936" width="12.44140625" bestFit="1" customWidth="1"/>
    <col min="7937" max="7937" width="8.1640625" bestFit="1" customWidth="1"/>
    <col min="8187" max="8187" width="21.5546875" bestFit="1" customWidth="1"/>
    <col min="8188" max="8188" width="12.44140625" bestFit="1" customWidth="1"/>
    <col min="8189" max="8189" width="6.83203125" bestFit="1" customWidth="1"/>
    <col min="8190" max="8190" width="12.44140625" bestFit="1" customWidth="1"/>
    <col min="8191" max="8191" width="6.83203125" bestFit="1" customWidth="1"/>
    <col min="8192" max="8192" width="12.44140625" bestFit="1" customWidth="1"/>
    <col min="8193" max="8193" width="8.1640625" bestFit="1" customWidth="1"/>
    <col min="8443" max="8443" width="21.5546875" bestFit="1" customWidth="1"/>
    <col min="8444" max="8444" width="12.44140625" bestFit="1" customWidth="1"/>
    <col min="8445" max="8445" width="6.83203125" bestFit="1" customWidth="1"/>
    <col min="8446" max="8446" width="12.44140625" bestFit="1" customWidth="1"/>
    <col min="8447" max="8447" width="6.83203125" bestFit="1" customWidth="1"/>
    <col min="8448" max="8448" width="12.44140625" bestFit="1" customWidth="1"/>
    <col min="8449" max="8449" width="8.1640625" bestFit="1" customWidth="1"/>
    <col min="8699" max="8699" width="21.5546875" bestFit="1" customWidth="1"/>
    <col min="8700" max="8700" width="12.44140625" bestFit="1" customWidth="1"/>
    <col min="8701" max="8701" width="6.83203125" bestFit="1" customWidth="1"/>
    <col min="8702" max="8702" width="12.44140625" bestFit="1" customWidth="1"/>
    <col min="8703" max="8703" width="6.83203125" bestFit="1" customWidth="1"/>
    <col min="8704" max="8704" width="12.44140625" bestFit="1" customWidth="1"/>
    <col min="8705" max="8705" width="8.1640625" bestFit="1" customWidth="1"/>
    <col min="8955" max="8955" width="21.5546875" bestFit="1" customWidth="1"/>
    <col min="8956" max="8956" width="12.44140625" bestFit="1" customWidth="1"/>
    <col min="8957" max="8957" width="6.83203125" bestFit="1" customWidth="1"/>
    <col min="8958" max="8958" width="12.44140625" bestFit="1" customWidth="1"/>
    <col min="8959" max="8959" width="6.83203125" bestFit="1" customWidth="1"/>
    <col min="8960" max="8960" width="12.44140625" bestFit="1" customWidth="1"/>
    <col min="8961" max="8961" width="8.1640625" bestFit="1" customWidth="1"/>
    <col min="9211" max="9211" width="21.5546875" bestFit="1" customWidth="1"/>
    <col min="9212" max="9212" width="12.44140625" bestFit="1" customWidth="1"/>
    <col min="9213" max="9213" width="6.83203125" bestFit="1" customWidth="1"/>
    <col min="9214" max="9214" width="12.44140625" bestFit="1" customWidth="1"/>
    <col min="9215" max="9215" width="6.83203125" bestFit="1" customWidth="1"/>
    <col min="9216" max="9216" width="12.44140625" bestFit="1" customWidth="1"/>
    <col min="9217" max="9217" width="8.1640625" bestFit="1" customWidth="1"/>
    <col min="9467" max="9467" width="21.5546875" bestFit="1" customWidth="1"/>
    <col min="9468" max="9468" width="12.44140625" bestFit="1" customWidth="1"/>
    <col min="9469" max="9469" width="6.83203125" bestFit="1" customWidth="1"/>
    <col min="9470" max="9470" width="12.44140625" bestFit="1" customWidth="1"/>
    <col min="9471" max="9471" width="6.83203125" bestFit="1" customWidth="1"/>
    <col min="9472" max="9472" width="12.44140625" bestFit="1" customWidth="1"/>
    <col min="9473" max="9473" width="8.1640625" bestFit="1" customWidth="1"/>
    <col min="9723" max="9723" width="21.5546875" bestFit="1" customWidth="1"/>
    <col min="9724" max="9724" width="12.44140625" bestFit="1" customWidth="1"/>
    <col min="9725" max="9725" width="6.83203125" bestFit="1" customWidth="1"/>
    <col min="9726" max="9726" width="12.44140625" bestFit="1" customWidth="1"/>
    <col min="9727" max="9727" width="6.83203125" bestFit="1" customWidth="1"/>
    <col min="9728" max="9728" width="12.44140625" bestFit="1" customWidth="1"/>
    <col min="9729" max="9729" width="8.1640625" bestFit="1" customWidth="1"/>
    <col min="9979" max="9979" width="21.5546875" bestFit="1" customWidth="1"/>
    <col min="9980" max="9980" width="12.44140625" bestFit="1" customWidth="1"/>
    <col min="9981" max="9981" width="6.83203125" bestFit="1" customWidth="1"/>
    <col min="9982" max="9982" width="12.44140625" bestFit="1" customWidth="1"/>
    <col min="9983" max="9983" width="6.83203125" bestFit="1" customWidth="1"/>
    <col min="9984" max="9984" width="12.44140625" bestFit="1" customWidth="1"/>
    <col min="9985" max="9985" width="8.1640625" bestFit="1" customWidth="1"/>
    <col min="10235" max="10235" width="21.5546875" bestFit="1" customWidth="1"/>
    <col min="10236" max="10236" width="12.44140625" bestFit="1" customWidth="1"/>
    <col min="10237" max="10237" width="6.83203125" bestFit="1" customWidth="1"/>
    <col min="10238" max="10238" width="12.44140625" bestFit="1" customWidth="1"/>
    <col min="10239" max="10239" width="6.83203125" bestFit="1" customWidth="1"/>
    <col min="10240" max="10240" width="12.44140625" bestFit="1" customWidth="1"/>
    <col min="10241" max="10241" width="8.1640625" bestFit="1" customWidth="1"/>
    <col min="10491" max="10491" width="21.5546875" bestFit="1" customWidth="1"/>
    <col min="10492" max="10492" width="12.44140625" bestFit="1" customWidth="1"/>
    <col min="10493" max="10493" width="6.83203125" bestFit="1" customWidth="1"/>
    <col min="10494" max="10494" width="12.44140625" bestFit="1" customWidth="1"/>
    <col min="10495" max="10495" width="6.83203125" bestFit="1" customWidth="1"/>
    <col min="10496" max="10496" width="12.44140625" bestFit="1" customWidth="1"/>
    <col min="10497" max="10497" width="8.1640625" bestFit="1" customWidth="1"/>
    <col min="10747" max="10747" width="21.5546875" bestFit="1" customWidth="1"/>
    <col min="10748" max="10748" width="12.44140625" bestFit="1" customWidth="1"/>
    <col min="10749" max="10749" width="6.83203125" bestFit="1" customWidth="1"/>
    <col min="10750" max="10750" width="12.44140625" bestFit="1" customWidth="1"/>
    <col min="10751" max="10751" width="6.83203125" bestFit="1" customWidth="1"/>
    <col min="10752" max="10752" width="12.44140625" bestFit="1" customWidth="1"/>
    <col min="10753" max="10753" width="8.1640625" bestFit="1" customWidth="1"/>
    <col min="11003" max="11003" width="21.5546875" bestFit="1" customWidth="1"/>
    <col min="11004" max="11004" width="12.44140625" bestFit="1" customWidth="1"/>
    <col min="11005" max="11005" width="6.83203125" bestFit="1" customWidth="1"/>
    <col min="11006" max="11006" width="12.44140625" bestFit="1" customWidth="1"/>
    <col min="11007" max="11007" width="6.83203125" bestFit="1" customWidth="1"/>
    <col min="11008" max="11008" width="12.44140625" bestFit="1" customWidth="1"/>
    <col min="11009" max="11009" width="8.1640625" bestFit="1" customWidth="1"/>
    <col min="11259" max="11259" width="21.5546875" bestFit="1" customWidth="1"/>
    <col min="11260" max="11260" width="12.44140625" bestFit="1" customWidth="1"/>
    <col min="11261" max="11261" width="6.83203125" bestFit="1" customWidth="1"/>
    <col min="11262" max="11262" width="12.44140625" bestFit="1" customWidth="1"/>
    <col min="11263" max="11263" width="6.83203125" bestFit="1" customWidth="1"/>
    <col min="11264" max="11264" width="12.44140625" bestFit="1" customWidth="1"/>
    <col min="11265" max="11265" width="8.1640625" bestFit="1" customWidth="1"/>
    <col min="11515" max="11515" width="21.5546875" bestFit="1" customWidth="1"/>
    <col min="11516" max="11516" width="12.44140625" bestFit="1" customWidth="1"/>
    <col min="11517" max="11517" width="6.83203125" bestFit="1" customWidth="1"/>
    <col min="11518" max="11518" width="12.44140625" bestFit="1" customWidth="1"/>
    <col min="11519" max="11519" width="6.83203125" bestFit="1" customWidth="1"/>
    <col min="11520" max="11520" width="12.44140625" bestFit="1" customWidth="1"/>
    <col min="11521" max="11521" width="8.1640625" bestFit="1" customWidth="1"/>
    <col min="11771" max="11771" width="21.5546875" bestFit="1" customWidth="1"/>
    <col min="11772" max="11772" width="12.44140625" bestFit="1" customWidth="1"/>
    <col min="11773" max="11773" width="6.83203125" bestFit="1" customWidth="1"/>
    <col min="11774" max="11774" width="12.44140625" bestFit="1" customWidth="1"/>
    <col min="11775" max="11775" width="6.83203125" bestFit="1" customWidth="1"/>
    <col min="11776" max="11776" width="12.44140625" bestFit="1" customWidth="1"/>
    <col min="11777" max="11777" width="8.1640625" bestFit="1" customWidth="1"/>
    <col min="12027" max="12027" width="21.5546875" bestFit="1" customWidth="1"/>
    <col min="12028" max="12028" width="12.44140625" bestFit="1" customWidth="1"/>
    <col min="12029" max="12029" width="6.83203125" bestFit="1" customWidth="1"/>
    <col min="12030" max="12030" width="12.44140625" bestFit="1" customWidth="1"/>
    <col min="12031" max="12031" width="6.83203125" bestFit="1" customWidth="1"/>
    <col min="12032" max="12032" width="12.44140625" bestFit="1" customWidth="1"/>
    <col min="12033" max="12033" width="8.1640625" bestFit="1" customWidth="1"/>
    <col min="12283" max="12283" width="21.5546875" bestFit="1" customWidth="1"/>
    <col min="12284" max="12284" width="12.44140625" bestFit="1" customWidth="1"/>
    <col min="12285" max="12285" width="6.83203125" bestFit="1" customWidth="1"/>
    <col min="12286" max="12286" width="12.44140625" bestFit="1" customWidth="1"/>
    <col min="12287" max="12287" width="6.83203125" bestFit="1" customWidth="1"/>
    <col min="12288" max="12288" width="12.44140625" bestFit="1" customWidth="1"/>
    <col min="12289" max="12289" width="8.1640625" bestFit="1" customWidth="1"/>
    <col min="12539" max="12539" width="21.5546875" bestFit="1" customWidth="1"/>
    <col min="12540" max="12540" width="12.44140625" bestFit="1" customWidth="1"/>
    <col min="12541" max="12541" width="6.83203125" bestFit="1" customWidth="1"/>
    <col min="12542" max="12542" width="12.44140625" bestFit="1" customWidth="1"/>
    <col min="12543" max="12543" width="6.83203125" bestFit="1" customWidth="1"/>
    <col min="12544" max="12544" width="12.44140625" bestFit="1" customWidth="1"/>
    <col min="12545" max="12545" width="8.1640625" bestFit="1" customWidth="1"/>
    <col min="12795" max="12795" width="21.5546875" bestFit="1" customWidth="1"/>
    <col min="12796" max="12796" width="12.44140625" bestFit="1" customWidth="1"/>
    <col min="12797" max="12797" width="6.83203125" bestFit="1" customWidth="1"/>
    <col min="12798" max="12798" width="12.44140625" bestFit="1" customWidth="1"/>
    <col min="12799" max="12799" width="6.83203125" bestFit="1" customWidth="1"/>
    <col min="12800" max="12800" width="12.44140625" bestFit="1" customWidth="1"/>
    <col min="12801" max="12801" width="8.1640625" bestFit="1" customWidth="1"/>
    <col min="13051" max="13051" width="21.5546875" bestFit="1" customWidth="1"/>
    <col min="13052" max="13052" width="12.44140625" bestFit="1" customWidth="1"/>
    <col min="13053" max="13053" width="6.83203125" bestFit="1" customWidth="1"/>
    <col min="13054" max="13054" width="12.44140625" bestFit="1" customWidth="1"/>
    <col min="13055" max="13055" width="6.83203125" bestFit="1" customWidth="1"/>
    <col min="13056" max="13056" width="12.44140625" bestFit="1" customWidth="1"/>
    <col min="13057" max="13057" width="8.1640625" bestFit="1" customWidth="1"/>
    <col min="13307" max="13307" width="21.5546875" bestFit="1" customWidth="1"/>
    <col min="13308" max="13308" width="12.44140625" bestFit="1" customWidth="1"/>
    <col min="13309" max="13309" width="6.83203125" bestFit="1" customWidth="1"/>
    <col min="13310" max="13310" width="12.44140625" bestFit="1" customWidth="1"/>
    <col min="13311" max="13311" width="6.83203125" bestFit="1" customWidth="1"/>
    <col min="13312" max="13312" width="12.44140625" bestFit="1" customWidth="1"/>
    <col min="13313" max="13313" width="8.1640625" bestFit="1" customWidth="1"/>
    <col min="13563" max="13563" width="21.5546875" bestFit="1" customWidth="1"/>
    <col min="13564" max="13564" width="12.44140625" bestFit="1" customWidth="1"/>
    <col min="13565" max="13565" width="6.83203125" bestFit="1" customWidth="1"/>
    <col min="13566" max="13566" width="12.44140625" bestFit="1" customWidth="1"/>
    <col min="13567" max="13567" width="6.83203125" bestFit="1" customWidth="1"/>
    <col min="13568" max="13568" width="12.44140625" bestFit="1" customWidth="1"/>
    <col min="13569" max="13569" width="8.1640625" bestFit="1" customWidth="1"/>
    <col min="13819" max="13819" width="21.5546875" bestFit="1" customWidth="1"/>
    <col min="13820" max="13820" width="12.44140625" bestFit="1" customWidth="1"/>
    <col min="13821" max="13821" width="6.83203125" bestFit="1" customWidth="1"/>
    <col min="13822" max="13822" width="12.44140625" bestFit="1" customWidth="1"/>
    <col min="13823" max="13823" width="6.83203125" bestFit="1" customWidth="1"/>
    <col min="13824" max="13824" width="12.44140625" bestFit="1" customWidth="1"/>
    <col min="13825" max="13825" width="8.1640625" bestFit="1" customWidth="1"/>
    <col min="14075" max="14075" width="21.5546875" bestFit="1" customWidth="1"/>
    <col min="14076" max="14076" width="12.44140625" bestFit="1" customWidth="1"/>
    <col min="14077" max="14077" width="6.83203125" bestFit="1" customWidth="1"/>
    <col min="14078" max="14078" width="12.44140625" bestFit="1" customWidth="1"/>
    <col min="14079" max="14079" width="6.83203125" bestFit="1" customWidth="1"/>
    <col min="14080" max="14080" width="12.44140625" bestFit="1" customWidth="1"/>
    <col min="14081" max="14081" width="8.1640625" bestFit="1" customWidth="1"/>
    <col min="14331" max="14331" width="21.5546875" bestFit="1" customWidth="1"/>
    <col min="14332" max="14332" width="12.44140625" bestFit="1" customWidth="1"/>
    <col min="14333" max="14333" width="6.83203125" bestFit="1" customWidth="1"/>
    <col min="14334" max="14334" width="12.44140625" bestFit="1" customWidth="1"/>
    <col min="14335" max="14335" width="6.83203125" bestFit="1" customWidth="1"/>
    <col min="14336" max="14336" width="12.44140625" bestFit="1" customWidth="1"/>
    <col min="14337" max="14337" width="8.1640625" bestFit="1" customWidth="1"/>
    <col min="14587" max="14587" width="21.5546875" bestFit="1" customWidth="1"/>
    <col min="14588" max="14588" width="12.44140625" bestFit="1" customWidth="1"/>
    <col min="14589" max="14589" width="6.83203125" bestFit="1" customWidth="1"/>
    <col min="14590" max="14590" width="12.44140625" bestFit="1" customWidth="1"/>
    <col min="14591" max="14591" width="6.83203125" bestFit="1" customWidth="1"/>
    <col min="14592" max="14592" width="12.44140625" bestFit="1" customWidth="1"/>
    <col min="14593" max="14593" width="8.1640625" bestFit="1" customWidth="1"/>
    <col min="14843" max="14843" width="21.5546875" bestFit="1" customWidth="1"/>
    <col min="14844" max="14844" width="12.44140625" bestFit="1" customWidth="1"/>
    <col min="14845" max="14845" width="6.83203125" bestFit="1" customWidth="1"/>
    <col min="14846" max="14846" width="12.44140625" bestFit="1" customWidth="1"/>
    <col min="14847" max="14847" width="6.83203125" bestFit="1" customWidth="1"/>
    <col min="14848" max="14848" width="12.44140625" bestFit="1" customWidth="1"/>
    <col min="14849" max="14849" width="8.1640625" bestFit="1" customWidth="1"/>
    <col min="15099" max="15099" width="21.5546875" bestFit="1" customWidth="1"/>
    <col min="15100" max="15100" width="12.44140625" bestFit="1" customWidth="1"/>
    <col min="15101" max="15101" width="6.83203125" bestFit="1" customWidth="1"/>
    <col min="15102" max="15102" width="12.44140625" bestFit="1" customWidth="1"/>
    <col min="15103" max="15103" width="6.83203125" bestFit="1" customWidth="1"/>
    <col min="15104" max="15104" width="12.44140625" bestFit="1" customWidth="1"/>
    <col min="15105" max="15105" width="8.1640625" bestFit="1" customWidth="1"/>
    <col min="15355" max="15355" width="21.5546875" bestFit="1" customWidth="1"/>
    <col min="15356" max="15356" width="12.44140625" bestFit="1" customWidth="1"/>
    <col min="15357" max="15357" width="6.83203125" bestFit="1" customWidth="1"/>
    <col min="15358" max="15358" width="12.44140625" bestFit="1" customWidth="1"/>
    <col min="15359" max="15359" width="6.83203125" bestFit="1" customWidth="1"/>
    <col min="15360" max="15360" width="12.44140625" bestFit="1" customWidth="1"/>
    <col min="15361" max="15361" width="8.1640625" bestFit="1" customWidth="1"/>
    <col min="15611" max="15611" width="21.5546875" bestFit="1" customWidth="1"/>
    <col min="15612" max="15612" width="12.44140625" bestFit="1" customWidth="1"/>
    <col min="15613" max="15613" width="6.83203125" bestFit="1" customWidth="1"/>
    <col min="15614" max="15614" width="12.44140625" bestFit="1" customWidth="1"/>
    <col min="15615" max="15615" width="6.83203125" bestFit="1" customWidth="1"/>
    <col min="15616" max="15616" width="12.44140625" bestFit="1" customWidth="1"/>
    <col min="15617" max="15617" width="8.1640625" bestFit="1" customWidth="1"/>
    <col min="15867" max="15867" width="21.5546875" bestFit="1" customWidth="1"/>
    <col min="15868" max="15868" width="12.44140625" bestFit="1" customWidth="1"/>
    <col min="15869" max="15869" width="6.83203125" bestFit="1" customWidth="1"/>
    <col min="15870" max="15870" width="12.44140625" bestFit="1" customWidth="1"/>
    <col min="15871" max="15871" width="6.83203125" bestFit="1" customWidth="1"/>
    <col min="15872" max="15872" width="12.44140625" bestFit="1" customWidth="1"/>
    <col min="15873" max="15873" width="8.1640625" bestFit="1" customWidth="1"/>
    <col min="16123" max="16123" width="21.5546875" bestFit="1" customWidth="1"/>
    <col min="16124" max="16124" width="12.44140625" bestFit="1" customWidth="1"/>
    <col min="16125" max="16125" width="6.83203125" bestFit="1" customWidth="1"/>
    <col min="16126" max="16126" width="12.44140625" bestFit="1" customWidth="1"/>
    <col min="16127" max="16127" width="6.83203125" bestFit="1" customWidth="1"/>
    <col min="16128" max="16128" width="12.44140625" bestFit="1" customWidth="1"/>
    <col min="16129" max="16129" width="8.1640625" bestFit="1" customWidth="1"/>
  </cols>
  <sheetData>
    <row r="1" spans="1:9" ht="13.8" x14ac:dyDescent="0.45">
      <c r="A1" s="209" t="s">
        <v>92</v>
      </c>
      <c r="B1" s="209"/>
      <c r="C1" s="209"/>
      <c r="D1" s="209"/>
      <c r="E1" s="209"/>
      <c r="F1" s="209"/>
      <c r="G1" s="209"/>
      <c r="H1" s="209"/>
    </row>
    <row r="2" spans="1:9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14"/>
    </row>
    <row r="3" spans="1:9" ht="13.8" x14ac:dyDescent="0.45">
      <c r="A3" s="24"/>
      <c r="B3" s="24"/>
      <c r="C3" s="24"/>
      <c r="D3" s="24"/>
      <c r="E3" s="24"/>
      <c r="F3" s="24"/>
      <c r="G3" s="24"/>
      <c r="H3" s="24"/>
      <c r="I3" s="14"/>
    </row>
    <row r="4" spans="1:9" ht="14.1" thickBot="1" x14ac:dyDescent="0.45">
      <c r="A4" s="259" t="s">
        <v>45</v>
      </c>
      <c r="B4" s="261" t="s">
        <v>93</v>
      </c>
      <c r="C4" s="263" t="s">
        <v>30</v>
      </c>
      <c r="D4" s="264"/>
      <c r="E4" s="263" t="s">
        <v>33</v>
      </c>
      <c r="F4" s="264"/>
      <c r="G4" s="263" t="s">
        <v>7</v>
      </c>
      <c r="H4" s="265"/>
    </row>
    <row r="5" spans="1:9" ht="14.1" thickTop="1" x14ac:dyDescent="0.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</row>
    <row r="6" spans="1:9" ht="13.8" x14ac:dyDescent="0.45">
      <c r="A6" s="68">
        <v>1</v>
      </c>
      <c r="B6" s="69" t="s">
        <v>94</v>
      </c>
      <c r="C6" s="97">
        <v>4990371</v>
      </c>
      <c r="D6" s="101">
        <f>C6/$G$16*100</f>
        <v>10.585688030129338</v>
      </c>
      <c r="E6" s="97">
        <v>4749628</v>
      </c>
      <c r="F6" s="101">
        <f>E6/$G$16*100</f>
        <v>10.075018524107154</v>
      </c>
      <c r="G6" s="97">
        <f>E6+C6</f>
        <v>9739999</v>
      </c>
      <c r="H6" s="101">
        <f>G6/$G$16*100</f>
        <v>20.660706554236491</v>
      </c>
    </row>
    <row r="7" spans="1:9" ht="13.8" x14ac:dyDescent="0.45">
      <c r="A7" s="65">
        <v>2</v>
      </c>
      <c r="B7" s="66" t="s">
        <v>95</v>
      </c>
      <c r="C7" s="98">
        <v>2446680</v>
      </c>
      <c r="D7" s="102">
        <f t="shared" ref="D7:D16" si="0">C7/$G$16*100</f>
        <v>5.1899530494940853</v>
      </c>
      <c r="E7" s="98">
        <v>2320178</v>
      </c>
      <c r="F7" s="102">
        <f t="shared" ref="F7:F16" si="1">E7/$G$16*100</f>
        <v>4.9216141409865974</v>
      </c>
      <c r="G7" s="98">
        <f t="shared" ref="G7:G15" si="2">E7+C7</f>
        <v>4766858</v>
      </c>
      <c r="H7" s="102">
        <f t="shared" ref="H7:H16" si="3">G7/$G$16*100</f>
        <v>10.111567190480683</v>
      </c>
    </row>
    <row r="8" spans="1:9" ht="13.8" x14ac:dyDescent="0.45">
      <c r="A8" s="68">
        <v>3</v>
      </c>
      <c r="B8" s="69" t="s">
        <v>96</v>
      </c>
      <c r="C8" s="97">
        <v>6166897</v>
      </c>
      <c r="D8" s="101">
        <f t="shared" si="0"/>
        <v>13.081361637429467</v>
      </c>
      <c r="E8" s="97">
        <v>6827496</v>
      </c>
      <c r="F8" s="101">
        <f t="shared" si="1"/>
        <v>14.482639203168649</v>
      </c>
      <c r="G8" s="97">
        <f t="shared" si="2"/>
        <v>12994393</v>
      </c>
      <c r="H8" s="101">
        <f t="shared" si="3"/>
        <v>27.564000840598112</v>
      </c>
    </row>
    <row r="9" spans="1:9" ht="13.8" x14ac:dyDescent="0.45">
      <c r="A9" s="65">
        <v>4</v>
      </c>
      <c r="B9" s="66" t="s">
        <v>97</v>
      </c>
      <c r="C9" s="98">
        <v>3502838</v>
      </c>
      <c r="D9" s="102">
        <f t="shared" si="0"/>
        <v>7.4302993280624205</v>
      </c>
      <c r="E9" s="98">
        <v>3576786</v>
      </c>
      <c r="F9" s="102">
        <f t="shared" si="1"/>
        <v>7.5871595010740061</v>
      </c>
      <c r="G9" s="98">
        <f t="shared" si="2"/>
        <v>7079624</v>
      </c>
      <c r="H9" s="102">
        <f t="shared" si="3"/>
        <v>15.017458829136427</v>
      </c>
    </row>
    <row r="10" spans="1:9" ht="13.8" x14ac:dyDescent="0.45">
      <c r="A10" s="68">
        <v>5</v>
      </c>
      <c r="B10" s="69" t="s">
        <v>98</v>
      </c>
      <c r="C10" s="97">
        <v>5391052</v>
      </c>
      <c r="D10" s="101">
        <f t="shared" si="0"/>
        <v>11.435621645405687</v>
      </c>
      <c r="E10" s="97">
        <v>4420120</v>
      </c>
      <c r="F10" s="101">
        <f t="shared" si="1"/>
        <v>9.3760586889702768</v>
      </c>
      <c r="G10" s="97">
        <f t="shared" si="2"/>
        <v>9811172</v>
      </c>
      <c r="H10" s="101">
        <f t="shared" si="3"/>
        <v>20.811680334375964</v>
      </c>
    </row>
    <row r="11" spans="1:9" ht="13.8" x14ac:dyDescent="0.45">
      <c r="A11" s="65">
        <v>6</v>
      </c>
      <c r="B11" s="66" t="s">
        <v>99</v>
      </c>
      <c r="C11" s="98">
        <v>75083</v>
      </c>
      <c r="D11" s="102">
        <f t="shared" si="0"/>
        <v>0.15926776072684798</v>
      </c>
      <c r="E11" s="98">
        <v>98338</v>
      </c>
      <c r="F11" s="102">
        <f t="shared" si="1"/>
        <v>0.20859679360649913</v>
      </c>
      <c r="G11" s="98">
        <f t="shared" si="2"/>
        <v>173421</v>
      </c>
      <c r="H11" s="102">
        <f t="shared" si="3"/>
        <v>0.36786455433334714</v>
      </c>
    </row>
    <row r="12" spans="1:9" ht="13.8" x14ac:dyDescent="0.45">
      <c r="A12" s="68">
        <v>7</v>
      </c>
      <c r="B12" s="69" t="s">
        <v>100</v>
      </c>
      <c r="C12" s="97">
        <v>290696</v>
      </c>
      <c r="D12" s="101">
        <f t="shared" si="0"/>
        <v>0.61663094138822094</v>
      </c>
      <c r="E12" s="97">
        <v>350431</v>
      </c>
      <c r="F12" s="101">
        <f t="shared" si="1"/>
        <v>0.74334217678129622</v>
      </c>
      <c r="G12" s="97">
        <f t="shared" si="2"/>
        <v>641127</v>
      </c>
      <c r="H12" s="101">
        <f t="shared" si="3"/>
        <v>1.3599731181695172</v>
      </c>
    </row>
    <row r="13" spans="1:9" ht="13.8" x14ac:dyDescent="0.45">
      <c r="A13" s="65">
        <v>8</v>
      </c>
      <c r="B13" s="66" t="s">
        <v>101</v>
      </c>
      <c r="C13" s="98">
        <v>931665</v>
      </c>
      <c r="D13" s="102">
        <f t="shared" si="0"/>
        <v>1.9762689063779926</v>
      </c>
      <c r="E13" s="98">
        <v>850548</v>
      </c>
      <c r="F13" s="102">
        <f t="shared" si="1"/>
        <v>1.8042016881411118</v>
      </c>
      <c r="G13" s="98">
        <f t="shared" si="2"/>
        <v>1782213</v>
      </c>
      <c r="H13" s="102">
        <f t="shared" si="3"/>
        <v>3.7804705945191044</v>
      </c>
    </row>
    <row r="14" spans="1:9" ht="13.8" x14ac:dyDescent="0.45">
      <c r="A14" s="68">
        <v>9</v>
      </c>
      <c r="B14" s="69" t="s">
        <v>102</v>
      </c>
      <c r="C14" s="97">
        <v>89297</v>
      </c>
      <c r="D14" s="101">
        <f t="shared" si="0"/>
        <v>0.18941881956801598</v>
      </c>
      <c r="E14" s="97">
        <v>51609</v>
      </c>
      <c r="F14" s="101">
        <f t="shared" si="1"/>
        <v>0.10947418008539744</v>
      </c>
      <c r="G14" s="97">
        <f t="shared" si="2"/>
        <v>140906</v>
      </c>
      <c r="H14" s="205">
        <f t="shared" si="3"/>
        <v>0.29889299965341343</v>
      </c>
    </row>
    <row r="15" spans="1:9" ht="13.8" x14ac:dyDescent="0.45">
      <c r="A15" s="65">
        <v>10</v>
      </c>
      <c r="B15" s="66" t="s">
        <v>103</v>
      </c>
      <c r="C15" s="98">
        <v>8935</v>
      </c>
      <c r="D15" s="102">
        <f t="shared" si="0"/>
        <v>1.8953124436881675E-2</v>
      </c>
      <c r="E15" s="98">
        <v>3975</v>
      </c>
      <c r="F15" s="102">
        <f t="shared" si="1"/>
        <v>8.43186006005648E-3</v>
      </c>
      <c r="G15" s="98">
        <f t="shared" si="2"/>
        <v>12910</v>
      </c>
      <c r="H15" s="206">
        <f t="shared" si="3"/>
        <v>2.7384984496938151E-2</v>
      </c>
    </row>
    <row r="16" spans="1:9" ht="13.8" x14ac:dyDescent="0.45">
      <c r="A16" s="121" t="s">
        <v>34</v>
      </c>
      <c r="B16" s="142"/>
      <c r="C16" s="143">
        <f>SUM(C6:C15)</f>
        <v>23893514</v>
      </c>
      <c r="D16" s="144">
        <f t="shared" si="0"/>
        <v>50.683463243018956</v>
      </c>
      <c r="E16" s="143">
        <f>SUM(E6:E15)</f>
        <v>23249109</v>
      </c>
      <c r="F16" s="144">
        <f t="shared" si="1"/>
        <v>49.316536756981044</v>
      </c>
      <c r="G16" s="143">
        <f>SUM(G6:G15)</f>
        <v>47142623</v>
      </c>
      <c r="H16" s="144">
        <f t="shared" si="3"/>
        <v>100</v>
      </c>
    </row>
    <row r="17" spans="1:8" ht="13.8" x14ac:dyDescent="0.45">
      <c r="A17" s="8"/>
      <c r="B17" s="6"/>
      <c r="C17" s="6"/>
      <c r="D17" s="6"/>
      <c r="E17" s="6"/>
      <c r="F17" s="6"/>
      <c r="G17" s="6"/>
      <c r="H17" s="6"/>
    </row>
    <row r="18" spans="1:8" ht="13.8" x14ac:dyDescent="0.45">
      <c r="A18" s="9" t="s">
        <v>220</v>
      </c>
      <c r="B18" s="6"/>
      <c r="C18" s="6"/>
      <c r="D18" s="6"/>
      <c r="E18" s="6"/>
      <c r="F18" s="6"/>
      <c r="G18" s="6"/>
      <c r="H18" s="6"/>
    </row>
  </sheetData>
  <mergeCells count="7">
    <mergeCell ref="A2:H2"/>
    <mergeCell ref="A1:H1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81" orientation="portrait" horizontalDpi="0" verticalDpi="0" r:id="rId1"/>
  <ignoredErrors>
    <ignoredError sqref="G6:G15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23"/>
  <sheetViews>
    <sheetView workbookViewId="0">
      <selection sqref="A1:H34"/>
    </sheetView>
  </sheetViews>
  <sheetFormatPr defaultRowHeight="12.3" x14ac:dyDescent="0.4"/>
  <cols>
    <col min="1" max="1" width="8" style="10" customWidth="1"/>
    <col min="2" max="2" width="24.5546875" bestFit="1" customWidth="1"/>
    <col min="3" max="3" width="14" bestFit="1" customWidth="1"/>
    <col min="4" max="4" width="11.109375" customWidth="1"/>
    <col min="5" max="5" width="15.44140625" customWidth="1"/>
    <col min="6" max="6" width="11.109375" customWidth="1"/>
    <col min="7" max="7" width="14" bestFit="1" customWidth="1"/>
    <col min="8" max="8" width="11.109375" customWidth="1"/>
    <col min="11" max="11" width="24.5546875" bestFit="1" customWidth="1"/>
    <col min="12" max="12" width="10.5546875" bestFit="1" customWidth="1"/>
    <col min="248" max="248" width="12.83203125" bestFit="1" customWidth="1"/>
    <col min="249" max="249" width="12.44140625" bestFit="1" customWidth="1"/>
    <col min="250" max="250" width="9.44140625" bestFit="1" customWidth="1"/>
    <col min="251" max="251" width="14.1640625" bestFit="1" customWidth="1"/>
    <col min="252" max="252" width="9.44140625" bestFit="1" customWidth="1"/>
    <col min="253" max="253" width="12.44140625" bestFit="1" customWidth="1"/>
    <col min="254" max="254" width="9.44140625" bestFit="1" customWidth="1"/>
    <col min="504" max="504" width="12.83203125" bestFit="1" customWidth="1"/>
    <col min="505" max="505" width="12.44140625" bestFit="1" customWidth="1"/>
    <col min="506" max="506" width="9.44140625" bestFit="1" customWidth="1"/>
    <col min="507" max="507" width="14.1640625" bestFit="1" customWidth="1"/>
    <col min="508" max="508" width="9.44140625" bestFit="1" customWidth="1"/>
    <col min="509" max="509" width="12.44140625" bestFit="1" customWidth="1"/>
    <col min="510" max="510" width="9.44140625" bestFit="1" customWidth="1"/>
    <col min="760" max="760" width="12.83203125" bestFit="1" customWidth="1"/>
    <col min="761" max="761" width="12.44140625" bestFit="1" customWidth="1"/>
    <col min="762" max="762" width="9.44140625" bestFit="1" customWidth="1"/>
    <col min="763" max="763" width="14.1640625" bestFit="1" customWidth="1"/>
    <col min="764" max="764" width="9.44140625" bestFit="1" customWidth="1"/>
    <col min="765" max="765" width="12.44140625" bestFit="1" customWidth="1"/>
    <col min="766" max="766" width="9.44140625" bestFit="1" customWidth="1"/>
    <col min="1016" max="1016" width="12.83203125" bestFit="1" customWidth="1"/>
    <col min="1017" max="1017" width="12.44140625" bestFit="1" customWidth="1"/>
    <col min="1018" max="1018" width="9.44140625" bestFit="1" customWidth="1"/>
    <col min="1019" max="1019" width="14.1640625" bestFit="1" customWidth="1"/>
    <col min="1020" max="1020" width="9.44140625" bestFit="1" customWidth="1"/>
    <col min="1021" max="1021" width="12.44140625" bestFit="1" customWidth="1"/>
    <col min="1022" max="1022" width="9.44140625" bestFit="1" customWidth="1"/>
    <col min="1272" max="1272" width="12.83203125" bestFit="1" customWidth="1"/>
    <col min="1273" max="1273" width="12.44140625" bestFit="1" customWidth="1"/>
    <col min="1274" max="1274" width="9.44140625" bestFit="1" customWidth="1"/>
    <col min="1275" max="1275" width="14.1640625" bestFit="1" customWidth="1"/>
    <col min="1276" max="1276" width="9.44140625" bestFit="1" customWidth="1"/>
    <col min="1277" max="1277" width="12.44140625" bestFit="1" customWidth="1"/>
    <col min="1278" max="1278" width="9.44140625" bestFit="1" customWidth="1"/>
    <col min="1528" max="1528" width="12.83203125" bestFit="1" customWidth="1"/>
    <col min="1529" max="1529" width="12.44140625" bestFit="1" customWidth="1"/>
    <col min="1530" max="1530" width="9.44140625" bestFit="1" customWidth="1"/>
    <col min="1531" max="1531" width="14.1640625" bestFit="1" customWidth="1"/>
    <col min="1532" max="1532" width="9.44140625" bestFit="1" customWidth="1"/>
    <col min="1533" max="1533" width="12.44140625" bestFit="1" customWidth="1"/>
    <col min="1534" max="1534" width="9.44140625" bestFit="1" customWidth="1"/>
    <col min="1784" max="1784" width="12.83203125" bestFit="1" customWidth="1"/>
    <col min="1785" max="1785" width="12.44140625" bestFit="1" customWidth="1"/>
    <col min="1786" max="1786" width="9.44140625" bestFit="1" customWidth="1"/>
    <col min="1787" max="1787" width="14.1640625" bestFit="1" customWidth="1"/>
    <col min="1788" max="1788" width="9.44140625" bestFit="1" customWidth="1"/>
    <col min="1789" max="1789" width="12.44140625" bestFit="1" customWidth="1"/>
    <col min="1790" max="1790" width="9.44140625" bestFit="1" customWidth="1"/>
    <col min="2040" max="2040" width="12.83203125" bestFit="1" customWidth="1"/>
    <col min="2041" max="2041" width="12.44140625" bestFit="1" customWidth="1"/>
    <col min="2042" max="2042" width="9.44140625" bestFit="1" customWidth="1"/>
    <col min="2043" max="2043" width="14.1640625" bestFit="1" customWidth="1"/>
    <col min="2044" max="2044" width="9.44140625" bestFit="1" customWidth="1"/>
    <col min="2045" max="2045" width="12.44140625" bestFit="1" customWidth="1"/>
    <col min="2046" max="2046" width="9.44140625" bestFit="1" customWidth="1"/>
    <col min="2296" max="2296" width="12.83203125" bestFit="1" customWidth="1"/>
    <col min="2297" max="2297" width="12.44140625" bestFit="1" customWidth="1"/>
    <col min="2298" max="2298" width="9.44140625" bestFit="1" customWidth="1"/>
    <col min="2299" max="2299" width="14.1640625" bestFit="1" customWidth="1"/>
    <col min="2300" max="2300" width="9.44140625" bestFit="1" customWidth="1"/>
    <col min="2301" max="2301" width="12.44140625" bestFit="1" customWidth="1"/>
    <col min="2302" max="2302" width="9.44140625" bestFit="1" customWidth="1"/>
    <col min="2552" max="2552" width="12.83203125" bestFit="1" customWidth="1"/>
    <col min="2553" max="2553" width="12.44140625" bestFit="1" customWidth="1"/>
    <col min="2554" max="2554" width="9.44140625" bestFit="1" customWidth="1"/>
    <col min="2555" max="2555" width="14.1640625" bestFit="1" customWidth="1"/>
    <col min="2556" max="2556" width="9.44140625" bestFit="1" customWidth="1"/>
    <col min="2557" max="2557" width="12.44140625" bestFit="1" customWidth="1"/>
    <col min="2558" max="2558" width="9.44140625" bestFit="1" customWidth="1"/>
    <col min="2808" max="2808" width="12.83203125" bestFit="1" customWidth="1"/>
    <col min="2809" max="2809" width="12.44140625" bestFit="1" customWidth="1"/>
    <col min="2810" max="2810" width="9.44140625" bestFit="1" customWidth="1"/>
    <col min="2811" max="2811" width="14.1640625" bestFit="1" customWidth="1"/>
    <col min="2812" max="2812" width="9.44140625" bestFit="1" customWidth="1"/>
    <col min="2813" max="2813" width="12.44140625" bestFit="1" customWidth="1"/>
    <col min="2814" max="2814" width="9.44140625" bestFit="1" customWidth="1"/>
    <col min="3064" max="3064" width="12.83203125" bestFit="1" customWidth="1"/>
    <col min="3065" max="3065" width="12.44140625" bestFit="1" customWidth="1"/>
    <col min="3066" max="3066" width="9.44140625" bestFit="1" customWidth="1"/>
    <col min="3067" max="3067" width="14.1640625" bestFit="1" customWidth="1"/>
    <col min="3068" max="3068" width="9.44140625" bestFit="1" customWidth="1"/>
    <col min="3069" max="3069" width="12.44140625" bestFit="1" customWidth="1"/>
    <col min="3070" max="3070" width="9.44140625" bestFit="1" customWidth="1"/>
    <col min="3320" max="3320" width="12.83203125" bestFit="1" customWidth="1"/>
    <col min="3321" max="3321" width="12.44140625" bestFit="1" customWidth="1"/>
    <col min="3322" max="3322" width="9.44140625" bestFit="1" customWidth="1"/>
    <col min="3323" max="3323" width="14.1640625" bestFit="1" customWidth="1"/>
    <col min="3324" max="3324" width="9.44140625" bestFit="1" customWidth="1"/>
    <col min="3325" max="3325" width="12.44140625" bestFit="1" customWidth="1"/>
    <col min="3326" max="3326" width="9.44140625" bestFit="1" customWidth="1"/>
    <col min="3576" max="3576" width="12.83203125" bestFit="1" customWidth="1"/>
    <col min="3577" max="3577" width="12.44140625" bestFit="1" customWidth="1"/>
    <col min="3578" max="3578" width="9.44140625" bestFit="1" customWidth="1"/>
    <col min="3579" max="3579" width="14.1640625" bestFit="1" customWidth="1"/>
    <col min="3580" max="3580" width="9.44140625" bestFit="1" customWidth="1"/>
    <col min="3581" max="3581" width="12.44140625" bestFit="1" customWidth="1"/>
    <col min="3582" max="3582" width="9.44140625" bestFit="1" customWidth="1"/>
    <col min="3832" max="3832" width="12.83203125" bestFit="1" customWidth="1"/>
    <col min="3833" max="3833" width="12.44140625" bestFit="1" customWidth="1"/>
    <col min="3834" max="3834" width="9.44140625" bestFit="1" customWidth="1"/>
    <col min="3835" max="3835" width="14.1640625" bestFit="1" customWidth="1"/>
    <col min="3836" max="3836" width="9.44140625" bestFit="1" customWidth="1"/>
    <col min="3837" max="3837" width="12.44140625" bestFit="1" customWidth="1"/>
    <col min="3838" max="3838" width="9.44140625" bestFit="1" customWidth="1"/>
    <col min="4088" max="4088" width="12.83203125" bestFit="1" customWidth="1"/>
    <col min="4089" max="4089" width="12.44140625" bestFit="1" customWidth="1"/>
    <col min="4090" max="4090" width="9.44140625" bestFit="1" customWidth="1"/>
    <col min="4091" max="4091" width="14.1640625" bestFit="1" customWidth="1"/>
    <col min="4092" max="4092" width="9.44140625" bestFit="1" customWidth="1"/>
    <col min="4093" max="4093" width="12.44140625" bestFit="1" customWidth="1"/>
    <col min="4094" max="4094" width="9.44140625" bestFit="1" customWidth="1"/>
    <col min="4344" max="4344" width="12.83203125" bestFit="1" customWidth="1"/>
    <col min="4345" max="4345" width="12.44140625" bestFit="1" customWidth="1"/>
    <col min="4346" max="4346" width="9.44140625" bestFit="1" customWidth="1"/>
    <col min="4347" max="4347" width="14.1640625" bestFit="1" customWidth="1"/>
    <col min="4348" max="4348" width="9.44140625" bestFit="1" customWidth="1"/>
    <col min="4349" max="4349" width="12.44140625" bestFit="1" customWidth="1"/>
    <col min="4350" max="4350" width="9.44140625" bestFit="1" customWidth="1"/>
    <col min="4600" max="4600" width="12.83203125" bestFit="1" customWidth="1"/>
    <col min="4601" max="4601" width="12.44140625" bestFit="1" customWidth="1"/>
    <col min="4602" max="4602" width="9.44140625" bestFit="1" customWidth="1"/>
    <col min="4603" max="4603" width="14.1640625" bestFit="1" customWidth="1"/>
    <col min="4604" max="4604" width="9.44140625" bestFit="1" customWidth="1"/>
    <col min="4605" max="4605" width="12.44140625" bestFit="1" customWidth="1"/>
    <col min="4606" max="4606" width="9.44140625" bestFit="1" customWidth="1"/>
    <col min="4856" max="4856" width="12.83203125" bestFit="1" customWidth="1"/>
    <col min="4857" max="4857" width="12.44140625" bestFit="1" customWidth="1"/>
    <col min="4858" max="4858" width="9.44140625" bestFit="1" customWidth="1"/>
    <col min="4859" max="4859" width="14.1640625" bestFit="1" customWidth="1"/>
    <col min="4860" max="4860" width="9.44140625" bestFit="1" customWidth="1"/>
    <col min="4861" max="4861" width="12.44140625" bestFit="1" customWidth="1"/>
    <col min="4862" max="4862" width="9.44140625" bestFit="1" customWidth="1"/>
    <col min="5112" max="5112" width="12.83203125" bestFit="1" customWidth="1"/>
    <col min="5113" max="5113" width="12.44140625" bestFit="1" customWidth="1"/>
    <col min="5114" max="5114" width="9.44140625" bestFit="1" customWidth="1"/>
    <col min="5115" max="5115" width="14.1640625" bestFit="1" customWidth="1"/>
    <col min="5116" max="5116" width="9.44140625" bestFit="1" customWidth="1"/>
    <col min="5117" max="5117" width="12.44140625" bestFit="1" customWidth="1"/>
    <col min="5118" max="5118" width="9.44140625" bestFit="1" customWidth="1"/>
    <col min="5368" max="5368" width="12.83203125" bestFit="1" customWidth="1"/>
    <col min="5369" max="5369" width="12.44140625" bestFit="1" customWidth="1"/>
    <col min="5370" max="5370" width="9.44140625" bestFit="1" customWidth="1"/>
    <col min="5371" max="5371" width="14.1640625" bestFit="1" customWidth="1"/>
    <col min="5372" max="5372" width="9.44140625" bestFit="1" customWidth="1"/>
    <col min="5373" max="5373" width="12.44140625" bestFit="1" customWidth="1"/>
    <col min="5374" max="5374" width="9.44140625" bestFit="1" customWidth="1"/>
    <col min="5624" max="5624" width="12.83203125" bestFit="1" customWidth="1"/>
    <col min="5625" max="5625" width="12.44140625" bestFit="1" customWidth="1"/>
    <col min="5626" max="5626" width="9.44140625" bestFit="1" customWidth="1"/>
    <col min="5627" max="5627" width="14.1640625" bestFit="1" customWidth="1"/>
    <col min="5628" max="5628" width="9.44140625" bestFit="1" customWidth="1"/>
    <col min="5629" max="5629" width="12.44140625" bestFit="1" customWidth="1"/>
    <col min="5630" max="5630" width="9.44140625" bestFit="1" customWidth="1"/>
    <col min="5880" max="5880" width="12.83203125" bestFit="1" customWidth="1"/>
    <col min="5881" max="5881" width="12.44140625" bestFit="1" customWidth="1"/>
    <col min="5882" max="5882" width="9.44140625" bestFit="1" customWidth="1"/>
    <col min="5883" max="5883" width="14.1640625" bestFit="1" customWidth="1"/>
    <col min="5884" max="5884" width="9.44140625" bestFit="1" customWidth="1"/>
    <col min="5885" max="5885" width="12.44140625" bestFit="1" customWidth="1"/>
    <col min="5886" max="5886" width="9.44140625" bestFit="1" customWidth="1"/>
    <col min="6136" max="6136" width="12.83203125" bestFit="1" customWidth="1"/>
    <col min="6137" max="6137" width="12.44140625" bestFit="1" customWidth="1"/>
    <col min="6138" max="6138" width="9.44140625" bestFit="1" customWidth="1"/>
    <col min="6139" max="6139" width="14.1640625" bestFit="1" customWidth="1"/>
    <col min="6140" max="6140" width="9.44140625" bestFit="1" customWidth="1"/>
    <col min="6141" max="6141" width="12.44140625" bestFit="1" customWidth="1"/>
    <col min="6142" max="6142" width="9.44140625" bestFit="1" customWidth="1"/>
    <col min="6392" max="6392" width="12.83203125" bestFit="1" customWidth="1"/>
    <col min="6393" max="6393" width="12.44140625" bestFit="1" customWidth="1"/>
    <col min="6394" max="6394" width="9.44140625" bestFit="1" customWidth="1"/>
    <col min="6395" max="6395" width="14.1640625" bestFit="1" customWidth="1"/>
    <col min="6396" max="6396" width="9.44140625" bestFit="1" customWidth="1"/>
    <col min="6397" max="6397" width="12.44140625" bestFit="1" customWidth="1"/>
    <col min="6398" max="6398" width="9.44140625" bestFit="1" customWidth="1"/>
    <col min="6648" max="6648" width="12.83203125" bestFit="1" customWidth="1"/>
    <col min="6649" max="6649" width="12.44140625" bestFit="1" customWidth="1"/>
    <col min="6650" max="6650" width="9.44140625" bestFit="1" customWidth="1"/>
    <col min="6651" max="6651" width="14.1640625" bestFit="1" customWidth="1"/>
    <col min="6652" max="6652" width="9.44140625" bestFit="1" customWidth="1"/>
    <col min="6653" max="6653" width="12.44140625" bestFit="1" customWidth="1"/>
    <col min="6654" max="6654" width="9.44140625" bestFit="1" customWidth="1"/>
    <col min="6904" max="6904" width="12.83203125" bestFit="1" customWidth="1"/>
    <col min="6905" max="6905" width="12.44140625" bestFit="1" customWidth="1"/>
    <col min="6906" max="6906" width="9.44140625" bestFit="1" customWidth="1"/>
    <col min="6907" max="6907" width="14.1640625" bestFit="1" customWidth="1"/>
    <col min="6908" max="6908" width="9.44140625" bestFit="1" customWidth="1"/>
    <col min="6909" max="6909" width="12.44140625" bestFit="1" customWidth="1"/>
    <col min="6910" max="6910" width="9.44140625" bestFit="1" customWidth="1"/>
    <col min="7160" max="7160" width="12.83203125" bestFit="1" customWidth="1"/>
    <col min="7161" max="7161" width="12.44140625" bestFit="1" customWidth="1"/>
    <col min="7162" max="7162" width="9.44140625" bestFit="1" customWidth="1"/>
    <col min="7163" max="7163" width="14.1640625" bestFit="1" customWidth="1"/>
    <col min="7164" max="7164" width="9.44140625" bestFit="1" customWidth="1"/>
    <col min="7165" max="7165" width="12.44140625" bestFit="1" customWidth="1"/>
    <col min="7166" max="7166" width="9.44140625" bestFit="1" customWidth="1"/>
    <col min="7416" max="7416" width="12.83203125" bestFit="1" customWidth="1"/>
    <col min="7417" max="7417" width="12.44140625" bestFit="1" customWidth="1"/>
    <col min="7418" max="7418" width="9.44140625" bestFit="1" customWidth="1"/>
    <col min="7419" max="7419" width="14.1640625" bestFit="1" customWidth="1"/>
    <col min="7420" max="7420" width="9.44140625" bestFit="1" customWidth="1"/>
    <col min="7421" max="7421" width="12.44140625" bestFit="1" customWidth="1"/>
    <col min="7422" max="7422" width="9.44140625" bestFit="1" customWidth="1"/>
    <col min="7672" max="7672" width="12.83203125" bestFit="1" customWidth="1"/>
    <col min="7673" max="7673" width="12.44140625" bestFit="1" customWidth="1"/>
    <col min="7674" max="7674" width="9.44140625" bestFit="1" customWidth="1"/>
    <col min="7675" max="7675" width="14.1640625" bestFit="1" customWidth="1"/>
    <col min="7676" max="7676" width="9.44140625" bestFit="1" customWidth="1"/>
    <col min="7677" max="7677" width="12.44140625" bestFit="1" customWidth="1"/>
    <col min="7678" max="7678" width="9.44140625" bestFit="1" customWidth="1"/>
    <col min="7928" max="7928" width="12.83203125" bestFit="1" customWidth="1"/>
    <col min="7929" max="7929" width="12.44140625" bestFit="1" customWidth="1"/>
    <col min="7930" max="7930" width="9.44140625" bestFit="1" customWidth="1"/>
    <col min="7931" max="7931" width="14.1640625" bestFit="1" customWidth="1"/>
    <col min="7932" max="7932" width="9.44140625" bestFit="1" customWidth="1"/>
    <col min="7933" max="7933" width="12.44140625" bestFit="1" customWidth="1"/>
    <col min="7934" max="7934" width="9.44140625" bestFit="1" customWidth="1"/>
    <col min="8184" max="8184" width="12.83203125" bestFit="1" customWidth="1"/>
    <col min="8185" max="8185" width="12.44140625" bestFit="1" customWidth="1"/>
    <col min="8186" max="8186" width="9.44140625" bestFit="1" customWidth="1"/>
    <col min="8187" max="8187" width="14.1640625" bestFit="1" customWidth="1"/>
    <col min="8188" max="8188" width="9.44140625" bestFit="1" customWidth="1"/>
    <col min="8189" max="8189" width="12.44140625" bestFit="1" customWidth="1"/>
    <col min="8190" max="8190" width="9.44140625" bestFit="1" customWidth="1"/>
    <col min="8440" max="8440" width="12.83203125" bestFit="1" customWidth="1"/>
    <col min="8441" max="8441" width="12.44140625" bestFit="1" customWidth="1"/>
    <col min="8442" max="8442" width="9.44140625" bestFit="1" customWidth="1"/>
    <col min="8443" max="8443" width="14.1640625" bestFit="1" customWidth="1"/>
    <col min="8444" max="8444" width="9.44140625" bestFit="1" customWidth="1"/>
    <col min="8445" max="8445" width="12.44140625" bestFit="1" customWidth="1"/>
    <col min="8446" max="8446" width="9.44140625" bestFit="1" customWidth="1"/>
    <col min="8696" max="8696" width="12.83203125" bestFit="1" customWidth="1"/>
    <col min="8697" max="8697" width="12.44140625" bestFit="1" customWidth="1"/>
    <col min="8698" max="8698" width="9.44140625" bestFit="1" customWidth="1"/>
    <col min="8699" max="8699" width="14.1640625" bestFit="1" customWidth="1"/>
    <col min="8700" max="8700" width="9.44140625" bestFit="1" customWidth="1"/>
    <col min="8701" max="8701" width="12.44140625" bestFit="1" customWidth="1"/>
    <col min="8702" max="8702" width="9.44140625" bestFit="1" customWidth="1"/>
    <col min="8952" max="8952" width="12.83203125" bestFit="1" customWidth="1"/>
    <col min="8953" max="8953" width="12.44140625" bestFit="1" customWidth="1"/>
    <col min="8954" max="8954" width="9.44140625" bestFit="1" customWidth="1"/>
    <col min="8955" max="8955" width="14.1640625" bestFit="1" customWidth="1"/>
    <col min="8956" max="8956" width="9.44140625" bestFit="1" customWidth="1"/>
    <col min="8957" max="8957" width="12.44140625" bestFit="1" customWidth="1"/>
    <col min="8958" max="8958" width="9.44140625" bestFit="1" customWidth="1"/>
    <col min="9208" max="9208" width="12.83203125" bestFit="1" customWidth="1"/>
    <col min="9209" max="9209" width="12.44140625" bestFit="1" customWidth="1"/>
    <col min="9210" max="9210" width="9.44140625" bestFit="1" customWidth="1"/>
    <col min="9211" max="9211" width="14.1640625" bestFit="1" customWidth="1"/>
    <col min="9212" max="9212" width="9.44140625" bestFit="1" customWidth="1"/>
    <col min="9213" max="9213" width="12.44140625" bestFit="1" customWidth="1"/>
    <col min="9214" max="9214" width="9.44140625" bestFit="1" customWidth="1"/>
    <col min="9464" max="9464" width="12.83203125" bestFit="1" customWidth="1"/>
    <col min="9465" max="9465" width="12.44140625" bestFit="1" customWidth="1"/>
    <col min="9466" max="9466" width="9.44140625" bestFit="1" customWidth="1"/>
    <col min="9467" max="9467" width="14.1640625" bestFit="1" customWidth="1"/>
    <col min="9468" max="9468" width="9.44140625" bestFit="1" customWidth="1"/>
    <col min="9469" max="9469" width="12.44140625" bestFit="1" customWidth="1"/>
    <col min="9470" max="9470" width="9.44140625" bestFit="1" customWidth="1"/>
    <col min="9720" max="9720" width="12.83203125" bestFit="1" customWidth="1"/>
    <col min="9721" max="9721" width="12.44140625" bestFit="1" customWidth="1"/>
    <col min="9722" max="9722" width="9.44140625" bestFit="1" customWidth="1"/>
    <col min="9723" max="9723" width="14.1640625" bestFit="1" customWidth="1"/>
    <col min="9724" max="9724" width="9.44140625" bestFit="1" customWidth="1"/>
    <col min="9725" max="9725" width="12.44140625" bestFit="1" customWidth="1"/>
    <col min="9726" max="9726" width="9.44140625" bestFit="1" customWidth="1"/>
    <col min="9976" max="9976" width="12.83203125" bestFit="1" customWidth="1"/>
    <col min="9977" max="9977" width="12.44140625" bestFit="1" customWidth="1"/>
    <col min="9978" max="9978" width="9.44140625" bestFit="1" customWidth="1"/>
    <col min="9979" max="9979" width="14.1640625" bestFit="1" customWidth="1"/>
    <col min="9980" max="9980" width="9.44140625" bestFit="1" customWidth="1"/>
    <col min="9981" max="9981" width="12.44140625" bestFit="1" customWidth="1"/>
    <col min="9982" max="9982" width="9.44140625" bestFit="1" customWidth="1"/>
    <col min="10232" max="10232" width="12.83203125" bestFit="1" customWidth="1"/>
    <col min="10233" max="10233" width="12.44140625" bestFit="1" customWidth="1"/>
    <col min="10234" max="10234" width="9.44140625" bestFit="1" customWidth="1"/>
    <col min="10235" max="10235" width="14.1640625" bestFit="1" customWidth="1"/>
    <col min="10236" max="10236" width="9.44140625" bestFit="1" customWidth="1"/>
    <col min="10237" max="10237" width="12.44140625" bestFit="1" customWidth="1"/>
    <col min="10238" max="10238" width="9.44140625" bestFit="1" customWidth="1"/>
    <col min="10488" max="10488" width="12.83203125" bestFit="1" customWidth="1"/>
    <col min="10489" max="10489" width="12.44140625" bestFit="1" customWidth="1"/>
    <col min="10490" max="10490" width="9.44140625" bestFit="1" customWidth="1"/>
    <col min="10491" max="10491" width="14.1640625" bestFit="1" customWidth="1"/>
    <col min="10492" max="10492" width="9.44140625" bestFit="1" customWidth="1"/>
    <col min="10493" max="10493" width="12.44140625" bestFit="1" customWidth="1"/>
    <col min="10494" max="10494" width="9.44140625" bestFit="1" customWidth="1"/>
    <col min="10744" max="10744" width="12.83203125" bestFit="1" customWidth="1"/>
    <col min="10745" max="10745" width="12.44140625" bestFit="1" customWidth="1"/>
    <col min="10746" max="10746" width="9.44140625" bestFit="1" customWidth="1"/>
    <col min="10747" max="10747" width="14.1640625" bestFit="1" customWidth="1"/>
    <col min="10748" max="10748" width="9.44140625" bestFit="1" customWidth="1"/>
    <col min="10749" max="10749" width="12.44140625" bestFit="1" customWidth="1"/>
    <col min="10750" max="10750" width="9.44140625" bestFit="1" customWidth="1"/>
    <col min="11000" max="11000" width="12.83203125" bestFit="1" customWidth="1"/>
    <col min="11001" max="11001" width="12.44140625" bestFit="1" customWidth="1"/>
    <col min="11002" max="11002" width="9.44140625" bestFit="1" customWidth="1"/>
    <col min="11003" max="11003" width="14.1640625" bestFit="1" customWidth="1"/>
    <col min="11004" max="11004" width="9.44140625" bestFit="1" customWidth="1"/>
    <col min="11005" max="11005" width="12.44140625" bestFit="1" customWidth="1"/>
    <col min="11006" max="11006" width="9.44140625" bestFit="1" customWidth="1"/>
    <col min="11256" max="11256" width="12.83203125" bestFit="1" customWidth="1"/>
    <col min="11257" max="11257" width="12.44140625" bestFit="1" customWidth="1"/>
    <col min="11258" max="11258" width="9.44140625" bestFit="1" customWidth="1"/>
    <col min="11259" max="11259" width="14.1640625" bestFit="1" customWidth="1"/>
    <col min="11260" max="11260" width="9.44140625" bestFit="1" customWidth="1"/>
    <col min="11261" max="11261" width="12.44140625" bestFit="1" customWidth="1"/>
    <col min="11262" max="11262" width="9.44140625" bestFit="1" customWidth="1"/>
    <col min="11512" max="11512" width="12.83203125" bestFit="1" customWidth="1"/>
    <col min="11513" max="11513" width="12.44140625" bestFit="1" customWidth="1"/>
    <col min="11514" max="11514" width="9.44140625" bestFit="1" customWidth="1"/>
    <col min="11515" max="11515" width="14.1640625" bestFit="1" customWidth="1"/>
    <col min="11516" max="11516" width="9.44140625" bestFit="1" customWidth="1"/>
    <col min="11517" max="11517" width="12.44140625" bestFit="1" customWidth="1"/>
    <col min="11518" max="11518" width="9.44140625" bestFit="1" customWidth="1"/>
    <col min="11768" max="11768" width="12.83203125" bestFit="1" customWidth="1"/>
    <col min="11769" max="11769" width="12.44140625" bestFit="1" customWidth="1"/>
    <col min="11770" max="11770" width="9.44140625" bestFit="1" customWidth="1"/>
    <col min="11771" max="11771" width="14.1640625" bestFit="1" customWidth="1"/>
    <col min="11772" max="11772" width="9.44140625" bestFit="1" customWidth="1"/>
    <col min="11773" max="11773" width="12.44140625" bestFit="1" customWidth="1"/>
    <col min="11774" max="11774" width="9.44140625" bestFit="1" customWidth="1"/>
    <col min="12024" max="12024" width="12.83203125" bestFit="1" customWidth="1"/>
    <col min="12025" max="12025" width="12.44140625" bestFit="1" customWidth="1"/>
    <col min="12026" max="12026" width="9.44140625" bestFit="1" customWidth="1"/>
    <col min="12027" max="12027" width="14.1640625" bestFit="1" customWidth="1"/>
    <col min="12028" max="12028" width="9.44140625" bestFit="1" customWidth="1"/>
    <col min="12029" max="12029" width="12.44140625" bestFit="1" customWidth="1"/>
    <col min="12030" max="12030" width="9.44140625" bestFit="1" customWidth="1"/>
    <col min="12280" max="12280" width="12.83203125" bestFit="1" customWidth="1"/>
    <col min="12281" max="12281" width="12.44140625" bestFit="1" customWidth="1"/>
    <col min="12282" max="12282" width="9.44140625" bestFit="1" customWidth="1"/>
    <col min="12283" max="12283" width="14.1640625" bestFit="1" customWidth="1"/>
    <col min="12284" max="12284" width="9.44140625" bestFit="1" customWidth="1"/>
    <col min="12285" max="12285" width="12.44140625" bestFit="1" customWidth="1"/>
    <col min="12286" max="12286" width="9.44140625" bestFit="1" customWidth="1"/>
    <col min="12536" max="12536" width="12.83203125" bestFit="1" customWidth="1"/>
    <col min="12537" max="12537" width="12.44140625" bestFit="1" customWidth="1"/>
    <col min="12538" max="12538" width="9.44140625" bestFit="1" customWidth="1"/>
    <col min="12539" max="12539" width="14.1640625" bestFit="1" customWidth="1"/>
    <col min="12540" max="12540" width="9.44140625" bestFit="1" customWidth="1"/>
    <col min="12541" max="12541" width="12.44140625" bestFit="1" customWidth="1"/>
    <col min="12542" max="12542" width="9.44140625" bestFit="1" customWidth="1"/>
    <col min="12792" max="12792" width="12.83203125" bestFit="1" customWidth="1"/>
    <col min="12793" max="12793" width="12.44140625" bestFit="1" customWidth="1"/>
    <col min="12794" max="12794" width="9.44140625" bestFit="1" customWidth="1"/>
    <col min="12795" max="12795" width="14.1640625" bestFit="1" customWidth="1"/>
    <col min="12796" max="12796" width="9.44140625" bestFit="1" customWidth="1"/>
    <col min="12797" max="12797" width="12.44140625" bestFit="1" customWidth="1"/>
    <col min="12798" max="12798" width="9.44140625" bestFit="1" customWidth="1"/>
    <col min="13048" max="13048" width="12.83203125" bestFit="1" customWidth="1"/>
    <col min="13049" max="13049" width="12.44140625" bestFit="1" customWidth="1"/>
    <col min="13050" max="13050" width="9.44140625" bestFit="1" customWidth="1"/>
    <col min="13051" max="13051" width="14.1640625" bestFit="1" customWidth="1"/>
    <col min="13052" max="13052" width="9.44140625" bestFit="1" customWidth="1"/>
    <col min="13053" max="13053" width="12.44140625" bestFit="1" customWidth="1"/>
    <col min="13054" max="13054" width="9.44140625" bestFit="1" customWidth="1"/>
    <col min="13304" max="13304" width="12.83203125" bestFit="1" customWidth="1"/>
    <col min="13305" max="13305" width="12.44140625" bestFit="1" customWidth="1"/>
    <col min="13306" max="13306" width="9.44140625" bestFit="1" customWidth="1"/>
    <col min="13307" max="13307" width="14.1640625" bestFit="1" customWidth="1"/>
    <col min="13308" max="13308" width="9.44140625" bestFit="1" customWidth="1"/>
    <col min="13309" max="13309" width="12.44140625" bestFit="1" customWidth="1"/>
    <col min="13310" max="13310" width="9.44140625" bestFit="1" customWidth="1"/>
    <col min="13560" max="13560" width="12.83203125" bestFit="1" customWidth="1"/>
    <col min="13561" max="13561" width="12.44140625" bestFit="1" customWidth="1"/>
    <col min="13562" max="13562" width="9.44140625" bestFit="1" customWidth="1"/>
    <col min="13563" max="13563" width="14.1640625" bestFit="1" customWidth="1"/>
    <col min="13564" max="13564" width="9.44140625" bestFit="1" customWidth="1"/>
    <col min="13565" max="13565" width="12.44140625" bestFit="1" customWidth="1"/>
    <col min="13566" max="13566" width="9.44140625" bestFit="1" customWidth="1"/>
    <col min="13816" max="13816" width="12.83203125" bestFit="1" customWidth="1"/>
    <col min="13817" max="13817" width="12.44140625" bestFit="1" customWidth="1"/>
    <col min="13818" max="13818" width="9.44140625" bestFit="1" customWidth="1"/>
    <col min="13819" max="13819" width="14.1640625" bestFit="1" customWidth="1"/>
    <col min="13820" max="13820" width="9.44140625" bestFit="1" customWidth="1"/>
    <col min="13821" max="13821" width="12.44140625" bestFit="1" customWidth="1"/>
    <col min="13822" max="13822" width="9.44140625" bestFit="1" customWidth="1"/>
    <col min="14072" max="14072" width="12.83203125" bestFit="1" customWidth="1"/>
    <col min="14073" max="14073" width="12.44140625" bestFit="1" customWidth="1"/>
    <col min="14074" max="14074" width="9.44140625" bestFit="1" customWidth="1"/>
    <col min="14075" max="14075" width="14.1640625" bestFit="1" customWidth="1"/>
    <col min="14076" max="14076" width="9.44140625" bestFit="1" customWidth="1"/>
    <col min="14077" max="14077" width="12.44140625" bestFit="1" customWidth="1"/>
    <col min="14078" max="14078" width="9.44140625" bestFit="1" customWidth="1"/>
    <col min="14328" max="14328" width="12.83203125" bestFit="1" customWidth="1"/>
    <col min="14329" max="14329" width="12.44140625" bestFit="1" customWidth="1"/>
    <col min="14330" max="14330" width="9.44140625" bestFit="1" customWidth="1"/>
    <col min="14331" max="14331" width="14.1640625" bestFit="1" customWidth="1"/>
    <col min="14332" max="14332" width="9.44140625" bestFit="1" customWidth="1"/>
    <col min="14333" max="14333" width="12.44140625" bestFit="1" customWidth="1"/>
    <col min="14334" max="14334" width="9.44140625" bestFit="1" customWidth="1"/>
    <col min="14584" max="14584" width="12.83203125" bestFit="1" customWidth="1"/>
    <col min="14585" max="14585" width="12.44140625" bestFit="1" customWidth="1"/>
    <col min="14586" max="14586" width="9.44140625" bestFit="1" customWidth="1"/>
    <col min="14587" max="14587" width="14.1640625" bestFit="1" customWidth="1"/>
    <col min="14588" max="14588" width="9.44140625" bestFit="1" customWidth="1"/>
    <col min="14589" max="14589" width="12.44140625" bestFit="1" customWidth="1"/>
    <col min="14590" max="14590" width="9.44140625" bestFit="1" customWidth="1"/>
    <col min="14840" max="14840" width="12.83203125" bestFit="1" customWidth="1"/>
    <col min="14841" max="14841" width="12.44140625" bestFit="1" customWidth="1"/>
    <col min="14842" max="14842" width="9.44140625" bestFit="1" customWidth="1"/>
    <col min="14843" max="14843" width="14.1640625" bestFit="1" customWidth="1"/>
    <col min="14844" max="14844" width="9.44140625" bestFit="1" customWidth="1"/>
    <col min="14845" max="14845" width="12.44140625" bestFit="1" customWidth="1"/>
    <col min="14846" max="14846" width="9.44140625" bestFit="1" customWidth="1"/>
    <col min="15096" max="15096" width="12.83203125" bestFit="1" customWidth="1"/>
    <col min="15097" max="15097" width="12.44140625" bestFit="1" customWidth="1"/>
    <col min="15098" max="15098" width="9.44140625" bestFit="1" customWidth="1"/>
    <col min="15099" max="15099" width="14.1640625" bestFit="1" customWidth="1"/>
    <col min="15100" max="15100" width="9.44140625" bestFit="1" customWidth="1"/>
    <col min="15101" max="15101" width="12.44140625" bestFit="1" customWidth="1"/>
    <col min="15102" max="15102" width="9.44140625" bestFit="1" customWidth="1"/>
    <col min="15352" max="15352" width="12.83203125" bestFit="1" customWidth="1"/>
    <col min="15353" max="15353" width="12.44140625" bestFit="1" customWidth="1"/>
    <col min="15354" max="15354" width="9.44140625" bestFit="1" customWidth="1"/>
    <col min="15355" max="15355" width="14.1640625" bestFit="1" customWidth="1"/>
    <col min="15356" max="15356" width="9.44140625" bestFit="1" customWidth="1"/>
    <col min="15357" max="15357" width="12.44140625" bestFit="1" customWidth="1"/>
    <col min="15358" max="15358" width="9.44140625" bestFit="1" customWidth="1"/>
    <col min="15608" max="15608" width="12.83203125" bestFit="1" customWidth="1"/>
    <col min="15609" max="15609" width="12.44140625" bestFit="1" customWidth="1"/>
    <col min="15610" max="15610" width="9.44140625" bestFit="1" customWidth="1"/>
    <col min="15611" max="15611" width="14.1640625" bestFit="1" customWidth="1"/>
    <col min="15612" max="15612" width="9.44140625" bestFit="1" customWidth="1"/>
    <col min="15613" max="15613" width="12.44140625" bestFit="1" customWidth="1"/>
    <col min="15614" max="15614" width="9.44140625" bestFit="1" customWidth="1"/>
    <col min="15864" max="15864" width="12.83203125" bestFit="1" customWidth="1"/>
    <col min="15865" max="15865" width="12.44140625" bestFit="1" customWidth="1"/>
    <col min="15866" max="15866" width="9.44140625" bestFit="1" customWidth="1"/>
    <col min="15867" max="15867" width="14.1640625" bestFit="1" customWidth="1"/>
    <col min="15868" max="15868" width="9.44140625" bestFit="1" customWidth="1"/>
    <col min="15869" max="15869" width="12.44140625" bestFit="1" customWidth="1"/>
    <col min="15870" max="15870" width="9.44140625" bestFit="1" customWidth="1"/>
    <col min="16120" max="16120" width="12.83203125" bestFit="1" customWidth="1"/>
    <col min="16121" max="16121" width="12.44140625" bestFit="1" customWidth="1"/>
    <col min="16122" max="16122" width="9.44140625" bestFit="1" customWidth="1"/>
    <col min="16123" max="16123" width="14.1640625" bestFit="1" customWidth="1"/>
    <col min="16124" max="16124" width="9.44140625" bestFit="1" customWidth="1"/>
    <col min="16125" max="16125" width="12.44140625" bestFit="1" customWidth="1"/>
    <col min="16126" max="16126" width="9.44140625" bestFit="1" customWidth="1"/>
  </cols>
  <sheetData>
    <row r="1" spans="1:12" ht="13.8" x14ac:dyDescent="0.45">
      <c r="A1" s="209" t="s">
        <v>132</v>
      </c>
      <c r="B1" s="209"/>
      <c r="C1" s="209"/>
      <c r="D1" s="209"/>
      <c r="E1" s="209"/>
      <c r="F1" s="209"/>
      <c r="G1" s="209"/>
      <c r="H1" s="209"/>
      <c r="I1" s="6"/>
      <c r="J1" s="6"/>
    </row>
    <row r="2" spans="1:12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6"/>
      <c r="J2" s="6"/>
    </row>
    <row r="3" spans="1:12" ht="13.8" x14ac:dyDescent="0.45">
      <c r="A3" s="17"/>
      <c r="B3" s="17"/>
      <c r="C3" s="17"/>
      <c r="D3" s="17"/>
      <c r="E3" s="17"/>
      <c r="F3" s="17"/>
      <c r="G3" s="17"/>
      <c r="H3" s="17"/>
      <c r="I3" s="6"/>
      <c r="J3" s="6"/>
    </row>
    <row r="4" spans="1:12" ht="14.1" thickBot="1" x14ac:dyDescent="0.5">
      <c r="A4" s="219" t="s">
        <v>45</v>
      </c>
      <c r="B4" s="221" t="s">
        <v>125</v>
      </c>
      <c r="C4" s="223" t="s">
        <v>30</v>
      </c>
      <c r="D4" s="224"/>
      <c r="E4" s="223" t="s">
        <v>33</v>
      </c>
      <c r="F4" s="224"/>
      <c r="G4" s="223" t="s">
        <v>7</v>
      </c>
      <c r="H4" s="229"/>
      <c r="I4" s="6"/>
      <c r="J4" s="6"/>
    </row>
    <row r="5" spans="1:12" ht="14.1" thickTop="1" x14ac:dyDescent="0.45">
      <c r="A5" s="220"/>
      <c r="B5" s="222"/>
      <c r="C5" s="149" t="s">
        <v>31</v>
      </c>
      <c r="D5" s="149" t="s">
        <v>32</v>
      </c>
      <c r="E5" s="149" t="s">
        <v>31</v>
      </c>
      <c r="F5" s="149" t="s">
        <v>32</v>
      </c>
      <c r="G5" s="149" t="s">
        <v>31</v>
      </c>
      <c r="H5" s="149" t="s">
        <v>32</v>
      </c>
      <c r="I5" s="6"/>
      <c r="J5" s="6"/>
      <c r="K5" s="21" t="s">
        <v>126</v>
      </c>
      <c r="L5" s="11">
        <v>97.276708595531474</v>
      </c>
    </row>
    <row r="6" spans="1:12" ht="13.8" x14ac:dyDescent="0.45">
      <c r="A6" s="68">
        <v>1</v>
      </c>
      <c r="B6" s="69" t="s">
        <v>126</v>
      </c>
      <c r="C6" s="42">
        <v>23256576</v>
      </c>
      <c r="D6" s="70">
        <f>C6/$G$13*100</f>
        <v>49.332375926558008</v>
      </c>
      <c r="E6" s="42">
        <v>22602216</v>
      </c>
      <c r="F6" s="70">
        <f>E6/$G$13*100</f>
        <v>47.944332668973466</v>
      </c>
      <c r="G6" s="42">
        <f>E6+C6</f>
        <v>45858792</v>
      </c>
      <c r="H6" s="70">
        <f>G6/$G$13*100</f>
        <v>97.276708595531474</v>
      </c>
      <c r="I6" s="6"/>
      <c r="J6" s="6"/>
      <c r="K6" s="22" t="s">
        <v>127</v>
      </c>
      <c r="L6" s="11">
        <v>1.8133399153458221</v>
      </c>
    </row>
    <row r="7" spans="1:12" ht="13.8" x14ac:dyDescent="0.45">
      <c r="A7" s="65">
        <v>2</v>
      </c>
      <c r="B7" s="66" t="s">
        <v>127</v>
      </c>
      <c r="C7" s="46">
        <v>423938</v>
      </c>
      <c r="D7" s="67">
        <f t="shared" ref="D7:D12" si="0">C7/$G$13*100</f>
        <v>0.89926689060131415</v>
      </c>
      <c r="E7" s="46">
        <v>430918</v>
      </c>
      <c r="F7" s="67">
        <f t="shared" ref="F7:F12" si="1">E7/$G$13*100</f>
        <v>0.9140730247445078</v>
      </c>
      <c r="G7" s="46">
        <f t="shared" ref="G7:G12" si="2">E7+C7</f>
        <v>854856</v>
      </c>
      <c r="H7" s="67">
        <f t="shared" ref="H7:H12" si="3">G7/$G$13*100</f>
        <v>1.8133399153458221</v>
      </c>
      <c r="I7" s="6"/>
      <c r="J7" s="6"/>
      <c r="K7" s="21" t="s">
        <v>128</v>
      </c>
      <c r="L7" s="11">
        <v>0.6316555614650462</v>
      </c>
    </row>
    <row r="8" spans="1:12" ht="13.8" x14ac:dyDescent="0.45">
      <c r="A8" s="68">
        <v>3</v>
      </c>
      <c r="B8" s="69" t="s">
        <v>128</v>
      </c>
      <c r="C8" s="42">
        <v>146269</v>
      </c>
      <c r="D8" s="70">
        <f t="shared" si="0"/>
        <v>0.31026911676085567</v>
      </c>
      <c r="E8" s="42">
        <v>151510</v>
      </c>
      <c r="F8" s="70">
        <f t="shared" si="1"/>
        <v>0.32138644470419053</v>
      </c>
      <c r="G8" s="42">
        <f t="shared" si="2"/>
        <v>297779</v>
      </c>
      <c r="H8" s="70">
        <f t="shared" si="3"/>
        <v>0.6316555614650462</v>
      </c>
      <c r="I8" s="6"/>
      <c r="J8" s="6"/>
      <c r="K8" s="22" t="s">
        <v>129</v>
      </c>
      <c r="L8" s="11">
        <v>3.6177452408619692E-2</v>
      </c>
    </row>
    <row r="9" spans="1:12" ht="13.8" x14ac:dyDescent="0.45">
      <c r="A9" s="65">
        <v>4</v>
      </c>
      <c r="B9" s="66" t="s">
        <v>129</v>
      </c>
      <c r="C9" s="46">
        <v>8965</v>
      </c>
      <c r="D9" s="67">
        <f t="shared" si="0"/>
        <v>1.9016761116580211E-2</v>
      </c>
      <c r="E9" s="46">
        <v>8090</v>
      </c>
      <c r="F9" s="67">
        <f t="shared" si="1"/>
        <v>1.7160691292039478E-2</v>
      </c>
      <c r="G9" s="46">
        <f t="shared" si="2"/>
        <v>17055</v>
      </c>
      <c r="H9" s="67">
        <f t="shared" si="3"/>
        <v>3.6177452408619692E-2</v>
      </c>
      <c r="I9" s="6"/>
      <c r="J9" s="6"/>
      <c r="K9" s="21" t="s">
        <v>133</v>
      </c>
      <c r="L9" s="11">
        <v>0.20962134414964564</v>
      </c>
    </row>
    <row r="10" spans="1:12" ht="13.8" x14ac:dyDescent="0.45">
      <c r="A10" s="68">
        <v>5</v>
      </c>
      <c r="B10" s="69" t="s">
        <v>133</v>
      </c>
      <c r="C10" s="42">
        <v>49885</v>
      </c>
      <c r="D10" s="70">
        <f t="shared" si="0"/>
        <v>0.10581719222538806</v>
      </c>
      <c r="E10" s="42">
        <v>48936</v>
      </c>
      <c r="F10" s="70">
        <f t="shared" si="1"/>
        <v>0.1038041519242576</v>
      </c>
      <c r="G10" s="42">
        <f t="shared" si="2"/>
        <v>98821</v>
      </c>
      <c r="H10" s="70">
        <f t="shared" si="3"/>
        <v>0.20962134414964564</v>
      </c>
      <c r="I10" s="6"/>
      <c r="J10" s="6"/>
      <c r="K10" s="22" t="s">
        <v>131</v>
      </c>
      <c r="L10" s="11">
        <v>2.5346489523928272E-2</v>
      </c>
    </row>
    <row r="11" spans="1:12" ht="13.8" x14ac:dyDescent="0.45">
      <c r="A11" s="65">
        <v>6</v>
      </c>
      <c r="B11" s="66" t="s">
        <v>131</v>
      </c>
      <c r="C11" s="46">
        <v>6084</v>
      </c>
      <c r="D11" s="67">
        <f t="shared" si="0"/>
        <v>1.2905518642863807E-2</v>
      </c>
      <c r="E11" s="46">
        <v>5865</v>
      </c>
      <c r="F11" s="67">
        <f t="shared" si="1"/>
        <v>1.2440970881064467E-2</v>
      </c>
      <c r="G11" s="46">
        <f t="shared" si="2"/>
        <v>11949</v>
      </c>
      <c r="H11" s="67">
        <f t="shared" si="3"/>
        <v>2.5346489523928272E-2</v>
      </c>
      <c r="I11" s="6"/>
      <c r="J11" s="6"/>
      <c r="K11" s="21" t="s">
        <v>134</v>
      </c>
      <c r="L11" s="11">
        <v>7.1506415754592186E-3</v>
      </c>
    </row>
    <row r="12" spans="1:12" ht="13.8" x14ac:dyDescent="0.45">
      <c r="A12" s="68">
        <v>7</v>
      </c>
      <c r="B12" s="69" t="s">
        <v>134</v>
      </c>
      <c r="C12" s="42">
        <v>1797</v>
      </c>
      <c r="D12" s="70">
        <f t="shared" si="0"/>
        <v>3.8118371139425145E-3</v>
      </c>
      <c r="E12" s="42">
        <v>1574</v>
      </c>
      <c r="F12" s="70">
        <f t="shared" si="1"/>
        <v>3.3388044615167041E-3</v>
      </c>
      <c r="G12" s="42">
        <f t="shared" si="2"/>
        <v>3371</v>
      </c>
      <c r="H12" s="70">
        <f t="shared" si="3"/>
        <v>7.1506415754592186E-3</v>
      </c>
      <c r="I12" s="6"/>
      <c r="J12" s="6"/>
    </row>
    <row r="13" spans="1:12" ht="13.8" x14ac:dyDescent="0.45">
      <c r="A13" s="257" t="s">
        <v>34</v>
      </c>
      <c r="B13" s="258"/>
      <c r="C13" s="48">
        <f t="shared" ref="C13:H13" si="4">SUM(C6:C12)</f>
        <v>23893514</v>
      </c>
      <c r="D13" s="92">
        <f t="shared" si="4"/>
        <v>50.683463243018956</v>
      </c>
      <c r="E13" s="48">
        <f t="shared" si="4"/>
        <v>23249109</v>
      </c>
      <c r="F13" s="92">
        <f t="shared" si="4"/>
        <v>49.316536756981044</v>
      </c>
      <c r="G13" s="48">
        <f t="shared" si="4"/>
        <v>47142623</v>
      </c>
      <c r="H13" s="92">
        <f t="shared" si="4"/>
        <v>100</v>
      </c>
      <c r="I13" s="6"/>
      <c r="J13" s="6"/>
    </row>
    <row r="14" spans="1:12" ht="13.8" x14ac:dyDescent="0.45">
      <c r="A14" s="8"/>
      <c r="B14" s="6"/>
      <c r="C14" s="6"/>
      <c r="D14" s="6"/>
      <c r="E14" s="6"/>
      <c r="F14" s="6"/>
      <c r="G14" s="6"/>
      <c r="H14" s="6"/>
      <c r="I14" s="6"/>
      <c r="J14" s="6"/>
    </row>
    <row r="15" spans="1:12" ht="13.8" x14ac:dyDescent="0.45">
      <c r="A15" s="9" t="s">
        <v>220</v>
      </c>
      <c r="B15" s="6"/>
      <c r="C15" s="6"/>
      <c r="D15" s="6"/>
      <c r="E15" s="6"/>
      <c r="F15" s="6"/>
      <c r="G15" s="6"/>
      <c r="H15" s="6"/>
      <c r="I15" s="6"/>
      <c r="J15" s="6"/>
    </row>
    <row r="16" spans="1:12" ht="13.8" x14ac:dyDescent="0.45">
      <c r="A16" s="8"/>
      <c r="B16" s="6"/>
      <c r="C16" s="6"/>
      <c r="D16" s="6"/>
      <c r="E16" s="6"/>
      <c r="F16" s="6"/>
      <c r="G16" s="6"/>
      <c r="H16" s="6"/>
      <c r="I16" s="6"/>
      <c r="J16" s="6"/>
    </row>
    <row r="17" spans="1:10" ht="13.8" x14ac:dyDescent="0.45">
      <c r="A17" s="8"/>
      <c r="B17" s="6"/>
      <c r="C17" s="6"/>
      <c r="D17" s="6"/>
      <c r="E17" s="6"/>
      <c r="F17" s="6"/>
      <c r="G17" s="6"/>
      <c r="H17" s="6"/>
      <c r="I17" s="6"/>
      <c r="J17" s="6"/>
    </row>
    <row r="18" spans="1:10" ht="13.8" x14ac:dyDescent="0.45">
      <c r="A18" s="8"/>
      <c r="B18" s="6"/>
      <c r="C18" s="6"/>
      <c r="D18" s="6"/>
      <c r="E18" s="6"/>
      <c r="F18" s="6"/>
      <c r="G18" s="6"/>
      <c r="H18" s="6"/>
      <c r="I18" s="6"/>
      <c r="J18" s="6"/>
    </row>
    <row r="19" spans="1:10" ht="13.8" x14ac:dyDescent="0.45">
      <c r="A19" s="8"/>
      <c r="B19" s="6"/>
      <c r="C19" s="6"/>
      <c r="D19" s="6"/>
      <c r="E19" s="6"/>
      <c r="F19" s="6"/>
      <c r="G19" s="6"/>
      <c r="H19" s="6"/>
      <c r="I19" s="6"/>
      <c r="J19" s="6"/>
    </row>
    <row r="20" spans="1:10" ht="13.8" x14ac:dyDescent="0.45">
      <c r="A20" s="8"/>
      <c r="B20" s="6"/>
      <c r="C20" s="6"/>
      <c r="D20" s="6"/>
      <c r="E20" s="6"/>
      <c r="F20" s="6"/>
      <c r="G20" s="6"/>
      <c r="H20" s="6"/>
      <c r="I20" s="6"/>
      <c r="J20" s="6"/>
    </row>
    <row r="21" spans="1:10" ht="13.8" x14ac:dyDescent="0.45">
      <c r="A21" s="8"/>
      <c r="B21" s="6"/>
      <c r="C21" s="6"/>
      <c r="D21" s="6"/>
      <c r="E21" s="6"/>
      <c r="F21" s="6"/>
      <c r="G21" s="6"/>
      <c r="H21" s="6"/>
      <c r="I21" s="6"/>
      <c r="J21" s="6"/>
    </row>
    <row r="22" spans="1:10" ht="13.8" x14ac:dyDescent="0.45">
      <c r="A22" s="8"/>
      <c r="B22" s="6"/>
      <c r="C22" s="6"/>
      <c r="D22" s="6"/>
      <c r="E22" s="6"/>
      <c r="F22" s="6"/>
      <c r="G22" s="6"/>
      <c r="H22" s="6"/>
      <c r="I22" s="6"/>
      <c r="J22" s="6"/>
    </row>
    <row r="23" spans="1:10" ht="13.8" x14ac:dyDescent="0.45">
      <c r="A23" s="8"/>
      <c r="B23" s="6"/>
      <c r="C23" s="6"/>
      <c r="D23" s="6"/>
      <c r="E23" s="6"/>
      <c r="F23" s="6"/>
      <c r="G23" s="6"/>
      <c r="H23" s="6"/>
      <c r="I23" s="6"/>
      <c r="J23" s="6"/>
    </row>
  </sheetData>
  <mergeCells count="8">
    <mergeCell ref="A13:B1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80" orientation="portrait" horizontalDpi="0" verticalDpi="0" r:id="rId1"/>
  <ignoredErrors>
    <ignoredError sqref="G6:G12" formula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X36"/>
  <sheetViews>
    <sheetView workbookViewId="0">
      <selection sqref="A1:W35"/>
    </sheetView>
  </sheetViews>
  <sheetFormatPr defaultRowHeight="12.3" x14ac:dyDescent="0.4"/>
  <cols>
    <col min="1" max="1" width="12.38671875" style="10" customWidth="1"/>
    <col min="2" max="2" width="21.1640625" customWidth="1"/>
    <col min="3" max="3" width="14" bestFit="1" customWidth="1"/>
    <col min="4" max="4" width="14.27734375" bestFit="1" customWidth="1"/>
    <col min="5" max="5" width="14" bestFit="1" customWidth="1"/>
    <col min="6" max="6" width="11.5546875" bestFit="1" customWidth="1"/>
    <col min="7" max="7" width="14.27734375" bestFit="1" customWidth="1"/>
    <col min="8" max="8" width="11.109375" customWidth="1"/>
    <col min="9" max="9" width="12.88671875" customWidth="1"/>
    <col min="10" max="10" width="14.27734375" bestFit="1" customWidth="1"/>
    <col min="11" max="11" width="13.5546875" bestFit="1" customWidth="1"/>
    <col min="12" max="12" width="12.27734375" bestFit="1" customWidth="1"/>
    <col min="13" max="13" width="14.27734375" bestFit="1" customWidth="1"/>
    <col min="14" max="14" width="13.5546875" bestFit="1" customWidth="1"/>
    <col min="15" max="15" width="11.5546875" bestFit="1" customWidth="1"/>
    <col min="16" max="16" width="14.27734375" bestFit="1" customWidth="1"/>
    <col min="17" max="17" width="13.5546875" bestFit="1" customWidth="1"/>
    <col min="18" max="18" width="15.1640625" customWidth="1"/>
    <col min="19" max="19" width="14.27734375" bestFit="1" customWidth="1"/>
    <col min="20" max="20" width="12.33203125" customWidth="1"/>
    <col min="21" max="21" width="11.5546875" bestFit="1" customWidth="1"/>
    <col min="22" max="22" width="14.27734375" bestFit="1" customWidth="1"/>
    <col min="23" max="23" width="12.33203125" customWidth="1"/>
    <col min="233" max="233" width="10.44140625" customWidth="1"/>
    <col min="234" max="234" width="20.5546875" bestFit="1" customWidth="1"/>
    <col min="235" max="235" width="14" bestFit="1" customWidth="1"/>
    <col min="236" max="236" width="14.27734375" bestFit="1" customWidth="1"/>
    <col min="237" max="237" width="14" bestFit="1" customWidth="1"/>
    <col min="238" max="238" width="11.5546875" bestFit="1" customWidth="1"/>
    <col min="239" max="239" width="14.27734375" bestFit="1" customWidth="1"/>
    <col min="240" max="240" width="10.83203125" bestFit="1" customWidth="1"/>
    <col min="241" max="241" width="12.27734375" bestFit="1" customWidth="1"/>
    <col min="242" max="242" width="14.27734375" bestFit="1" customWidth="1"/>
    <col min="243" max="243" width="13.5546875" bestFit="1" customWidth="1"/>
    <col min="244" max="244" width="12.27734375" bestFit="1" customWidth="1"/>
    <col min="245" max="245" width="14.27734375" bestFit="1" customWidth="1"/>
    <col min="246" max="246" width="13.5546875" bestFit="1" customWidth="1"/>
    <col min="247" max="247" width="11.5546875" bestFit="1" customWidth="1"/>
    <col min="248" max="248" width="14.27734375" bestFit="1" customWidth="1"/>
    <col min="249" max="249" width="13.5546875" bestFit="1" customWidth="1"/>
    <col min="250" max="250" width="11.5546875" bestFit="1" customWidth="1"/>
    <col min="251" max="251" width="14.27734375" bestFit="1" customWidth="1"/>
    <col min="252" max="252" width="9.5546875" bestFit="1" customWidth="1"/>
    <col min="253" max="253" width="11.5546875" bestFit="1" customWidth="1"/>
    <col min="254" max="254" width="14.27734375" bestFit="1" customWidth="1"/>
    <col min="255" max="255" width="9.5546875" bestFit="1" customWidth="1"/>
    <col min="489" max="489" width="10.44140625" customWidth="1"/>
    <col min="490" max="490" width="20.5546875" bestFit="1" customWidth="1"/>
    <col min="491" max="491" width="14" bestFit="1" customWidth="1"/>
    <col min="492" max="492" width="14.27734375" bestFit="1" customWidth="1"/>
    <col min="493" max="493" width="14" bestFit="1" customWidth="1"/>
    <col min="494" max="494" width="11.5546875" bestFit="1" customWidth="1"/>
    <col min="495" max="495" width="14.27734375" bestFit="1" customWidth="1"/>
    <col min="496" max="496" width="10.83203125" bestFit="1" customWidth="1"/>
    <col min="497" max="497" width="12.27734375" bestFit="1" customWidth="1"/>
    <col min="498" max="498" width="14.27734375" bestFit="1" customWidth="1"/>
    <col min="499" max="499" width="13.5546875" bestFit="1" customWidth="1"/>
    <col min="500" max="500" width="12.27734375" bestFit="1" customWidth="1"/>
    <col min="501" max="501" width="14.27734375" bestFit="1" customWidth="1"/>
    <col min="502" max="502" width="13.5546875" bestFit="1" customWidth="1"/>
    <col min="503" max="503" width="11.5546875" bestFit="1" customWidth="1"/>
    <col min="504" max="504" width="14.27734375" bestFit="1" customWidth="1"/>
    <col min="505" max="505" width="13.5546875" bestFit="1" customWidth="1"/>
    <col min="506" max="506" width="11.5546875" bestFit="1" customWidth="1"/>
    <col min="507" max="507" width="14.27734375" bestFit="1" customWidth="1"/>
    <col min="508" max="508" width="9.5546875" bestFit="1" customWidth="1"/>
    <col min="509" max="509" width="11.5546875" bestFit="1" customWidth="1"/>
    <col min="510" max="510" width="14.27734375" bestFit="1" customWidth="1"/>
    <col min="511" max="511" width="9.5546875" bestFit="1" customWidth="1"/>
    <col min="745" max="745" width="10.44140625" customWidth="1"/>
    <col min="746" max="746" width="20.5546875" bestFit="1" customWidth="1"/>
    <col min="747" max="747" width="14" bestFit="1" customWidth="1"/>
    <col min="748" max="748" width="14.27734375" bestFit="1" customWidth="1"/>
    <col min="749" max="749" width="14" bestFit="1" customWidth="1"/>
    <col min="750" max="750" width="11.5546875" bestFit="1" customWidth="1"/>
    <col min="751" max="751" width="14.27734375" bestFit="1" customWidth="1"/>
    <col min="752" max="752" width="10.83203125" bestFit="1" customWidth="1"/>
    <col min="753" max="753" width="12.27734375" bestFit="1" customWidth="1"/>
    <col min="754" max="754" width="14.27734375" bestFit="1" customWidth="1"/>
    <col min="755" max="755" width="13.5546875" bestFit="1" customWidth="1"/>
    <col min="756" max="756" width="12.27734375" bestFit="1" customWidth="1"/>
    <col min="757" max="757" width="14.27734375" bestFit="1" customWidth="1"/>
    <col min="758" max="758" width="13.5546875" bestFit="1" customWidth="1"/>
    <col min="759" max="759" width="11.5546875" bestFit="1" customWidth="1"/>
    <col min="760" max="760" width="14.27734375" bestFit="1" customWidth="1"/>
    <col min="761" max="761" width="13.5546875" bestFit="1" customWidth="1"/>
    <col min="762" max="762" width="11.5546875" bestFit="1" customWidth="1"/>
    <col min="763" max="763" width="14.27734375" bestFit="1" customWidth="1"/>
    <col min="764" max="764" width="9.5546875" bestFit="1" customWidth="1"/>
    <col min="765" max="765" width="11.5546875" bestFit="1" customWidth="1"/>
    <col min="766" max="766" width="14.27734375" bestFit="1" customWidth="1"/>
    <col min="767" max="767" width="9.5546875" bestFit="1" customWidth="1"/>
    <col min="1001" max="1001" width="10.44140625" customWidth="1"/>
    <col min="1002" max="1002" width="20.5546875" bestFit="1" customWidth="1"/>
    <col min="1003" max="1003" width="14" bestFit="1" customWidth="1"/>
    <col min="1004" max="1004" width="14.27734375" bestFit="1" customWidth="1"/>
    <col min="1005" max="1005" width="14" bestFit="1" customWidth="1"/>
    <col min="1006" max="1006" width="11.5546875" bestFit="1" customWidth="1"/>
    <col min="1007" max="1007" width="14.27734375" bestFit="1" customWidth="1"/>
    <col min="1008" max="1008" width="10.83203125" bestFit="1" customWidth="1"/>
    <col min="1009" max="1009" width="12.27734375" bestFit="1" customWidth="1"/>
    <col min="1010" max="1010" width="14.27734375" bestFit="1" customWidth="1"/>
    <col min="1011" max="1011" width="13.5546875" bestFit="1" customWidth="1"/>
    <col min="1012" max="1012" width="12.27734375" bestFit="1" customWidth="1"/>
    <col min="1013" max="1013" width="14.27734375" bestFit="1" customWidth="1"/>
    <col min="1014" max="1014" width="13.5546875" bestFit="1" customWidth="1"/>
    <col min="1015" max="1015" width="11.5546875" bestFit="1" customWidth="1"/>
    <col min="1016" max="1016" width="14.27734375" bestFit="1" customWidth="1"/>
    <col min="1017" max="1017" width="13.5546875" bestFit="1" customWidth="1"/>
    <col min="1018" max="1018" width="11.5546875" bestFit="1" customWidth="1"/>
    <col min="1019" max="1019" width="14.27734375" bestFit="1" customWidth="1"/>
    <col min="1020" max="1020" width="9.5546875" bestFit="1" customWidth="1"/>
    <col min="1021" max="1021" width="11.5546875" bestFit="1" customWidth="1"/>
    <col min="1022" max="1022" width="14.27734375" bestFit="1" customWidth="1"/>
    <col min="1023" max="1023" width="9.5546875" bestFit="1" customWidth="1"/>
    <col min="1257" max="1257" width="10.44140625" customWidth="1"/>
    <col min="1258" max="1258" width="20.5546875" bestFit="1" customWidth="1"/>
    <col min="1259" max="1259" width="14" bestFit="1" customWidth="1"/>
    <col min="1260" max="1260" width="14.27734375" bestFit="1" customWidth="1"/>
    <col min="1261" max="1261" width="14" bestFit="1" customWidth="1"/>
    <col min="1262" max="1262" width="11.5546875" bestFit="1" customWidth="1"/>
    <col min="1263" max="1263" width="14.27734375" bestFit="1" customWidth="1"/>
    <col min="1264" max="1264" width="10.83203125" bestFit="1" customWidth="1"/>
    <col min="1265" max="1265" width="12.27734375" bestFit="1" customWidth="1"/>
    <col min="1266" max="1266" width="14.27734375" bestFit="1" customWidth="1"/>
    <col min="1267" max="1267" width="13.5546875" bestFit="1" customWidth="1"/>
    <col min="1268" max="1268" width="12.27734375" bestFit="1" customWidth="1"/>
    <col min="1269" max="1269" width="14.27734375" bestFit="1" customWidth="1"/>
    <col min="1270" max="1270" width="13.5546875" bestFit="1" customWidth="1"/>
    <col min="1271" max="1271" width="11.5546875" bestFit="1" customWidth="1"/>
    <col min="1272" max="1272" width="14.27734375" bestFit="1" customWidth="1"/>
    <col min="1273" max="1273" width="13.5546875" bestFit="1" customWidth="1"/>
    <col min="1274" max="1274" width="11.5546875" bestFit="1" customWidth="1"/>
    <col min="1275" max="1275" width="14.27734375" bestFit="1" customWidth="1"/>
    <col min="1276" max="1276" width="9.5546875" bestFit="1" customWidth="1"/>
    <col min="1277" max="1277" width="11.5546875" bestFit="1" customWidth="1"/>
    <col min="1278" max="1278" width="14.27734375" bestFit="1" customWidth="1"/>
    <col min="1279" max="1279" width="9.5546875" bestFit="1" customWidth="1"/>
    <col min="1513" max="1513" width="10.44140625" customWidth="1"/>
    <col min="1514" max="1514" width="20.5546875" bestFit="1" customWidth="1"/>
    <col min="1515" max="1515" width="14" bestFit="1" customWidth="1"/>
    <col min="1516" max="1516" width="14.27734375" bestFit="1" customWidth="1"/>
    <col min="1517" max="1517" width="14" bestFit="1" customWidth="1"/>
    <col min="1518" max="1518" width="11.5546875" bestFit="1" customWidth="1"/>
    <col min="1519" max="1519" width="14.27734375" bestFit="1" customWidth="1"/>
    <col min="1520" max="1520" width="10.83203125" bestFit="1" customWidth="1"/>
    <col min="1521" max="1521" width="12.27734375" bestFit="1" customWidth="1"/>
    <col min="1522" max="1522" width="14.27734375" bestFit="1" customWidth="1"/>
    <col min="1523" max="1523" width="13.5546875" bestFit="1" customWidth="1"/>
    <col min="1524" max="1524" width="12.27734375" bestFit="1" customWidth="1"/>
    <col min="1525" max="1525" width="14.27734375" bestFit="1" customWidth="1"/>
    <col min="1526" max="1526" width="13.5546875" bestFit="1" customWidth="1"/>
    <col min="1527" max="1527" width="11.5546875" bestFit="1" customWidth="1"/>
    <col min="1528" max="1528" width="14.27734375" bestFit="1" customWidth="1"/>
    <col min="1529" max="1529" width="13.5546875" bestFit="1" customWidth="1"/>
    <col min="1530" max="1530" width="11.5546875" bestFit="1" customWidth="1"/>
    <col min="1531" max="1531" width="14.27734375" bestFit="1" customWidth="1"/>
    <col min="1532" max="1532" width="9.5546875" bestFit="1" customWidth="1"/>
    <col min="1533" max="1533" width="11.5546875" bestFit="1" customWidth="1"/>
    <col min="1534" max="1534" width="14.27734375" bestFit="1" customWidth="1"/>
    <col min="1535" max="1535" width="9.5546875" bestFit="1" customWidth="1"/>
    <col min="1769" max="1769" width="10.44140625" customWidth="1"/>
    <col min="1770" max="1770" width="20.5546875" bestFit="1" customWidth="1"/>
    <col min="1771" max="1771" width="14" bestFit="1" customWidth="1"/>
    <col min="1772" max="1772" width="14.27734375" bestFit="1" customWidth="1"/>
    <col min="1773" max="1773" width="14" bestFit="1" customWidth="1"/>
    <col min="1774" max="1774" width="11.5546875" bestFit="1" customWidth="1"/>
    <col min="1775" max="1775" width="14.27734375" bestFit="1" customWidth="1"/>
    <col min="1776" max="1776" width="10.83203125" bestFit="1" customWidth="1"/>
    <col min="1777" max="1777" width="12.27734375" bestFit="1" customWidth="1"/>
    <col min="1778" max="1778" width="14.27734375" bestFit="1" customWidth="1"/>
    <col min="1779" max="1779" width="13.5546875" bestFit="1" customWidth="1"/>
    <col min="1780" max="1780" width="12.27734375" bestFit="1" customWidth="1"/>
    <col min="1781" max="1781" width="14.27734375" bestFit="1" customWidth="1"/>
    <col min="1782" max="1782" width="13.5546875" bestFit="1" customWidth="1"/>
    <col min="1783" max="1783" width="11.5546875" bestFit="1" customWidth="1"/>
    <col min="1784" max="1784" width="14.27734375" bestFit="1" customWidth="1"/>
    <col min="1785" max="1785" width="13.5546875" bestFit="1" customWidth="1"/>
    <col min="1786" max="1786" width="11.5546875" bestFit="1" customWidth="1"/>
    <col min="1787" max="1787" width="14.27734375" bestFit="1" customWidth="1"/>
    <col min="1788" max="1788" width="9.5546875" bestFit="1" customWidth="1"/>
    <col min="1789" max="1789" width="11.5546875" bestFit="1" customWidth="1"/>
    <col min="1790" max="1790" width="14.27734375" bestFit="1" customWidth="1"/>
    <col min="1791" max="1791" width="9.5546875" bestFit="1" customWidth="1"/>
    <col min="2025" max="2025" width="10.44140625" customWidth="1"/>
    <col min="2026" max="2026" width="20.5546875" bestFit="1" customWidth="1"/>
    <col min="2027" max="2027" width="14" bestFit="1" customWidth="1"/>
    <col min="2028" max="2028" width="14.27734375" bestFit="1" customWidth="1"/>
    <col min="2029" max="2029" width="14" bestFit="1" customWidth="1"/>
    <col min="2030" max="2030" width="11.5546875" bestFit="1" customWidth="1"/>
    <col min="2031" max="2031" width="14.27734375" bestFit="1" customWidth="1"/>
    <col min="2032" max="2032" width="10.83203125" bestFit="1" customWidth="1"/>
    <col min="2033" max="2033" width="12.27734375" bestFit="1" customWidth="1"/>
    <col min="2034" max="2034" width="14.27734375" bestFit="1" customWidth="1"/>
    <col min="2035" max="2035" width="13.5546875" bestFit="1" customWidth="1"/>
    <col min="2036" max="2036" width="12.27734375" bestFit="1" customWidth="1"/>
    <col min="2037" max="2037" width="14.27734375" bestFit="1" customWidth="1"/>
    <col min="2038" max="2038" width="13.5546875" bestFit="1" customWidth="1"/>
    <col min="2039" max="2039" width="11.5546875" bestFit="1" customWidth="1"/>
    <col min="2040" max="2040" width="14.27734375" bestFit="1" customWidth="1"/>
    <col min="2041" max="2041" width="13.5546875" bestFit="1" customWidth="1"/>
    <col min="2042" max="2042" width="11.5546875" bestFit="1" customWidth="1"/>
    <col min="2043" max="2043" width="14.27734375" bestFit="1" customWidth="1"/>
    <col min="2044" max="2044" width="9.5546875" bestFit="1" customWidth="1"/>
    <col min="2045" max="2045" width="11.5546875" bestFit="1" customWidth="1"/>
    <col min="2046" max="2046" width="14.27734375" bestFit="1" customWidth="1"/>
    <col min="2047" max="2047" width="9.5546875" bestFit="1" customWidth="1"/>
    <col min="2281" max="2281" width="10.44140625" customWidth="1"/>
    <col min="2282" max="2282" width="20.5546875" bestFit="1" customWidth="1"/>
    <col min="2283" max="2283" width="14" bestFit="1" customWidth="1"/>
    <col min="2284" max="2284" width="14.27734375" bestFit="1" customWidth="1"/>
    <col min="2285" max="2285" width="14" bestFit="1" customWidth="1"/>
    <col min="2286" max="2286" width="11.5546875" bestFit="1" customWidth="1"/>
    <col min="2287" max="2287" width="14.27734375" bestFit="1" customWidth="1"/>
    <col min="2288" max="2288" width="10.83203125" bestFit="1" customWidth="1"/>
    <col min="2289" max="2289" width="12.27734375" bestFit="1" customWidth="1"/>
    <col min="2290" max="2290" width="14.27734375" bestFit="1" customWidth="1"/>
    <col min="2291" max="2291" width="13.5546875" bestFit="1" customWidth="1"/>
    <col min="2292" max="2292" width="12.27734375" bestFit="1" customWidth="1"/>
    <col min="2293" max="2293" width="14.27734375" bestFit="1" customWidth="1"/>
    <col min="2294" max="2294" width="13.5546875" bestFit="1" customWidth="1"/>
    <col min="2295" max="2295" width="11.5546875" bestFit="1" customWidth="1"/>
    <col min="2296" max="2296" width="14.27734375" bestFit="1" customWidth="1"/>
    <col min="2297" max="2297" width="13.5546875" bestFit="1" customWidth="1"/>
    <col min="2298" max="2298" width="11.5546875" bestFit="1" customWidth="1"/>
    <col min="2299" max="2299" width="14.27734375" bestFit="1" customWidth="1"/>
    <col min="2300" max="2300" width="9.5546875" bestFit="1" customWidth="1"/>
    <col min="2301" max="2301" width="11.5546875" bestFit="1" customWidth="1"/>
    <col min="2302" max="2302" width="14.27734375" bestFit="1" customWidth="1"/>
    <col min="2303" max="2303" width="9.5546875" bestFit="1" customWidth="1"/>
    <col min="2537" max="2537" width="10.44140625" customWidth="1"/>
    <col min="2538" max="2538" width="20.5546875" bestFit="1" customWidth="1"/>
    <col min="2539" max="2539" width="14" bestFit="1" customWidth="1"/>
    <col min="2540" max="2540" width="14.27734375" bestFit="1" customWidth="1"/>
    <col min="2541" max="2541" width="14" bestFit="1" customWidth="1"/>
    <col min="2542" max="2542" width="11.5546875" bestFit="1" customWidth="1"/>
    <col min="2543" max="2543" width="14.27734375" bestFit="1" customWidth="1"/>
    <col min="2544" max="2544" width="10.83203125" bestFit="1" customWidth="1"/>
    <col min="2545" max="2545" width="12.27734375" bestFit="1" customWidth="1"/>
    <col min="2546" max="2546" width="14.27734375" bestFit="1" customWidth="1"/>
    <col min="2547" max="2547" width="13.5546875" bestFit="1" customWidth="1"/>
    <col min="2548" max="2548" width="12.27734375" bestFit="1" customWidth="1"/>
    <col min="2549" max="2549" width="14.27734375" bestFit="1" customWidth="1"/>
    <col min="2550" max="2550" width="13.5546875" bestFit="1" customWidth="1"/>
    <col min="2551" max="2551" width="11.5546875" bestFit="1" customWidth="1"/>
    <col min="2552" max="2552" width="14.27734375" bestFit="1" customWidth="1"/>
    <col min="2553" max="2553" width="13.5546875" bestFit="1" customWidth="1"/>
    <col min="2554" max="2554" width="11.5546875" bestFit="1" customWidth="1"/>
    <col min="2555" max="2555" width="14.27734375" bestFit="1" customWidth="1"/>
    <col min="2556" max="2556" width="9.5546875" bestFit="1" customWidth="1"/>
    <col min="2557" max="2557" width="11.5546875" bestFit="1" customWidth="1"/>
    <col min="2558" max="2558" width="14.27734375" bestFit="1" customWidth="1"/>
    <col min="2559" max="2559" width="9.5546875" bestFit="1" customWidth="1"/>
    <col min="2793" max="2793" width="10.44140625" customWidth="1"/>
    <col min="2794" max="2794" width="20.5546875" bestFit="1" customWidth="1"/>
    <col min="2795" max="2795" width="14" bestFit="1" customWidth="1"/>
    <col min="2796" max="2796" width="14.27734375" bestFit="1" customWidth="1"/>
    <col min="2797" max="2797" width="14" bestFit="1" customWidth="1"/>
    <col min="2798" max="2798" width="11.5546875" bestFit="1" customWidth="1"/>
    <col min="2799" max="2799" width="14.27734375" bestFit="1" customWidth="1"/>
    <col min="2800" max="2800" width="10.83203125" bestFit="1" customWidth="1"/>
    <col min="2801" max="2801" width="12.27734375" bestFit="1" customWidth="1"/>
    <col min="2802" max="2802" width="14.27734375" bestFit="1" customWidth="1"/>
    <col min="2803" max="2803" width="13.5546875" bestFit="1" customWidth="1"/>
    <col min="2804" max="2804" width="12.27734375" bestFit="1" customWidth="1"/>
    <col min="2805" max="2805" width="14.27734375" bestFit="1" customWidth="1"/>
    <col min="2806" max="2806" width="13.5546875" bestFit="1" customWidth="1"/>
    <col min="2807" max="2807" width="11.5546875" bestFit="1" customWidth="1"/>
    <col min="2808" max="2808" width="14.27734375" bestFit="1" customWidth="1"/>
    <col min="2809" max="2809" width="13.5546875" bestFit="1" customWidth="1"/>
    <col min="2810" max="2810" width="11.5546875" bestFit="1" customWidth="1"/>
    <col min="2811" max="2811" width="14.27734375" bestFit="1" customWidth="1"/>
    <col min="2812" max="2812" width="9.5546875" bestFit="1" customWidth="1"/>
    <col min="2813" max="2813" width="11.5546875" bestFit="1" customWidth="1"/>
    <col min="2814" max="2814" width="14.27734375" bestFit="1" customWidth="1"/>
    <col min="2815" max="2815" width="9.5546875" bestFit="1" customWidth="1"/>
    <col min="3049" max="3049" width="10.44140625" customWidth="1"/>
    <col min="3050" max="3050" width="20.5546875" bestFit="1" customWidth="1"/>
    <col min="3051" max="3051" width="14" bestFit="1" customWidth="1"/>
    <col min="3052" max="3052" width="14.27734375" bestFit="1" customWidth="1"/>
    <col min="3053" max="3053" width="14" bestFit="1" customWidth="1"/>
    <col min="3054" max="3054" width="11.5546875" bestFit="1" customWidth="1"/>
    <col min="3055" max="3055" width="14.27734375" bestFit="1" customWidth="1"/>
    <col min="3056" max="3056" width="10.83203125" bestFit="1" customWidth="1"/>
    <col min="3057" max="3057" width="12.27734375" bestFit="1" customWidth="1"/>
    <col min="3058" max="3058" width="14.27734375" bestFit="1" customWidth="1"/>
    <col min="3059" max="3059" width="13.5546875" bestFit="1" customWidth="1"/>
    <col min="3060" max="3060" width="12.27734375" bestFit="1" customWidth="1"/>
    <col min="3061" max="3061" width="14.27734375" bestFit="1" customWidth="1"/>
    <col min="3062" max="3062" width="13.5546875" bestFit="1" customWidth="1"/>
    <col min="3063" max="3063" width="11.5546875" bestFit="1" customWidth="1"/>
    <col min="3064" max="3064" width="14.27734375" bestFit="1" customWidth="1"/>
    <col min="3065" max="3065" width="13.5546875" bestFit="1" customWidth="1"/>
    <col min="3066" max="3066" width="11.5546875" bestFit="1" customWidth="1"/>
    <col min="3067" max="3067" width="14.27734375" bestFit="1" customWidth="1"/>
    <col min="3068" max="3068" width="9.5546875" bestFit="1" customWidth="1"/>
    <col min="3069" max="3069" width="11.5546875" bestFit="1" customWidth="1"/>
    <col min="3070" max="3070" width="14.27734375" bestFit="1" customWidth="1"/>
    <col min="3071" max="3071" width="9.5546875" bestFit="1" customWidth="1"/>
    <col min="3305" max="3305" width="10.44140625" customWidth="1"/>
    <col min="3306" max="3306" width="20.5546875" bestFit="1" customWidth="1"/>
    <col min="3307" max="3307" width="14" bestFit="1" customWidth="1"/>
    <col min="3308" max="3308" width="14.27734375" bestFit="1" customWidth="1"/>
    <col min="3309" max="3309" width="14" bestFit="1" customWidth="1"/>
    <col min="3310" max="3310" width="11.5546875" bestFit="1" customWidth="1"/>
    <col min="3311" max="3311" width="14.27734375" bestFit="1" customWidth="1"/>
    <col min="3312" max="3312" width="10.83203125" bestFit="1" customWidth="1"/>
    <col min="3313" max="3313" width="12.27734375" bestFit="1" customWidth="1"/>
    <col min="3314" max="3314" width="14.27734375" bestFit="1" customWidth="1"/>
    <col min="3315" max="3315" width="13.5546875" bestFit="1" customWidth="1"/>
    <col min="3316" max="3316" width="12.27734375" bestFit="1" customWidth="1"/>
    <col min="3317" max="3317" width="14.27734375" bestFit="1" customWidth="1"/>
    <col min="3318" max="3318" width="13.5546875" bestFit="1" customWidth="1"/>
    <col min="3319" max="3319" width="11.5546875" bestFit="1" customWidth="1"/>
    <col min="3320" max="3320" width="14.27734375" bestFit="1" customWidth="1"/>
    <col min="3321" max="3321" width="13.5546875" bestFit="1" customWidth="1"/>
    <col min="3322" max="3322" width="11.5546875" bestFit="1" customWidth="1"/>
    <col min="3323" max="3323" width="14.27734375" bestFit="1" customWidth="1"/>
    <col min="3324" max="3324" width="9.5546875" bestFit="1" customWidth="1"/>
    <col min="3325" max="3325" width="11.5546875" bestFit="1" customWidth="1"/>
    <col min="3326" max="3326" width="14.27734375" bestFit="1" customWidth="1"/>
    <col min="3327" max="3327" width="9.5546875" bestFit="1" customWidth="1"/>
    <col min="3561" max="3561" width="10.44140625" customWidth="1"/>
    <col min="3562" max="3562" width="20.5546875" bestFit="1" customWidth="1"/>
    <col min="3563" max="3563" width="14" bestFit="1" customWidth="1"/>
    <col min="3564" max="3564" width="14.27734375" bestFit="1" customWidth="1"/>
    <col min="3565" max="3565" width="14" bestFit="1" customWidth="1"/>
    <col min="3566" max="3566" width="11.5546875" bestFit="1" customWidth="1"/>
    <col min="3567" max="3567" width="14.27734375" bestFit="1" customWidth="1"/>
    <col min="3568" max="3568" width="10.83203125" bestFit="1" customWidth="1"/>
    <col min="3569" max="3569" width="12.27734375" bestFit="1" customWidth="1"/>
    <col min="3570" max="3570" width="14.27734375" bestFit="1" customWidth="1"/>
    <col min="3571" max="3571" width="13.5546875" bestFit="1" customWidth="1"/>
    <col min="3572" max="3572" width="12.27734375" bestFit="1" customWidth="1"/>
    <col min="3573" max="3573" width="14.27734375" bestFit="1" customWidth="1"/>
    <col min="3574" max="3574" width="13.5546875" bestFit="1" customWidth="1"/>
    <col min="3575" max="3575" width="11.5546875" bestFit="1" customWidth="1"/>
    <col min="3576" max="3576" width="14.27734375" bestFit="1" customWidth="1"/>
    <col min="3577" max="3577" width="13.5546875" bestFit="1" customWidth="1"/>
    <col min="3578" max="3578" width="11.5546875" bestFit="1" customWidth="1"/>
    <col min="3579" max="3579" width="14.27734375" bestFit="1" customWidth="1"/>
    <col min="3580" max="3580" width="9.5546875" bestFit="1" customWidth="1"/>
    <col min="3581" max="3581" width="11.5546875" bestFit="1" customWidth="1"/>
    <col min="3582" max="3582" width="14.27734375" bestFit="1" customWidth="1"/>
    <col min="3583" max="3583" width="9.5546875" bestFit="1" customWidth="1"/>
    <col min="3817" max="3817" width="10.44140625" customWidth="1"/>
    <col min="3818" max="3818" width="20.5546875" bestFit="1" customWidth="1"/>
    <col min="3819" max="3819" width="14" bestFit="1" customWidth="1"/>
    <col min="3820" max="3820" width="14.27734375" bestFit="1" customWidth="1"/>
    <col min="3821" max="3821" width="14" bestFit="1" customWidth="1"/>
    <col min="3822" max="3822" width="11.5546875" bestFit="1" customWidth="1"/>
    <col min="3823" max="3823" width="14.27734375" bestFit="1" customWidth="1"/>
    <col min="3824" max="3824" width="10.83203125" bestFit="1" customWidth="1"/>
    <col min="3825" max="3825" width="12.27734375" bestFit="1" customWidth="1"/>
    <col min="3826" max="3826" width="14.27734375" bestFit="1" customWidth="1"/>
    <col min="3827" max="3827" width="13.5546875" bestFit="1" customWidth="1"/>
    <col min="3828" max="3828" width="12.27734375" bestFit="1" customWidth="1"/>
    <col min="3829" max="3829" width="14.27734375" bestFit="1" customWidth="1"/>
    <col min="3830" max="3830" width="13.5546875" bestFit="1" customWidth="1"/>
    <col min="3831" max="3831" width="11.5546875" bestFit="1" customWidth="1"/>
    <col min="3832" max="3832" width="14.27734375" bestFit="1" customWidth="1"/>
    <col min="3833" max="3833" width="13.5546875" bestFit="1" customWidth="1"/>
    <col min="3834" max="3834" width="11.5546875" bestFit="1" customWidth="1"/>
    <col min="3835" max="3835" width="14.27734375" bestFit="1" customWidth="1"/>
    <col min="3836" max="3836" width="9.5546875" bestFit="1" customWidth="1"/>
    <col min="3837" max="3837" width="11.5546875" bestFit="1" customWidth="1"/>
    <col min="3838" max="3838" width="14.27734375" bestFit="1" customWidth="1"/>
    <col min="3839" max="3839" width="9.5546875" bestFit="1" customWidth="1"/>
    <col min="4073" max="4073" width="10.44140625" customWidth="1"/>
    <col min="4074" max="4074" width="20.5546875" bestFit="1" customWidth="1"/>
    <col min="4075" max="4075" width="14" bestFit="1" customWidth="1"/>
    <col min="4076" max="4076" width="14.27734375" bestFit="1" customWidth="1"/>
    <col min="4077" max="4077" width="14" bestFit="1" customWidth="1"/>
    <col min="4078" max="4078" width="11.5546875" bestFit="1" customWidth="1"/>
    <col min="4079" max="4079" width="14.27734375" bestFit="1" customWidth="1"/>
    <col min="4080" max="4080" width="10.83203125" bestFit="1" customWidth="1"/>
    <col min="4081" max="4081" width="12.27734375" bestFit="1" customWidth="1"/>
    <col min="4082" max="4082" width="14.27734375" bestFit="1" customWidth="1"/>
    <col min="4083" max="4083" width="13.5546875" bestFit="1" customWidth="1"/>
    <col min="4084" max="4084" width="12.27734375" bestFit="1" customWidth="1"/>
    <col min="4085" max="4085" width="14.27734375" bestFit="1" customWidth="1"/>
    <col min="4086" max="4086" width="13.5546875" bestFit="1" customWidth="1"/>
    <col min="4087" max="4087" width="11.5546875" bestFit="1" customWidth="1"/>
    <col min="4088" max="4088" width="14.27734375" bestFit="1" customWidth="1"/>
    <col min="4089" max="4089" width="13.5546875" bestFit="1" customWidth="1"/>
    <col min="4090" max="4090" width="11.5546875" bestFit="1" customWidth="1"/>
    <col min="4091" max="4091" width="14.27734375" bestFit="1" customWidth="1"/>
    <col min="4092" max="4092" width="9.5546875" bestFit="1" customWidth="1"/>
    <col min="4093" max="4093" width="11.5546875" bestFit="1" customWidth="1"/>
    <col min="4094" max="4094" width="14.27734375" bestFit="1" customWidth="1"/>
    <col min="4095" max="4095" width="9.5546875" bestFit="1" customWidth="1"/>
    <col min="4329" max="4329" width="10.44140625" customWidth="1"/>
    <col min="4330" max="4330" width="20.5546875" bestFit="1" customWidth="1"/>
    <col min="4331" max="4331" width="14" bestFit="1" customWidth="1"/>
    <col min="4332" max="4332" width="14.27734375" bestFit="1" customWidth="1"/>
    <col min="4333" max="4333" width="14" bestFit="1" customWidth="1"/>
    <col min="4334" max="4334" width="11.5546875" bestFit="1" customWidth="1"/>
    <col min="4335" max="4335" width="14.27734375" bestFit="1" customWidth="1"/>
    <col min="4336" max="4336" width="10.83203125" bestFit="1" customWidth="1"/>
    <col min="4337" max="4337" width="12.27734375" bestFit="1" customWidth="1"/>
    <col min="4338" max="4338" width="14.27734375" bestFit="1" customWidth="1"/>
    <col min="4339" max="4339" width="13.5546875" bestFit="1" customWidth="1"/>
    <col min="4340" max="4340" width="12.27734375" bestFit="1" customWidth="1"/>
    <col min="4341" max="4341" width="14.27734375" bestFit="1" customWidth="1"/>
    <col min="4342" max="4342" width="13.5546875" bestFit="1" customWidth="1"/>
    <col min="4343" max="4343" width="11.5546875" bestFit="1" customWidth="1"/>
    <col min="4344" max="4344" width="14.27734375" bestFit="1" customWidth="1"/>
    <col min="4345" max="4345" width="13.5546875" bestFit="1" customWidth="1"/>
    <col min="4346" max="4346" width="11.5546875" bestFit="1" customWidth="1"/>
    <col min="4347" max="4347" width="14.27734375" bestFit="1" customWidth="1"/>
    <col min="4348" max="4348" width="9.5546875" bestFit="1" customWidth="1"/>
    <col min="4349" max="4349" width="11.5546875" bestFit="1" customWidth="1"/>
    <col min="4350" max="4350" width="14.27734375" bestFit="1" customWidth="1"/>
    <col min="4351" max="4351" width="9.5546875" bestFit="1" customWidth="1"/>
    <col min="4585" max="4585" width="10.44140625" customWidth="1"/>
    <col min="4586" max="4586" width="20.5546875" bestFit="1" customWidth="1"/>
    <col min="4587" max="4587" width="14" bestFit="1" customWidth="1"/>
    <col min="4588" max="4588" width="14.27734375" bestFit="1" customWidth="1"/>
    <col min="4589" max="4589" width="14" bestFit="1" customWidth="1"/>
    <col min="4590" max="4590" width="11.5546875" bestFit="1" customWidth="1"/>
    <col min="4591" max="4591" width="14.27734375" bestFit="1" customWidth="1"/>
    <col min="4592" max="4592" width="10.83203125" bestFit="1" customWidth="1"/>
    <col min="4593" max="4593" width="12.27734375" bestFit="1" customWidth="1"/>
    <col min="4594" max="4594" width="14.27734375" bestFit="1" customWidth="1"/>
    <col min="4595" max="4595" width="13.5546875" bestFit="1" customWidth="1"/>
    <col min="4596" max="4596" width="12.27734375" bestFit="1" customWidth="1"/>
    <col min="4597" max="4597" width="14.27734375" bestFit="1" customWidth="1"/>
    <col min="4598" max="4598" width="13.5546875" bestFit="1" customWidth="1"/>
    <col min="4599" max="4599" width="11.5546875" bestFit="1" customWidth="1"/>
    <col min="4600" max="4600" width="14.27734375" bestFit="1" customWidth="1"/>
    <col min="4601" max="4601" width="13.5546875" bestFit="1" customWidth="1"/>
    <col min="4602" max="4602" width="11.5546875" bestFit="1" customWidth="1"/>
    <col min="4603" max="4603" width="14.27734375" bestFit="1" customWidth="1"/>
    <col min="4604" max="4604" width="9.5546875" bestFit="1" customWidth="1"/>
    <col min="4605" max="4605" width="11.5546875" bestFit="1" customWidth="1"/>
    <col min="4606" max="4606" width="14.27734375" bestFit="1" customWidth="1"/>
    <col min="4607" max="4607" width="9.5546875" bestFit="1" customWidth="1"/>
    <col min="4841" max="4841" width="10.44140625" customWidth="1"/>
    <col min="4842" max="4842" width="20.5546875" bestFit="1" customWidth="1"/>
    <col min="4843" max="4843" width="14" bestFit="1" customWidth="1"/>
    <col min="4844" max="4844" width="14.27734375" bestFit="1" customWidth="1"/>
    <col min="4845" max="4845" width="14" bestFit="1" customWidth="1"/>
    <col min="4846" max="4846" width="11.5546875" bestFit="1" customWidth="1"/>
    <col min="4847" max="4847" width="14.27734375" bestFit="1" customWidth="1"/>
    <col min="4848" max="4848" width="10.83203125" bestFit="1" customWidth="1"/>
    <col min="4849" max="4849" width="12.27734375" bestFit="1" customWidth="1"/>
    <col min="4850" max="4850" width="14.27734375" bestFit="1" customWidth="1"/>
    <col min="4851" max="4851" width="13.5546875" bestFit="1" customWidth="1"/>
    <col min="4852" max="4852" width="12.27734375" bestFit="1" customWidth="1"/>
    <col min="4853" max="4853" width="14.27734375" bestFit="1" customWidth="1"/>
    <col min="4854" max="4854" width="13.5546875" bestFit="1" customWidth="1"/>
    <col min="4855" max="4855" width="11.5546875" bestFit="1" customWidth="1"/>
    <col min="4856" max="4856" width="14.27734375" bestFit="1" customWidth="1"/>
    <col min="4857" max="4857" width="13.5546875" bestFit="1" customWidth="1"/>
    <col min="4858" max="4858" width="11.5546875" bestFit="1" customWidth="1"/>
    <col min="4859" max="4859" width="14.27734375" bestFit="1" customWidth="1"/>
    <col min="4860" max="4860" width="9.5546875" bestFit="1" customWidth="1"/>
    <col min="4861" max="4861" width="11.5546875" bestFit="1" customWidth="1"/>
    <col min="4862" max="4862" width="14.27734375" bestFit="1" customWidth="1"/>
    <col min="4863" max="4863" width="9.5546875" bestFit="1" customWidth="1"/>
    <col min="5097" max="5097" width="10.44140625" customWidth="1"/>
    <col min="5098" max="5098" width="20.5546875" bestFit="1" customWidth="1"/>
    <col min="5099" max="5099" width="14" bestFit="1" customWidth="1"/>
    <col min="5100" max="5100" width="14.27734375" bestFit="1" customWidth="1"/>
    <col min="5101" max="5101" width="14" bestFit="1" customWidth="1"/>
    <col min="5102" max="5102" width="11.5546875" bestFit="1" customWidth="1"/>
    <col min="5103" max="5103" width="14.27734375" bestFit="1" customWidth="1"/>
    <col min="5104" max="5104" width="10.83203125" bestFit="1" customWidth="1"/>
    <col min="5105" max="5105" width="12.27734375" bestFit="1" customWidth="1"/>
    <col min="5106" max="5106" width="14.27734375" bestFit="1" customWidth="1"/>
    <col min="5107" max="5107" width="13.5546875" bestFit="1" customWidth="1"/>
    <col min="5108" max="5108" width="12.27734375" bestFit="1" customWidth="1"/>
    <col min="5109" max="5109" width="14.27734375" bestFit="1" customWidth="1"/>
    <col min="5110" max="5110" width="13.5546875" bestFit="1" customWidth="1"/>
    <col min="5111" max="5111" width="11.5546875" bestFit="1" customWidth="1"/>
    <col min="5112" max="5112" width="14.27734375" bestFit="1" customWidth="1"/>
    <col min="5113" max="5113" width="13.5546875" bestFit="1" customWidth="1"/>
    <col min="5114" max="5114" width="11.5546875" bestFit="1" customWidth="1"/>
    <col min="5115" max="5115" width="14.27734375" bestFit="1" customWidth="1"/>
    <col min="5116" max="5116" width="9.5546875" bestFit="1" customWidth="1"/>
    <col min="5117" max="5117" width="11.5546875" bestFit="1" customWidth="1"/>
    <col min="5118" max="5118" width="14.27734375" bestFit="1" customWidth="1"/>
    <col min="5119" max="5119" width="9.5546875" bestFit="1" customWidth="1"/>
    <col min="5353" max="5353" width="10.44140625" customWidth="1"/>
    <col min="5354" max="5354" width="20.5546875" bestFit="1" customWidth="1"/>
    <col min="5355" max="5355" width="14" bestFit="1" customWidth="1"/>
    <col min="5356" max="5356" width="14.27734375" bestFit="1" customWidth="1"/>
    <col min="5357" max="5357" width="14" bestFit="1" customWidth="1"/>
    <col min="5358" max="5358" width="11.5546875" bestFit="1" customWidth="1"/>
    <col min="5359" max="5359" width="14.27734375" bestFit="1" customWidth="1"/>
    <col min="5360" max="5360" width="10.83203125" bestFit="1" customWidth="1"/>
    <col min="5361" max="5361" width="12.27734375" bestFit="1" customWidth="1"/>
    <col min="5362" max="5362" width="14.27734375" bestFit="1" customWidth="1"/>
    <col min="5363" max="5363" width="13.5546875" bestFit="1" customWidth="1"/>
    <col min="5364" max="5364" width="12.27734375" bestFit="1" customWidth="1"/>
    <col min="5365" max="5365" width="14.27734375" bestFit="1" customWidth="1"/>
    <col min="5366" max="5366" width="13.5546875" bestFit="1" customWidth="1"/>
    <col min="5367" max="5367" width="11.5546875" bestFit="1" customWidth="1"/>
    <col min="5368" max="5368" width="14.27734375" bestFit="1" customWidth="1"/>
    <col min="5369" max="5369" width="13.5546875" bestFit="1" customWidth="1"/>
    <col min="5370" max="5370" width="11.5546875" bestFit="1" customWidth="1"/>
    <col min="5371" max="5371" width="14.27734375" bestFit="1" customWidth="1"/>
    <col min="5372" max="5372" width="9.5546875" bestFit="1" customWidth="1"/>
    <col min="5373" max="5373" width="11.5546875" bestFit="1" customWidth="1"/>
    <col min="5374" max="5374" width="14.27734375" bestFit="1" customWidth="1"/>
    <col min="5375" max="5375" width="9.5546875" bestFit="1" customWidth="1"/>
    <col min="5609" max="5609" width="10.44140625" customWidth="1"/>
    <col min="5610" max="5610" width="20.5546875" bestFit="1" customWidth="1"/>
    <col min="5611" max="5611" width="14" bestFit="1" customWidth="1"/>
    <col min="5612" max="5612" width="14.27734375" bestFit="1" customWidth="1"/>
    <col min="5613" max="5613" width="14" bestFit="1" customWidth="1"/>
    <col min="5614" max="5614" width="11.5546875" bestFit="1" customWidth="1"/>
    <col min="5615" max="5615" width="14.27734375" bestFit="1" customWidth="1"/>
    <col min="5616" max="5616" width="10.83203125" bestFit="1" customWidth="1"/>
    <col min="5617" max="5617" width="12.27734375" bestFit="1" customWidth="1"/>
    <col min="5618" max="5618" width="14.27734375" bestFit="1" customWidth="1"/>
    <col min="5619" max="5619" width="13.5546875" bestFit="1" customWidth="1"/>
    <col min="5620" max="5620" width="12.27734375" bestFit="1" customWidth="1"/>
    <col min="5621" max="5621" width="14.27734375" bestFit="1" customWidth="1"/>
    <col min="5622" max="5622" width="13.5546875" bestFit="1" customWidth="1"/>
    <col min="5623" max="5623" width="11.5546875" bestFit="1" customWidth="1"/>
    <col min="5624" max="5624" width="14.27734375" bestFit="1" customWidth="1"/>
    <col min="5625" max="5625" width="13.5546875" bestFit="1" customWidth="1"/>
    <col min="5626" max="5626" width="11.5546875" bestFit="1" customWidth="1"/>
    <col min="5627" max="5627" width="14.27734375" bestFit="1" customWidth="1"/>
    <col min="5628" max="5628" width="9.5546875" bestFit="1" customWidth="1"/>
    <col min="5629" max="5629" width="11.5546875" bestFit="1" customWidth="1"/>
    <col min="5630" max="5630" width="14.27734375" bestFit="1" customWidth="1"/>
    <col min="5631" max="5631" width="9.5546875" bestFit="1" customWidth="1"/>
    <col min="5865" max="5865" width="10.44140625" customWidth="1"/>
    <col min="5866" max="5866" width="20.5546875" bestFit="1" customWidth="1"/>
    <col min="5867" max="5867" width="14" bestFit="1" customWidth="1"/>
    <col min="5868" max="5868" width="14.27734375" bestFit="1" customWidth="1"/>
    <col min="5869" max="5869" width="14" bestFit="1" customWidth="1"/>
    <col min="5870" max="5870" width="11.5546875" bestFit="1" customWidth="1"/>
    <col min="5871" max="5871" width="14.27734375" bestFit="1" customWidth="1"/>
    <col min="5872" max="5872" width="10.83203125" bestFit="1" customWidth="1"/>
    <col min="5873" max="5873" width="12.27734375" bestFit="1" customWidth="1"/>
    <col min="5874" max="5874" width="14.27734375" bestFit="1" customWidth="1"/>
    <col min="5875" max="5875" width="13.5546875" bestFit="1" customWidth="1"/>
    <col min="5876" max="5876" width="12.27734375" bestFit="1" customWidth="1"/>
    <col min="5877" max="5877" width="14.27734375" bestFit="1" customWidth="1"/>
    <col min="5878" max="5878" width="13.5546875" bestFit="1" customWidth="1"/>
    <col min="5879" max="5879" width="11.5546875" bestFit="1" customWidth="1"/>
    <col min="5880" max="5880" width="14.27734375" bestFit="1" customWidth="1"/>
    <col min="5881" max="5881" width="13.5546875" bestFit="1" customWidth="1"/>
    <col min="5882" max="5882" width="11.5546875" bestFit="1" customWidth="1"/>
    <col min="5883" max="5883" width="14.27734375" bestFit="1" customWidth="1"/>
    <col min="5884" max="5884" width="9.5546875" bestFit="1" customWidth="1"/>
    <col min="5885" max="5885" width="11.5546875" bestFit="1" customWidth="1"/>
    <col min="5886" max="5886" width="14.27734375" bestFit="1" customWidth="1"/>
    <col min="5887" max="5887" width="9.5546875" bestFit="1" customWidth="1"/>
    <col min="6121" max="6121" width="10.44140625" customWidth="1"/>
    <col min="6122" max="6122" width="20.5546875" bestFit="1" customWidth="1"/>
    <col min="6123" max="6123" width="14" bestFit="1" customWidth="1"/>
    <col min="6124" max="6124" width="14.27734375" bestFit="1" customWidth="1"/>
    <col min="6125" max="6125" width="14" bestFit="1" customWidth="1"/>
    <col min="6126" max="6126" width="11.5546875" bestFit="1" customWidth="1"/>
    <col min="6127" max="6127" width="14.27734375" bestFit="1" customWidth="1"/>
    <col min="6128" max="6128" width="10.83203125" bestFit="1" customWidth="1"/>
    <col min="6129" max="6129" width="12.27734375" bestFit="1" customWidth="1"/>
    <col min="6130" max="6130" width="14.27734375" bestFit="1" customWidth="1"/>
    <col min="6131" max="6131" width="13.5546875" bestFit="1" customWidth="1"/>
    <col min="6132" max="6132" width="12.27734375" bestFit="1" customWidth="1"/>
    <col min="6133" max="6133" width="14.27734375" bestFit="1" customWidth="1"/>
    <col min="6134" max="6134" width="13.5546875" bestFit="1" customWidth="1"/>
    <col min="6135" max="6135" width="11.5546875" bestFit="1" customWidth="1"/>
    <col min="6136" max="6136" width="14.27734375" bestFit="1" customWidth="1"/>
    <col min="6137" max="6137" width="13.5546875" bestFit="1" customWidth="1"/>
    <col min="6138" max="6138" width="11.5546875" bestFit="1" customWidth="1"/>
    <col min="6139" max="6139" width="14.27734375" bestFit="1" customWidth="1"/>
    <col min="6140" max="6140" width="9.5546875" bestFit="1" customWidth="1"/>
    <col min="6141" max="6141" width="11.5546875" bestFit="1" customWidth="1"/>
    <col min="6142" max="6142" width="14.27734375" bestFit="1" customWidth="1"/>
    <col min="6143" max="6143" width="9.5546875" bestFit="1" customWidth="1"/>
    <col min="6377" max="6377" width="10.44140625" customWidth="1"/>
    <col min="6378" max="6378" width="20.5546875" bestFit="1" customWidth="1"/>
    <col min="6379" max="6379" width="14" bestFit="1" customWidth="1"/>
    <col min="6380" max="6380" width="14.27734375" bestFit="1" customWidth="1"/>
    <col min="6381" max="6381" width="14" bestFit="1" customWidth="1"/>
    <col min="6382" max="6382" width="11.5546875" bestFit="1" customWidth="1"/>
    <col min="6383" max="6383" width="14.27734375" bestFit="1" customWidth="1"/>
    <col min="6384" max="6384" width="10.83203125" bestFit="1" customWidth="1"/>
    <col min="6385" max="6385" width="12.27734375" bestFit="1" customWidth="1"/>
    <col min="6386" max="6386" width="14.27734375" bestFit="1" customWidth="1"/>
    <col min="6387" max="6387" width="13.5546875" bestFit="1" customWidth="1"/>
    <col min="6388" max="6388" width="12.27734375" bestFit="1" customWidth="1"/>
    <col min="6389" max="6389" width="14.27734375" bestFit="1" customWidth="1"/>
    <col min="6390" max="6390" width="13.5546875" bestFit="1" customWidth="1"/>
    <col min="6391" max="6391" width="11.5546875" bestFit="1" customWidth="1"/>
    <col min="6392" max="6392" width="14.27734375" bestFit="1" customWidth="1"/>
    <col min="6393" max="6393" width="13.5546875" bestFit="1" customWidth="1"/>
    <col min="6394" max="6394" width="11.5546875" bestFit="1" customWidth="1"/>
    <col min="6395" max="6395" width="14.27734375" bestFit="1" customWidth="1"/>
    <col min="6396" max="6396" width="9.5546875" bestFit="1" customWidth="1"/>
    <col min="6397" max="6397" width="11.5546875" bestFit="1" customWidth="1"/>
    <col min="6398" max="6398" width="14.27734375" bestFit="1" customWidth="1"/>
    <col min="6399" max="6399" width="9.5546875" bestFit="1" customWidth="1"/>
    <col min="6633" max="6633" width="10.44140625" customWidth="1"/>
    <col min="6634" max="6634" width="20.5546875" bestFit="1" customWidth="1"/>
    <col min="6635" max="6635" width="14" bestFit="1" customWidth="1"/>
    <col min="6636" max="6636" width="14.27734375" bestFit="1" customWidth="1"/>
    <col min="6637" max="6637" width="14" bestFit="1" customWidth="1"/>
    <col min="6638" max="6638" width="11.5546875" bestFit="1" customWidth="1"/>
    <col min="6639" max="6639" width="14.27734375" bestFit="1" customWidth="1"/>
    <col min="6640" max="6640" width="10.83203125" bestFit="1" customWidth="1"/>
    <col min="6641" max="6641" width="12.27734375" bestFit="1" customWidth="1"/>
    <col min="6642" max="6642" width="14.27734375" bestFit="1" customWidth="1"/>
    <col min="6643" max="6643" width="13.5546875" bestFit="1" customWidth="1"/>
    <col min="6644" max="6644" width="12.27734375" bestFit="1" customWidth="1"/>
    <col min="6645" max="6645" width="14.27734375" bestFit="1" customWidth="1"/>
    <col min="6646" max="6646" width="13.5546875" bestFit="1" customWidth="1"/>
    <col min="6647" max="6647" width="11.5546875" bestFit="1" customWidth="1"/>
    <col min="6648" max="6648" width="14.27734375" bestFit="1" customWidth="1"/>
    <col min="6649" max="6649" width="13.5546875" bestFit="1" customWidth="1"/>
    <col min="6650" max="6650" width="11.5546875" bestFit="1" customWidth="1"/>
    <col min="6651" max="6651" width="14.27734375" bestFit="1" customWidth="1"/>
    <col min="6652" max="6652" width="9.5546875" bestFit="1" customWidth="1"/>
    <col min="6653" max="6653" width="11.5546875" bestFit="1" customWidth="1"/>
    <col min="6654" max="6654" width="14.27734375" bestFit="1" customWidth="1"/>
    <col min="6655" max="6655" width="9.5546875" bestFit="1" customWidth="1"/>
    <col min="6889" max="6889" width="10.44140625" customWidth="1"/>
    <col min="6890" max="6890" width="20.5546875" bestFit="1" customWidth="1"/>
    <col min="6891" max="6891" width="14" bestFit="1" customWidth="1"/>
    <col min="6892" max="6892" width="14.27734375" bestFit="1" customWidth="1"/>
    <col min="6893" max="6893" width="14" bestFit="1" customWidth="1"/>
    <col min="6894" max="6894" width="11.5546875" bestFit="1" customWidth="1"/>
    <col min="6895" max="6895" width="14.27734375" bestFit="1" customWidth="1"/>
    <col min="6896" max="6896" width="10.83203125" bestFit="1" customWidth="1"/>
    <col min="6897" max="6897" width="12.27734375" bestFit="1" customWidth="1"/>
    <col min="6898" max="6898" width="14.27734375" bestFit="1" customWidth="1"/>
    <col min="6899" max="6899" width="13.5546875" bestFit="1" customWidth="1"/>
    <col min="6900" max="6900" width="12.27734375" bestFit="1" customWidth="1"/>
    <col min="6901" max="6901" width="14.27734375" bestFit="1" customWidth="1"/>
    <col min="6902" max="6902" width="13.5546875" bestFit="1" customWidth="1"/>
    <col min="6903" max="6903" width="11.5546875" bestFit="1" customWidth="1"/>
    <col min="6904" max="6904" width="14.27734375" bestFit="1" customWidth="1"/>
    <col min="6905" max="6905" width="13.5546875" bestFit="1" customWidth="1"/>
    <col min="6906" max="6906" width="11.5546875" bestFit="1" customWidth="1"/>
    <col min="6907" max="6907" width="14.27734375" bestFit="1" customWidth="1"/>
    <col min="6908" max="6908" width="9.5546875" bestFit="1" customWidth="1"/>
    <col min="6909" max="6909" width="11.5546875" bestFit="1" customWidth="1"/>
    <col min="6910" max="6910" width="14.27734375" bestFit="1" customWidth="1"/>
    <col min="6911" max="6911" width="9.5546875" bestFit="1" customWidth="1"/>
    <col min="7145" max="7145" width="10.44140625" customWidth="1"/>
    <col min="7146" max="7146" width="20.5546875" bestFit="1" customWidth="1"/>
    <col min="7147" max="7147" width="14" bestFit="1" customWidth="1"/>
    <col min="7148" max="7148" width="14.27734375" bestFit="1" customWidth="1"/>
    <col min="7149" max="7149" width="14" bestFit="1" customWidth="1"/>
    <col min="7150" max="7150" width="11.5546875" bestFit="1" customWidth="1"/>
    <col min="7151" max="7151" width="14.27734375" bestFit="1" customWidth="1"/>
    <col min="7152" max="7152" width="10.83203125" bestFit="1" customWidth="1"/>
    <col min="7153" max="7153" width="12.27734375" bestFit="1" customWidth="1"/>
    <col min="7154" max="7154" width="14.27734375" bestFit="1" customWidth="1"/>
    <col min="7155" max="7155" width="13.5546875" bestFit="1" customWidth="1"/>
    <col min="7156" max="7156" width="12.27734375" bestFit="1" customWidth="1"/>
    <col min="7157" max="7157" width="14.27734375" bestFit="1" customWidth="1"/>
    <col min="7158" max="7158" width="13.5546875" bestFit="1" customWidth="1"/>
    <col min="7159" max="7159" width="11.5546875" bestFit="1" customWidth="1"/>
    <col min="7160" max="7160" width="14.27734375" bestFit="1" customWidth="1"/>
    <col min="7161" max="7161" width="13.5546875" bestFit="1" customWidth="1"/>
    <col min="7162" max="7162" width="11.5546875" bestFit="1" customWidth="1"/>
    <col min="7163" max="7163" width="14.27734375" bestFit="1" customWidth="1"/>
    <col min="7164" max="7164" width="9.5546875" bestFit="1" customWidth="1"/>
    <col min="7165" max="7165" width="11.5546875" bestFit="1" customWidth="1"/>
    <col min="7166" max="7166" width="14.27734375" bestFit="1" customWidth="1"/>
    <col min="7167" max="7167" width="9.5546875" bestFit="1" customWidth="1"/>
    <col min="7401" max="7401" width="10.44140625" customWidth="1"/>
    <col min="7402" max="7402" width="20.5546875" bestFit="1" customWidth="1"/>
    <col min="7403" max="7403" width="14" bestFit="1" customWidth="1"/>
    <col min="7404" max="7404" width="14.27734375" bestFit="1" customWidth="1"/>
    <col min="7405" max="7405" width="14" bestFit="1" customWidth="1"/>
    <col min="7406" max="7406" width="11.5546875" bestFit="1" customWidth="1"/>
    <col min="7407" max="7407" width="14.27734375" bestFit="1" customWidth="1"/>
    <col min="7408" max="7408" width="10.83203125" bestFit="1" customWidth="1"/>
    <col min="7409" max="7409" width="12.27734375" bestFit="1" customWidth="1"/>
    <col min="7410" max="7410" width="14.27734375" bestFit="1" customWidth="1"/>
    <col min="7411" max="7411" width="13.5546875" bestFit="1" customWidth="1"/>
    <col min="7412" max="7412" width="12.27734375" bestFit="1" customWidth="1"/>
    <col min="7413" max="7413" width="14.27734375" bestFit="1" customWidth="1"/>
    <col min="7414" max="7414" width="13.5546875" bestFit="1" customWidth="1"/>
    <col min="7415" max="7415" width="11.5546875" bestFit="1" customWidth="1"/>
    <col min="7416" max="7416" width="14.27734375" bestFit="1" customWidth="1"/>
    <col min="7417" max="7417" width="13.5546875" bestFit="1" customWidth="1"/>
    <col min="7418" max="7418" width="11.5546875" bestFit="1" customWidth="1"/>
    <col min="7419" max="7419" width="14.27734375" bestFit="1" customWidth="1"/>
    <col min="7420" max="7420" width="9.5546875" bestFit="1" customWidth="1"/>
    <col min="7421" max="7421" width="11.5546875" bestFit="1" customWidth="1"/>
    <col min="7422" max="7422" width="14.27734375" bestFit="1" customWidth="1"/>
    <col min="7423" max="7423" width="9.5546875" bestFit="1" customWidth="1"/>
    <col min="7657" max="7657" width="10.44140625" customWidth="1"/>
    <col min="7658" max="7658" width="20.5546875" bestFit="1" customWidth="1"/>
    <col min="7659" max="7659" width="14" bestFit="1" customWidth="1"/>
    <col min="7660" max="7660" width="14.27734375" bestFit="1" customWidth="1"/>
    <col min="7661" max="7661" width="14" bestFit="1" customWidth="1"/>
    <col min="7662" max="7662" width="11.5546875" bestFit="1" customWidth="1"/>
    <col min="7663" max="7663" width="14.27734375" bestFit="1" customWidth="1"/>
    <col min="7664" max="7664" width="10.83203125" bestFit="1" customWidth="1"/>
    <col min="7665" max="7665" width="12.27734375" bestFit="1" customWidth="1"/>
    <col min="7666" max="7666" width="14.27734375" bestFit="1" customWidth="1"/>
    <col min="7667" max="7667" width="13.5546875" bestFit="1" customWidth="1"/>
    <col min="7668" max="7668" width="12.27734375" bestFit="1" customWidth="1"/>
    <col min="7669" max="7669" width="14.27734375" bestFit="1" customWidth="1"/>
    <col min="7670" max="7670" width="13.5546875" bestFit="1" customWidth="1"/>
    <col min="7671" max="7671" width="11.5546875" bestFit="1" customWidth="1"/>
    <col min="7672" max="7672" width="14.27734375" bestFit="1" customWidth="1"/>
    <col min="7673" max="7673" width="13.5546875" bestFit="1" customWidth="1"/>
    <col min="7674" max="7674" width="11.5546875" bestFit="1" customWidth="1"/>
    <col min="7675" max="7675" width="14.27734375" bestFit="1" customWidth="1"/>
    <col min="7676" max="7676" width="9.5546875" bestFit="1" customWidth="1"/>
    <col min="7677" max="7677" width="11.5546875" bestFit="1" customWidth="1"/>
    <col min="7678" max="7678" width="14.27734375" bestFit="1" customWidth="1"/>
    <col min="7679" max="7679" width="9.5546875" bestFit="1" customWidth="1"/>
    <col min="7913" max="7913" width="10.44140625" customWidth="1"/>
    <col min="7914" max="7914" width="20.5546875" bestFit="1" customWidth="1"/>
    <col min="7915" max="7915" width="14" bestFit="1" customWidth="1"/>
    <col min="7916" max="7916" width="14.27734375" bestFit="1" customWidth="1"/>
    <col min="7917" max="7917" width="14" bestFit="1" customWidth="1"/>
    <col min="7918" max="7918" width="11.5546875" bestFit="1" customWidth="1"/>
    <col min="7919" max="7919" width="14.27734375" bestFit="1" customWidth="1"/>
    <col min="7920" max="7920" width="10.83203125" bestFit="1" customWidth="1"/>
    <col min="7921" max="7921" width="12.27734375" bestFit="1" customWidth="1"/>
    <col min="7922" max="7922" width="14.27734375" bestFit="1" customWidth="1"/>
    <col min="7923" max="7923" width="13.5546875" bestFit="1" customWidth="1"/>
    <col min="7924" max="7924" width="12.27734375" bestFit="1" customWidth="1"/>
    <col min="7925" max="7925" width="14.27734375" bestFit="1" customWidth="1"/>
    <col min="7926" max="7926" width="13.5546875" bestFit="1" customWidth="1"/>
    <col min="7927" max="7927" width="11.5546875" bestFit="1" customWidth="1"/>
    <col min="7928" max="7928" width="14.27734375" bestFit="1" customWidth="1"/>
    <col min="7929" max="7929" width="13.5546875" bestFit="1" customWidth="1"/>
    <col min="7930" max="7930" width="11.5546875" bestFit="1" customWidth="1"/>
    <col min="7931" max="7931" width="14.27734375" bestFit="1" customWidth="1"/>
    <col min="7932" max="7932" width="9.5546875" bestFit="1" customWidth="1"/>
    <col min="7933" max="7933" width="11.5546875" bestFit="1" customWidth="1"/>
    <col min="7934" max="7934" width="14.27734375" bestFit="1" customWidth="1"/>
    <col min="7935" max="7935" width="9.5546875" bestFit="1" customWidth="1"/>
    <col min="8169" max="8169" width="10.44140625" customWidth="1"/>
    <col min="8170" max="8170" width="20.5546875" bestFit="1" customWidth="1"/>
    <col min="8171" max="8171" width="14" bestFit="1" customWidth="1"/>
    <col min="8172" max="8172" width="14.27734375" bestFit="1" customWidth="1"/>
    <col min="8173" max="8173" width="14" bestFit="1" customWidth="1"/>
    <col min="8174" max="8174" width="11.5546875" bestFit="1" customWidth="1"/>
    <col min="8175" max="8175" width="14.27734375" bestFit="1" customWidth="1"/>
    <col min="8176" max="8176" width="10.83203125" bestFit="1" customWidth="1"/>
    <col min="8177" max="8177" width="12.27734375" bestFit="1" customWidth="1"/>
    <col min="8178" max="8178" width="14.27734375" bestFit="1" customWidth="1"/>
    <col min="8179" max="8179" width="13.5546875" bestFit="1" customWidth="1"/>
    <col min="8180" max="8180" width="12.27734375" bestFit="1" customWidth="1"/>
    <col min="8181" max="8181" width="14.27734375" bestFit="1" customWidth="1"/>
    <col min="8182" max="8182" width="13.5546875" bestFit="1" customWidth="1"/>
    <col min="8183" max="8183" width="11.5546875" bestFit="1" customWidth="1"/>
    <col min="8184" max="8184" width="14.27734375" bestFit="1" customWidth="1"/>
    <col min="8185" max="8185" width="13.5546875" bestFit="1" customWidth="1"/>
    <col min="8186" max="8186" width="11.5546875" bestFit="1" customWidth="1"/>
    <col min="8187" max="8187" width="14.27734375" bestFit="1" customWidth="1"/>
    <col min="8188" max="8188" width="9.5546875" bestFit="1" customWidth="1"/>
    <col min="8189" max="8189" width="11.5546875" bestFit="1" customWidth="1"/>
    <col min="8190" max="8190" width="14.27734375" bestFit="1" customWidth="1"/>
    <col min="8191" max="8191" width="9.5546875" bestFit="1" customWidth="1"/>
    <col min="8425" max="8425" width="10.44140625" customWidth="1"/>
    <col min="8426" max="8426" width="20.5546875" bestFit="1" customWidth="1"/>
    <col min="8427" max="8427" width="14" bestFit="1" customWidth="1"/>
    <col min="8428" max="8428" width="14.27734375" bestFit="1" customWidth="1"/>
    <col min="8429" max="8429" width="14" bestFit="1" customWidth="1"/>
    <col min="8430" max="8430" width="11.5546875" bestFit="1" customWidth="1"/>
    <col min="8431" max="8431" width="14.27734375" bestFit="1" customWidth="1"/>
    <col min="8432" max="8432" width="10.83203125" bestFit="1" customWidth="1"/>
    <col min="8433" max="8433" width="12.27734375" bestFit="1" customWidth="1"/>
    <col min="8434" max="8434" width="14.27734375" bestFit="1" customWidth="1"/>
    <col min="8435" max="8435" width="13.5546875" bestFit="1" customWidth="1"/>
    <col min="8436" max="8436" width="12.27734375" bestFit="1" customWidth="1"/>
    <col min="8437" max="8437" width="14.27734375" bestFit="1" customWidth="1"/>
    <col min="8438" max="8438" width="13.5546875" bestFit="1" customWidth="1"/>
    <col min="8439" max="8439" width="11.5546875" bestFit="1" customWidth="1"/>
    <col min="8440" max="8440" width="14.27734375" bestFit="1" customWidth="1"/>
    <col min="8441" max="8441" width="13.5546875" bestFit="1" customWidth="1"/>
    <col min="8442" max="8442" width="11.5546875" bestFit="1" customWidth="1"/>
    <col min="8443" max="8443" width="14.27734375" bestFit="1" customWidth="1"/>
    <col min="8444" max="8444" width="9.5546875" bestFit="1" customWidth="1"/>
    <col min="8445" max="8445" width="11.5546875" bestFit="1" customWidth="1"/>
    <col min="8446" max="8446" width="14.27734375" bestFit="1" customWidth="1"/>
    <col min="8447" max="8447" width="9.5546875" bestFit="1" customWidth="1"/>
    <col min="8681" max="8681" width="10.44140625" customWidth="1"/>
    <col min="8682" max="8682" width="20.5546875" bestFit="1" customWidth="1"/>
    <col min="8683" max="8683" width="14" bestFit="1" customWidth="1"/>
    <col min="8684" max="8684" width="14.27734375" bestFit="1" customWidth="1"/>
    <col min="8685" max="8685" width="14" bestFit="1" customWidth="1"/>
    <col min="8686" max="8686" width="11.5546875" bestFit="1" customWidth="1"/>
    <col min="8687" max="8687" width="14.27734375" bestFit="1" customWidth="1"/>
    <col min="8688" max="8688" width="10.83203125" bestFit="1" customWidth="1"/>
    <col min="8689" max="8689" width="12.27734375" bestFit="1" customWidth="1"/>
    <col min="8690" max="8690" width="14.27734375" bestFit="1" customWidth="1"/>
    <col min="8691" max="8691" width="13.5546875" bestFit="1" customWidth="1"/>
    <col min="8692" max="8692" width="12.27734375" bestFit="1" customWidth="1"/>
    <col min="8693" max="8693" width="14.27734375" bestFit="1" customWidth="1"/>
    <col min="8694" max="8694" width="13.5546875" bestFit="1" customWidth="1"/>
    <col min="8695" max="8695" width="11.5546875" bestFit="1" customWidth="1"/>
    <col min="8696" max="8696" width="14.27734375" bestFit="1" customWidth="1"/>
    <col min="8697" max="8697" width="13.5546875" bestFit="1" customWidth="1"/>
    <col min="8698" max="8698" width="11.5546875" bestFit="1" customWidth="1"/>
    <col min="8699" max="8699" width="14.27734375" bestFit="1" customWidth="1"/>
    <col min="8700" max="8700" width="9.5546875" bestFit="1" customWidth="1"/>
    <col min="8701" max="8701" width="11.5546875" bestFit="1" customWidth="1"/>
    <col min="8702" max="8702" width="14.27734375" bestFit="1" customWidth="1"/>
    <col min="8703" max="8703" width="9.5546875" bestFit="1" customWidth="1"/>
    <col min="8937" max="8937" width="10.44140625" customWidth="1"/>
    <col min="8938" max="8938" width="20.5546875" bestFit="1" customWidth="1"/>
    <col min="8939" max="8939" width="14" bestFit="1" customWidth="1"/>
    <col min="8940" max="8940" width="14.27734375" bestFit="1" customWidth="1"/>
    <col min="8941" max="8941" width="14" bestFit="1" customWidth="1"/>
    <col min="8942" max="8942" width="11.5546875" bestFit="1" customWidth="1"/>
    <col min="8943" max="8943" width="14.27734375" bestFit="1" customWidth="1"/>
    <col min="8944" max="8944" width="10.83203125" bestFit="1" customWidth="1"/>
    <col min="8945" max="8945" width="12.27734375" bestFit="1" customWidth="1"/>
    <col min="8946" max="8946" width="14.27734375" bestFit="1" customWidth="1"/>
    <col min="8947" max="8947" width="13.5546875" bestFit="1" customWidth="1"/>
    <col min="8948" max="8948" width="12.27734375" bestFit="1" customWidth="1"/>
    <col min="8949" max="8949" width="14.27734375" bestFit="1" customWidth="1"/>
    <col min="8950" max="8950" width="13.5546875" bestFit="1" customWidth="1"/>
    <col min="8951" max="8951" width="11.5546875" bestFit="1" customWidth="1"/>
    <col min="8952" max="8952" width="14.27734375" bestFit="1" customWidth="1"/>
    <col min="8953" max="8953" width="13.5546875" bestFit="1" customWidth="1"/>
    <col min="8954" max="8954" width="11.5546875" bestFit="1" customWidth="1"/>
    <col min="8955" max="8955" width="14.27734375" bestFit="1" customWidth="1"/>
    <col min="8956" max="8956" width="9.5546875" bestFit="1" customWidth="1"/>
    <col min="8957" max="8957" width="11.5546875" bestFit="1" customWidth="1"/>
    <col min="8958" max="8958" width="14.27734375" bestFit="1" customWidth="1"/>
    <col min="8959" max="8959" width="9.5546875" bestFit="1" customWidth="1"/>
    <col min="9193" max="9193" width="10.44140625" customWidth="1"/>
    <col min="9194" max="9194" width="20.5546875" bestFit="1" customWidth="1"/>
    <col min="9195" max="9195" width="14" bestFit="1" customWidth="1"/>
    <col min="9196" max="9196" width="14.27734375" bestFit="1" customWidth="1"/>
    <col min="9197" max="9197" width="14" bestFit="1" customWidth="1"/>
    <col min="9198" max="9198" width="11.5546875" bestFit="1" customWidth="1"/>
    <col min="9199" max="9199" width="14.27734375" bestFit="1" customWidth="1"/>
    <col min="9200" max="9200" width="10.83203125" bestFit="1" customWidth="1"/>
    <col min="9201" max="9201" width="12.27734375" bestFit="1" customWidth="1"/>
    <col min="9202" max="9202" width="14.27734375" bestFit="1" customWidth="1"/>
    <col min="9203" max="9203" width="13.5546875" bestFit="1" customWidth="1"/>
    <col min="9204" max="9204" width="12.27734375" bestFit="1" customWidth="1"/>
    <col min="9205" max="9205" width="14.27734375" bestFit="1" customWidth="1"/>
    <col min="9206" max="9206" width="13.5546875" bestFit="1" customWidth="1"/>
    <col min="9207" max="9207" width="11.5546875" bestFit="1" customWidth="1"/>
    <col min="9208" max="9208" width="14.27734375" bestFit="1" customWidth="1"/>
    <col min="9209" max="9209" width="13.5546875" bestFit="1" customWidth="1"/>
    <col min="9210" max="9210" width="11.5546875" bestFit="1" customWidth="1"/>
    <col min="9211" max="9211" width="14.27734375" bestFit="1" customWidth="1"/>
    <col min="9212" max="9212" width="9.5546875" bestFit="1" customWidth="1"/>
    <col min="9213" max="9213" width="11.5546875" bestFit="1" customWidth="1"/>
    <col min="9214" max="9214" width="14.27734375" bestFit="1" customWidth="1"/>
    <col min="9215" max="9215" width="9.5546875" bestFit="1" customWidth="1"/>
    <col min="9449" max="9449" width="10.44140625" customWidth="1"/>
    <col min="9450" max="9450" width="20.5546875" bestFit="1" customWidth="1"/>
    <col min="9451" max="9451" width="14" bestFit="1" customWidth="1"/>
    <col min="9452" max="9452" width="14.27734375" bestFit="1" customWidth="1"/>
    <col min="9453" max="9453" width="14" bestFit="1" customWidth="1"/>
    <col min="9454" max="9454" width="11.5546875" bestFit="1" customWidth="1"/>
    <col min="9455" max="9455" width="14.27734375" bestFit="1" customWidth="1"/>
    <col min="9456" max="9456" width="10.83203125" bestFit="1" customWidth="1"/>
    <col min="9457" max="9457" width="12.27734375" bestFit="1" customWidth="1"/>
    <col min="9458" max="9458" width="14.27734375" bestFit="1" customWidth="1"/>
    <col min="9459" max="9459" width="13.5546875" bestFit="1" customWidth="1"/>
    <col min="9460" max="9460" width="12.27734375" bestFit="1" customWidth="1"/>
    <col min="9461" max="9461" width="14.27734375" bestFit="1" customWidth="1"/>
    <col min="9462" max="9462" width="13.5546875" bestFit="1" customWidth="1"/>
    <col min="9463" max="9463" width="11.5546875" bestFit="1" customWidth="1"/>
    <col min="9464" max="9464" width="14.27734375" bestFit="1" customWidth="1"/>
    <col min="9465" max="9465" width="13.5546875" bestFit="1" customWidth="1"/>
    <col min="9466" max="9466" width="11.5546875" bestFit="1" customWidth="1"/>
    <col min="9467" max="9467" width="14.27734375" bestFit="1" customWidth="1"/>
    <col min="9468" max="9468" width="9.5546875" bestFit="1" customWidth="1"/>
    <col min="9469" max="9469" width="11.5546875" bestFit="1" customWidth="1"/>
    <col min="9470" max="9470" width="14.27734375" bestFit="1" customWidth="1"/>
    <col min="9471" max="9471" width="9.5546875" bestFit="1" customWidth="1"/>
    <col min="9705" max="9705" width="10.44140625" customWidth="1"/>
    <col min="9706" max="9706" width="20.5546875" bestFit="1" customWidth="1"/>
    <col min="9707" max="9707" width="14" bestFit="1" customWidth="1"/>
    <col min="9708" max="9708" width="14.27734375" bestFit="1" customWidth="1"/>
    <col min="9709" max="9709" width="14" bestFit="1" customWidth="1"/>
    <col min="9710" max="9710" width="11.5546875" bestFit="1" customWidth="1"/>
    <col min="9711" max="9711" width="14.27734375" bestFit="1" customWidth="1"/>
    <col min="9712" max="9712" width="10.83203125" bestFit="1" customWidth="1"/>
    <col min="9713" max="9713" width="12.27734375" bestFit="1" customWidth="1"/>
    <col min="9714" max="9714" width="14.27734375" bestFit="1" customWidth="1"/>
    <col min="9715" max="9715" width="13.5546875" bestFit="1" customWidth="1"/>
    <col min="9716" max="9716" width="12.27734375" bestFit="1" customWidth="1"/>
    <col min="9717" max="9717" width="14.27734375" bestFit="1" customWidth="1"/>
    <col min="9718" max="9718" width="13.5546875" bestFit="1" customWidth="1"/>
    <col min="9719" max="9719" width="11.5546875" bestFit="1" customWidth="1"/>
    <col min="9720" max="9720" width="14.27734375" bestFit="1" customWidth="1"/>
    <col min="9721" max="9721" width="13.5546875" bestFit="1" customWidth="1"/>
    <col min="9722" max="9722" width="11.5546875" bestFit="1" customWidth="1"/>
    <col min="9723" max="9723" width="14.27734375" bestFit="1" customWidth="1"/>
    <col min="9724" max="9724" width="9.5546875" bestFit="1" customWidth="1"/>
    <col min="9725" max="9725" width="11.5546875" bestFit="1" customWidth="1"/>
    <col min="9726" max="9726" width="14.27734375" bestFit="1" customWidth="1"/>
    <col min="9727" max="9727" width="9.5546875" bestFit="1" customWidth="1"/>
    <col min="9961" max="9961" width="10.44140625" customWidth="1"/>
    <col min="9962" max="9962" width="20.5546875" bestFit="1" customWidth="1"/>
    <col min="9963" max="9963" width="14" bestFit="1" customWidth="1"/>
    <col min="9964" max="9964" width="14.27734375" bestFit="1" customWidth="1"/>
    <col min="9965" max="9965" width="14" bestFit="1" customWidth="1"/>
    <col min="9966" max="9966" width="11.5546875" bestFit="1" customWidth="1"/>
    <col min="9967" max="9967" width="14.27734375" bestFit="1" customWidth="1"/>
    <col min="9968" max="9968" width="10.83203125" bestFit="1" customWidth="1"/>
    <col min="9969" max="9969" width="12.27734375" bestFit="1" customWidth="1"/>
    <col min="9970" max="9970" width="14.27734375" bestFit="1" customWidth="1"/>
    <col min="9971" max="9971" width="13.5546875" bestFit="1" customWidth="1"/>
    <col min="9972" max="9972" width="12.27734375" bestFit="1" customWidth="1"/>
    <col min="9973" max="9973" width="14.27734375" bestFit="1" customWidth="1"/>
    <col min="9974" max="9974" width="13.5546875" bestFit="1" customWidth="1"/>
    <col min="9975" max="9975" width="11.5546875" bestFit="1" customWidth="1"/>
    <col min="9976" max="9976" width="14.27734375" bestFit="1" customWidth="1"/>
    <col min="9977" max="9977" width="13.5546875" bestFit="1" customWidth="1"/>
    <col min="9978" max="9978" width="11.5546875" bestFit="1" customWidth="1"/>
    <col min="9979" max="9979" width="14.27734375" bestFit="1" customWidth="1"/>
    <col min="9980" max="9980" width="9.5546875" bestFit="1" customWidth="1"/>
    <col min="9981" max="9981" width="11.5546875" bestFit="1" customWidth="1"/>
    <col min="9982" max="9982" width="14.27734375" bestFit="1" customWidth="1"/>
    <col min="9983" max="9983" width="9.5546875" bestFit="1" customWidth="1"/>
    <col min="10217" max="10217" width="10.44140625" customWidth="1"/>
    <col min="10218" max="10218" width="20.5546875" bestFit="1" customWidth="1"/>
    <col min="10219" max="10219" width="14" bestFit="1" customWidth="1"/>
    <col min="10220" max="10220" width="14.27734375" bestFit="1" customWidth="1"/>
    <col min="10221" max="10221" width="14" bestFit="1" customWidth="1"/>
    <col min="10222" max="10222" width="11.5546875" bestFit="1" customWidth="1"/>
    <col min="10223" max="10223" width="14.27734375" bestFit="1" customWidth="1"/>
    <col min="10224" max="10224" width="10.83203125" bestFit="1" customWidth="1"/>
    <col min="10225" max="10225" width="12.27734375" bestFit="1" customWidth="1"/>
    <col min="10226" max="10226" width="14.27734375" bestFit="1" customWidth="1"/>
    <col min="10227" max="10227" width="13.5546875" bestFit="1" customWidth="1"/>
    <col min="10228" max="10228" width="12.27734375" bestFit="1" customWidth="1"/>
    <col min="10229" max="10229" width="14.27734375" bestFit="1" customWidth="1"/>
    <col min="10230" max="10230" width="13.5546875" bestFit="1" customWidth="1"/>
    <col min="10231" max="10231" width="11.5546875" bestFit="1" customWidth="1"/>
    <col min="10232" max="10232" width="14.27734375" bestFit="1" customWidth="1"/>
    <col min="10233" max="10233" width="13.5546875" bestFit="1" customWidth="1"/>
    <col min="10234" max="10234" width="11.5546875" bestFit="1" customWidth="1"/>
    <col min="10235" max="10235" width="14.27734375" bestFit="1" customWidth="1"/>
    <col min="10236" max="10236" width="9.5546875" bestFit="1" customWidth="1"/>
    <col min="10237" max="10237" width="11.5546875" bestFit="1" customWidth="1"/>
    <col min="10238" max="10238" width="14.27734375" bestFit="1" customWidth="1"/>
    <col min="10239" max="10239" width="9.5546875" bestFit="1" customWidth="1"/>
    <col min="10473" max="10473" width="10.44140625" customWidth="1"/>
    <col min="10474" max="10474" width="20.5546875" bestFit="1" customWidth="1"/>
    <col min="10475" max="10475" width="14" bestFit="1" customWidth="1"/>
    <col min="10476" max="10476" width="14.27734375" bestFit="1" customWidth="1"/>
    <col min="10477" max="10477" width="14" bestFit="1" customWidth="1"/>
    <col min="10478" max="10478" width="11.5546875" bestFit="1" customWidth="1"/>
    <col min="10479" max="10479" width="14.27734375" bestFit="1" customWidth="1"/>
    <col min="10480" max="10480" width="10.83203125" bestFit="1" customWidth="1"/>
    <col min="10481" max="10481" width="12.27734375" bestFit="1" customWidth="1"/>
    <col min="10482" max="10482" width="14.27734375" bestFit="1" customWidth="1"/>
    <col min="10483" max="10483" width="13.5546875" bestFit="1" customWidth="1"/>
    <col min="10484" max="10484" width="12.27734375" bestFit="1" customWidth="1"/>
    <col min="10485" max="10485" width="14.27734375" bestFit="1" customWidth="1"/>
    <col min="10486" max="10486" width="13.5546875" bestFit="1" customWidth="1"/>
    <col min="10487" max="10487" width="11.5546875" bestFit="1" customWidth="1"/>
    <col min="10488" max="10488" width="14.27734375" bestFit="1" customWidth="1"/>
    <col min="10489" max="10489" width="13.5546875" bestFit="1" customWidth="1"/>
    <col min="10490" max="10490" width="11.5546875" bestFit="1" customWidth="1"/>
    <col min="10491" max="10491" width="14.27734375" bestFit="1" customWidth="1"/>
    <col min="10492" max="10492" width="9.5546875" bestFit="1" customWidth="1"/>
    <col min="10493" max="10493" width="11.5546875" bestFit="1" customWidth="1"/>
    <col min="10494" max="10494" width="14.27734375" bestFit="1" customWidth="1"/>
    <col min="10495" max="10495" width="9.5546875" bestFit="1" customWidth="1"/>
    <col min="10729" max="10729" width="10.44140625" customWidth="1"/>
    <col min="10730" max="10730" width="20.5546875" bestFit="1" customWidth="1"/>
    <col min="10731" max="10731" width="14" bestFit="1" customWidth="1"/>
    <col min="10732" max="10732" width="14.27734375" bestFit="1" customWidth="1"/>
    <col min="10733" max="10733" width="14" bestFit="1" customWidth="1"/>
    <col min="10734" max="10734" width="11.5546875" bestFit="1" customWidth="1"/>
    <col min="10735" max="10735" width="14.27734375" bestFit="1" customWidth="1"/>
    <col min="10736" max="10736" width="10.83203125" bestFit="1" customWidth="1"/>
    <col min="10737" max="10737" width="12.27734375" bestFit="1" customWidth="1"/>
    <col min="10738" max="10738" width="14.27734375" bestFit="1" customWidth="1"/>
    <col min="10739" max="10739" width="13.5546875" bestFit="1" customWidth="1"/>
    <col min="10740" max="10740" width="12.27734375" bestFit="1" customWidth="1"/>
    <col min="10741" max="10741" width="14.27734375" bestFit="1" customWidth="1"/>
    <col min="10742" max="10742" width="13.5546875" bestFit="1" customWidth="1"/>
    <col min="10743" max="10743" width="11.5546875" bestFit="1" customWidth="1"/>
    <col min="10744" max="10744" width="14.27734375" bestFit="1" customWidth="1"/>
    <col min="10745" max="10745" width="13.5546875" bestFit="1" customWidth="1"/>
    <col min="10746" max="10746" width="11.5546875" bestFit="1" customWidth="1"/>
    <col min="10747" max="10747" width="14.27734375" bestFit="1" customWidth="1"/>
    <col min="10748" max="10748" width="9.5546875" bestFit="1" customWidth="1"/>
    <col min="10749" max="10749" width="11.5546875" bestFit="1" customWidth="1"/>
    <col min="10750" max="10750" width="14.27734375" bestFit="1" customWidth="1"/>
    <col min="10751" max="10751" width="9.5546875" bestFit="1" customWidth="1"/>
    <col min="10985" max="10985" width="10.44140625" customWidth="1"/>
    <col min="10986" max="10986" width="20.5546875" bestFit="1" customWidth="1"/>
    <col min="10987" max="10987" width="14" bestFit="1" customWidth="1"/>
    <col min="10988" max="10988" width="14.27734375" bestFit="1" customWidth="1"/>
    <col min="10989" max="10989" width="14" bestFit="1" customWidth="1"/>
    <col min="10990" max="10990" width="11.5546875" bestFit="1" customWidth="1"/>
    <col min="10991" max="10991" width="14.27734375" bestFit="1" customWidth="1"/>
    <col min="10992" max="10992" width="10.83203125" bestFit="1" customWidth="1"/>
    <col min="10993" max="10993" width="12.27734375" bestFit="1" customWidth="1"/>
    <col min="10994" max="10994" width="14.27734375" bestFit="1" customWidth="1"/>
    <col min="10995" max="10995" width="13.5546875" bestFit="1" customWidth="1"/>
    <col min="10996" max="10996" width="12.27734375" bestFit="1" customWidth="1"/>
    <col min="10997" max="10997" width="14.27734375" bestFit="1" customWidth="1"/>
    <col min="10998" max="10998" width="13.5546875" bestFit="1" customWidth="1"/>
    <col min="10999" max="10999" width="11.5546875" bestFit="1" customWidth="1"/>
    <col min="11000" max="11000" width="14.27734375" bestFit="1" customWidth="1"/>
    <col min="11001" max="11001" width="13.5546875" bestFit="1" customWidth="1"/>
    <col min="11002" max="11002" width="11.5546875" bestFit="1" customWidth="1"/>
    <col min="11003" max="11003" width="14.27734375" bestFit="1" customWidth="1"/>
    <col min="11004" max="11004" width="9.5546875" bestFit="1" customWidth="1"/>
    <col min="11005" max="11005" width="11.5546875" bestFit="1" customWidth="1"/>
    <col min="11006" max="11006" width="14.27734375" bestFit="1" customWidth="1"/>
    <col min="11007" max="11007" width="9.5546875" bestFit="1" customWidth="1"/>
    <col min="11241" max="11241" width="10.44140625" customWidth="1"/>
    <col min="11242" max="11242" width="20.5546875" bestFit="1" customWidth="1"/>
    <col min="11243" max="11243" width="14" bestFit="1" customWidth="1"/>
    <col min="11244" max="11244" width="14.27734375" bestFit="1" customWidth="1"/>
    <col min="11245" max="11245" width="14" bestFit="1" customWidth="1"/>
    <col min="11246" max="11246" width="11.5546875" bestFit="1" customWidth="1"/>
    <col min="11247" max="11247" width="14.27734375" bestFit="1" customWidth="1"/>
    <col min="11248" max="11248" width="10.83203125" bestFit="1" customWidth="1"/>
    <col min="11249" max="11249" width="12.27734375" bestFit="1" customWidth="1"/>
    <col min="11250" max="11250" width="14.27734375" bestFit="1" customWidth="1"/>
    <col min="11251" max="11251" width="13.5546875" bestFit="1" customWidth="1"/>
    <col min="11252" max="11252" width="12.27734375" bestFit="1" customWidth="1"/>
    <col min="11253" max="11253" width="14.27734375" bestFit="1" customWidth="1"/>
    <col min="11254" max="11254" width="13.5546875" bestFit="1" customWidth="1"/>
    <col min="11255" max="11255" width="11.5546875" bestFit="1" customWidth="1"/>
    <col min="11256" max="11256" width="14.27734375" bestFit="1" customWidth="1"/>
    <col min="11257" max="11257" width="13.5546875" bestFit="1" customWidth="1"/>
    <col min="11258" max="11258" width="11.5546875" bestFit="1" customWidth="1"/>
    <col min="11259" max="11259" width="14.27734375" bestFit="1" customWidth="1"/>
    <col min="11260" max="11260" width="9.5546875" bestFit="1" customWidth="1"/>
    <col min="11261" max="11261" width="11.5546875" bestFit="1" customWidth="1"/>
    <col min="11262" max="11262" width="14.27734375" bestFit="1" customWidth="1"/>
    <col min="11263" max="11263" width="9.5546875" bestFit="1" customWidth="1"/>
    <col min="11497" max="11497" width="10.44140625" customWidth="1"/>
    <col min="11498" max="11498" width="20.5546875" bestFit="1" customWidth="1"/>
    <col min="11499" max="11499" width="14" bestFit="1" customWidth="1"/>
    <col min="11500" max="11500" width="14.27734375" bestFit="1" customWidth="1"/>
    <col min="11501" max="11501" width="14" bestFit="1" customWidth="1"/>
    <col min="11502" max="11502" width="11.5546875" bestFit="1" customWidth="1"/>
    <col min="11503" max="11503" width="14.27734375" bestFit="1" customWidth="1"/>
    <col min="11504" max="11504" width="10.83203125" bestFit="1" customWidth="1"/>
    <col min="11505" max="11505" width="12.27734375" bestFit="1" customWidth="1"/>
    <col min="11506" max="11506" width="14.27734375" bestFit="1" customWidth="1"/>
    <col min="11507" max="11507" width="13.5546875" bestFit="1" customWidth="1"/>
    <col min="11508" max="11508" width="12.27734375" bestFit="1" customWidth="1"/>
    <col min="11509" max="11509" width="14.27734375" bestFit="1" customWidth="1"/>
    <col min="11510" max="11510" width="13.5546875" bestFit="1" customWidth="1"/>
    <col min="11511" max="11511" width="11.5546875" bestFit="1" customWidth="1"/>
    <col min="11512" max="11512" width="14.27734375" bestFit="1" customWidth="1"/>
    <col min="11513" max="11513" width="13.5546875" bestFit="1" customWidth="1"/>
    <col min="11514" max="11514" width="11.5546875" bestFit="1" customWidth="1"/>
    <col min="11515" max="11515" width="14.27734375" bestFit="1" customWidth="1"/>
    <col min="11516" max="11516" width="9.5546875" bestFit="1" customWidth="1"/>
    <col min="11517" max="11517" width="11.5546875" bestFit="1" customWidth="1"/>
    <col min="11518" max="11518" width="14.27734375" bestFit="1" customWidth="1"/>
    <col min="11519" max="11519" width="9.5546875" bestFit="1" customWidth="1"/>
    <col min="11753" max="11753" width="10.44140625" customWidth="1"/>
    <col min="11754" max="11754" width="20.5546875" bestFit="1" customWidth="1"/>
    <col min="11755" max="11755" width="14" bestFit="1" customWidth="1"/>
    <col min="11756" max="11756" width="14.27734375" bestFit="1" customWidth="1"/>
    <col min="11757" max="11757" width="14" bestFit="1" customWidth="1"/>
    <col min="11758" max="11758" width="11.5546875" bestFit="1" customWidth="1"/>
    <col min="11759" max="11759" width="14.27734375" bestFit="1" customWidth="1"/>
    <col min="11760" max="11760" width="10.83203125" bestFit="1" customWidth="1"/>
    <col min="11761" max="11761" width="12.27734375" bestFit="1" customWidth="1"/>
    <col min="11762" max="11762" width="14.27734375" bestFit="1" customWidth="1"/>
    <col min="11763" max="11763" width="13.5546875" bestFit="1" customWidth="1"/>
    <col min="11764" max="11764" width="12.27734375" bestFit="1" customWidth="1"/>
    <col min="11765" max="11765" width="14.27734375" bestFit="1" customWidth="1"/>
    <col min="11766" max="11766" width="13.5546875" bestFit="1" customWidth="1"/>
    <col min="11767" max="11767" width="11.5546875" bestFit="1" customWidth="1"/>
    <col min="11768" max="11768" width="14.27734375" bestFit="1" customWidth="1"/>
    <col min="11769" max="11769" width="13.5546875" bestFit="1" customWidth="1"/>
    <col min="11770" max="11770" width="11.5546875" bestFit="1" customWidth="1"/>
    <col min="11771" max="11771" width="14.27734375" bestFit="1" customWidth="1"/>
    <col min="11772" max="11772" width="9.5546875" bestFit="1" customWidth="1"/>
    <col min="11773" max="11773" width="11.5546875" bestFit="1" customWidth="1"/>
    <col min="11774" max="11774" width="14.27734375" bestFit="1" customWidth="1"/>
    <col min="11775" max="11775" width="9.5546875" bestFit="1" customWidth="1"/>
    <col min="12009" max="12009" width="10.44140625" customWidth="1"/>
    <col min="12010" max="12010" width="20.5546875" bestFit="1" customWidth="1"/>
    <col min="12011" max="12011" width="14" bestFit="1" customWidth="1"/>
    <col min="12012" max="12012" width="14.27734375" bestFit="1" customWidth="1"/>
    <col min="12013" max="12013" width="14" bestFit="1" customWidth="1"/>
    <col min="12014" max="12014" width="11.5546875" bestFit="1" customWidth="1"/>
    <col min="12015" max="12015" width="14.27734375" bestFit="1" customWidth="1"/>
    <col min="12016" max="12016" width="10.83203125" bestFit="1" customWidth="1"/>
    <col min="12017" max="12017" width="12.27734375" bestFit="1" customWidth="1"/>
    <col min="12018" max="12018" width="14.27734375" bestFit="1" customWidth="1"/>
    <col min="12019" max="12019" width="13.5546875" bestFit="1" customWidth="1"/>
    <col min="12020" max="12020" width="12.27734375" bestFit="1" customWidth="1"/>
    <col min="12021" max="12021" width="14.27734375" bestFit="1" customWidth="1"/>
    <col min="12022" max="12022" width="13.5546875" bestFit="1" customWidth="1"/>
    <col min="12023" max="12023" width="11.5546875" bestFit="1" customWidth="1"/>
    <col min="12024" max="12024" width="14.27734375" bestFit="1" customWidth="1"/>
    <col min="12025" max="12025" width="13.5546875" bestFit="1" customWidth="1"/>
    <col min="12026" max="12026" width="11.5546875" bestFit="1" customWidth="1"/>
    <col min="12027" max="12027" width="14.27734375" bestFit="1" customWidth="1"/>
    <col min="12028" max="12028" width="9.5546875" bestFit="1" customWidth="1"/>
    <col min="12029" max="12029" width="11.5546875" bestFit="1" customWidth="1"/>
    <col min="12030" max="12030" width="14.27734375" bestFit="1" customWidth="1"/>
    <col min="12031" max="12031" width="9.5546875" bestFit="1" customWidth="1"/>
    <col min="12265" max="12265" width="10.44140625" customWidth="1"/>
    <col min="12266" max="12266" width="20.5546875" bestFit="1" customWidth="1"/>
    <col min="12267" max="12267" width="14" bestFit="1" customWidth="1"/>
    <col min="12268" max="12268" width="14.27734375" bestFit="1" customWidth="1"/>
    <col min="12269" max="12269" width="14" bestFit="1" customWidth="1"/>
    <col min="12270" max="12270" width="11.5546875" bestFit="1" customWidth="1"/>
    <col min="12271" max="12271" width="14.27734375" bestFit="1" customWidth="1"/>
    <col min="12272" max="12272" width="10.83203125" bestFit="1" customWidth="1"/>
    <col min="12273" max="12273" width="12.27734375" bestFit="1" customWidth="1"/>
    <col min="12274" max="12274" width="14.27734375" bestFit="1" customWidth="1"/>
    <col min="12275" max="12275" width="13.5546875" bestFit="1" customWidth="1"/>
    <col min="12276" max="12276" width="12.27734375" bestFit="1" customWidth="1"/>
    <col min="12277" max="12277" width="14.27734375" bestFit="1" customWidth="1"/>
    <col min="12278" max="12278" width="13.5546875" bestFit="1" customWidth="1"/>
    <col min="12279" max="12279" width="11.5546875" bestFit="1" customWidth="1"/>
    <col min="12280" max="12280" width="14.27734375" bestFit="1" customWidth="1"/>
    <col min="12281" max="12281" width="13.5546875" bestFit="1" customWidth="1"/>
    <col min="12282" max="12282" width="11.5546875" bestFit="1" customWidth="1"/>
    <col min="12283" max="12283" width="14.27734375" bestFit="1" customWidth="1"/>
    <col min="12284" max="12284" width="9.5546875" bestFit="1" customWidth="1"/>
    <col min="12285" max="12285" width="11.5546875" bestFit="1" customWidth="1"/>
    <col min="12286" max="12286" width="14.27734375" bestFit="1" customWidth="1"/>
    <col min="12287" max="12287" width="9.5546875" bestFit="1" customWidth="1"/>
    <col min="12521" max="12521" width="10.44140625" customWidth="1"/>
    <col min="12522" max="12522" width="20.5546875" bestFit="1" customWidth="1"/>
    <col min="12523" max="12523" width="14" bestFit="1" customWidth="1"/>
    <col min="12524" max="12524" width="14.27734375" bestFit="1" customWidth="1"/>
    <col min="12525" max="12525" width="14" bestFit="1" customWidth="1"/>
    <col min="12526" max="12526" width="11.5546875" bestFit="1" customWidth="1"/>
    <col min="12527" max="12527" width="14.27734375" bestFit="1" customWidth="1"/>
    <col min="12528" max="12528" width="10.83203125" bestFit="1" customWidth="1"/>
    <col min="12529" max="12529" width="12.27734375" bestFit="1" customWidth="1"/>
    <col min="12530" max="12530" width="14.27734375" bestFit="1" customWidth="1"/>
    <col min="12531" max="12531" width="13.5546875" bestFit="1" customWidth="1"/>
    <col min="12532" max="12532" width="12.27734375" bestFit="1" customWidth="1"/>
    <col min="12533" max="12533" width="14.27734375" bestFit="1" customWidth="1"/>
    <col min="12534" max="12534" width="13.5546875" bestFit="1" customWidth="1"/>
    <col min="12535" max="12535" width="11.5546875" bestFit="1" customWidth="1"/>
    <col min="12536" max="12536" width="14.27734375" bestFit="1" customWidth="1"/>
    <col min="12537" max="12537" width="13.5546875" bestFit="1" customWidth="1"/>
    <col min="12538" max="12538" width="11.5546875" bestFit="1" customWidth="1"/>
    <col min="12539" max="12539" width="14.27734375" bestFit="1" customWidth="1"/>
    <col min="12540" max="12540" width="9.5546875" bestFit="1" customWidth="1"/>
    <col min="12541" max="12541" width="11.5546875" bestFit="1" customWidth="1"/>
    <col min="12542" max="12542" width="14.27734375" bestFit="1" customWidth="1"/>
    <col min="12543" max="12543" width="9.5546875" bestFit="1" customWidth="1"/>
    <col min="12777" max="12777" width="10.44140625" customWidth="1"/>
    <col min="12778" max="12778" width="20.5546875" bestFit="1" customWidth="1"/>
    <col min="12779" max="12779" width="14" bestFit="1" customWidth="1"/>
    <col min="12780" max="12780" width="14.27734375" bestFit="1" customWidth="1"/>
    <col min="12781" max="12781" width="14" bestFit="1" customWidth="1"/>
    <col min="12782" max="12782" width="11.5546875" bestFit="1" customWidth="1"/>
    <col min="12783" max="12783" width="14.27734375" bestFit="1" customWidth="1"/>
    <col min="12784" max="12784" width="10.83203125" bestFit="1" customWidth="1"/>
    <col min="12785" max="12785" width="12.27734375" bestFit="1" customWidth="1"/>
    <col min="12786" max="12786" width="14.27734375" bestFit="1" customWidth="1"/>
    <col min="12787" max="12787" width="13.5546875" bestFit="1" customWidth="1"/>
    <col min="12788" max="12788" width="12.27734375" bestFit="1" customWidth="1"/>
    <col min="12789" max="12789" width="14.27734375" bestFit="1" customWidth="1"/>
    <col min="12790" max="12790" width="13.5546875" bestFit="1" customWidth="1"/>
    <col min="12791" max="12791" width="11.5546875" bestFit="1" customWidth="1"/>
    <col min="12792" max="12792" width="14.27734375" bestFit="1" customWidth="1"/>
    <col min="12793" max="12793" width="13.5546875" bestFit="1" customWidth="1"/>
    <col min="12794" max="12794" width="11.5546875" bestFit="1" customWidth="1"/>
    <col min="12795" max="12795" width="14.27734375" bestFit="1" customWidth="1"/>
    <col min="12796" max="12796" width="9.5546875" bestFit="1" customWidth="1"/>
    <col min="12797" max="12797" width="11.5546875" bestFit="1" customWidth="1"/>
    <col min="12798" max="12798" width="14.27734375" bestFit="1" customWidth="1"/>
    <col min="12799" max="12799" width="9.5546875" bestFit="1" customWidth="1"/>
    <col min="13033" max="13033" width="10.44140625" customWidth="1"/>
    <col min="13034" max="13034" width="20.5546875" bestFit="1" customWidth="1"/>
    <col min="13035" max="13035" width="14" bestFit="1" customWidth="1"/>
    <col min="13036" max="13036" width="14.27734375" bestFit="1" customWidth="1"/>
    <col min="13037" max="13037" width="14" bestFit="1" customWidth="1"/>
    <col min="13038" max="13038" width="11.5546875" bestFit="1" customWidth="1"/>
    <col min="13039" max="13039" width="14.27734375" bestFit="1" customWidth="1"/>
    <col min="13040" max="13040" width="10.83203125" bestFit="1" customWidth="1"/>
    <col min="13041" max="13041" width="12.27734375" bestFit="1" customWidth="1"/>
    <col min="13042" max="13042" width="14.27734375" bestFit="1" customWidth="1"/>
    <col min="13043" max="13043" width="13.5546875" bestFit="1" customWidth="1"/>
    <col min="13044" max="13044" width="12.27734375" bestFit="1" customWidth="1"/>
    <col min="13045" max="13045" width="14.27734375" bestFit="1" customWidth="1"/>
    <col min="13046" max="13046" width="13.5546875" bestFit="1" customWidth="1"/>
    <col min="13047" max="13047" width="11.5546875" bestFit="1" customWidth="1"/>
    <col min="13048" max="13048" width="14.27734375" bestFit="1" customWidth="1"/>
    <col min="13049" max="13049" width="13.5546875" bestFit="1" customWidth="1"/>
    <col min="13050" max="13050" width="11.5546875" bestFit="1" customWidth="1"/>
    <col min="13051" max="13051" width="14.27734375" bestFit="1" customWidth="1"/>
    <col min="13052" max="13052" width="9.5546875" bestFit="1" customWidth="1"/>
    <col min="13053" max="13053" width="11.5546875" bestFit="1" customWidth="1"/>
    <col min="13054" max="13054" width="14.27734375" bestFit="1" customWidth="1"/>
    <col min="13055" max="13055" width="9.5546875" bestFit="1" customWidth="1"/>
    <col min="13289" max="13289" width="10.44140625" customWidth="1"/>
    <col min="13290" max="13290" width="20.5546875" bestFit="1" customWidth="1"/>
    <col min="13291" max="13291" width="14" bestFit="1" customWidth="1"/>
    <col min="13292" max="13292" width="14.27734375" bestFit="1" customWidth="1"/>
    <col min="13293" max="13293" width="14" bestFit="1" customWidth="1"/>
    <col min="13294" max="13294" width="11.5546875" bestFit="1" customWidth="1"/>
    <col min="13295" max="13295" width="14.27734375" bestFit="1" customWidth="1"/>
    <col min="13296" max="13296" width="10.83203125" bestFit="1" customWidth="1"/>
    <col min="13297" max="13297" width="12.27734375" bestFit="1" customWidth="1"/>
    <col min="13298" max="13298" width="14.27734375" bestFit="1" customWidth="1"/>
    <col min="13299" max="13299" width="13.5546875" bestFit="1" customWidth="1"/>
    <col min="13300" max="13300" width="12.27734375" bestFit="1" customWidth="1"/>
    <col min="13301" max="13301" width="14.27734375" bestFit="1" customWidth="1"/>
    <col min="13302" max="13302" width="13.5546875" bestFit="1" customWidth="1"/>
    <col min="13303" max="13303" width="11.5546875" bestFit="1" customWidth="1"/>
    <col min="13304" max="13304" width="14.27734375" bestFit="1" customWidth="1"/>
    <col min="13305" max="13305" width="13.5546875" bestFit="1" customWidth="1"/>
    <col min="13306" max="13306" width="11.5546875" bestFit="1" customWidth="1"/>
    <col min="13307" max="13307" width="14.27734375" bestFit="1" customWidth="1"/>
    <col min="13308" max="13308" width="9.5546875" bestFit="1" customWidth="1"/>
    <col min="13309" max="13309" width="11.5546875" bestFit="1" customWidth="1"/>
    <col min="13310" max="13310" width="14.27734375" bestFit="1" customWidth="1"/>
    <col min="13311" max="13311" width="9.5546875" bestFit="1" customWidth="1"/>
    <col min="13545" max="13545" width="10.44140625" customWidth="1"/>
    <col min="13546" max="13546" width="20.5546875" bestFit="1" customWidth="1"/>
    <col min="13547" max="13547" width="14" bestFit="1" customWidth="1"/>
    <col min="13548" max="13548" width="14.27734375" bestFit="1" customWidth="1"/>
    <col min="13549" max="13549" width="14" bestFit="1" customWidth="1"/>
    <col min="13550" max="13550" width="11.5546875" bestFit="1" customWidth="1"/>
    <col min="13551" max="13551" width="14.27734375" bestFit="1" customWidth="1"/>
    <col min="13552" max="13552" width="10.83203125" bestFit="1" customWidth="1"/>
    <col min="13553" max="13553" width="12.27734375" bestFit="1" customWidth="1"/>
    <col min="13554" max="13554" width="14.27734375" bestFit="1" customWidth="1"/>
    <col min="13555" max="13555" width="13.5546875" bestFit="1" customWidth="1"/>
    <col min="13556" max="13556" width="12.27734375" bestFit="1" customWidth="1"/>
    <col min="13557" max="13557" width="14.27734375" bestFit="1" customWidth="1"/>
    <col min="13558" max="13558" width="13.5546875" bestFit="1" customWidth="1"/>
    <col min="13559" max="13559" width="11.5546875" bestFit="1" customWidth="1"/>
    <col min="13560" max="13560" width="14.27734375" bestFit="1" customWidth="1"/>
    <col min="13561" max="13561" width="13.5546875" bestFit="1" customWidth="1"/>
    <col min="13562" max="13562" width="11.5546875" bestFit="1" customWidth="1"/>
    <col min="13563" max="13563" width="14.27734375" bestFit="1" customWidth="1"/>
    <col min="13564" max="13564" width="9.5546875" bestFit="1" customWidth="1"/>
    <col min="13565" max="13565" width="11.5546875" bestFit="1" customWidth="1"/>
    <col min="13566" max="13566" width="14.27734375" bestFit="1" customWidth="1"/>
    <col min="13567" max="13567" width="9.5546875" bestFit="1" customWidth="1"/>
    <col min="13801" max="13801" width="10.44140625" customWidth="1"/>
    <col min="13802" max="13802" width="20.5546875" bestFit="1" customWidth="1"/>
    <col min="13803" max="13803" width="14" bestFit="1" customWidth="1"/>
    <col min="13804" max="13804" width="14.27734375" bestFit="1" customWidth="1"/>
    <col min="13805" max="13805" width="14" bestFit="1" customWidth="1"/>
    <col min="13806" max="13806" width="11.5546875" bestFit="1" customWidth="1"/>
    <col min="13807" max="13807" width="14.27734375" bestFit="1" customWidth="1"/>
    <col min="13808" max="13808" width="10.83203125" bestFit="1" customWidth="1"/>
    <col min="13809" max="13809" width="12.27734375" bestFit="1" customWidth="1"/>
    <col min="13810" max="13810" width="14.27734375" bestFit="1" customWidth="1"/>
    <col min="13811" max="13811" width="13.5546875" bestFit="1" customWidth="1"/>
    <col min="13812" max="13812" width="12.27734375" bestFit="1" customWidth="1"/>
    <col min="13813" max="13813" width="14.27734375" bestFit="1" customWidth="1"/>
    <col min="13814" max="13814" width="13.5546875" bestFit="1" customWidth="1"/>
    <col min="13815" max="13815" width="11.5546875" bestFit="1" customWidth="1"/>
    <col min="13816" max="13816" width="14.27734375" bestFit="1" customWidth="1"/>
    <col min="13817" max="13817" width="13.5546875" bestFit="1" customWidth="1"/>
    <col min="13818" max="13818" width="11.5546875" bestFit="1" customWidth="1"/>
    <col min="13819" max="13819" width="14.27734375" bestFit="1" customWidth="1"/>
    <col min="13820" max="13820" width="9.5546875" bestFit="1" customWidth="1"/>
    <col min="13821" max="13821" width="11.5546875" bestFit="1" customWidth="1"/>
    <col min="13822" max="13822" width="14.27734375" bestFit="1" customWidth="1"/>
    <col min="13823" max="13823" width="9.5546875" bestFit="1" customWidth="1"/>
    <col min="14057" max="14057" width="10.44140625" customWidth="1"/>
    <col min="14058" max="14058" width="20.5546875" bestFit="1" customWidth="1"/>
    <col min="14059" max="14059" width="14" bestFit="1" customWidth="1"/>
    <col min="14060" max="14060" width="14.27734375" bestFit="1" customWidth="1"/>
    <col min="14061" max="14061" width="14" bestFit="1" customWidth="1"/>
    <col min="14062" max="14062" width="11.5546875" bestFit="1" customWidth="1"/>
    <col min="14063" max="14063" width="14.27734375" bestFit="1" customWidth="1"/>
    <col min="14064" max="14064" width="10.83203125" bestFit="1" customWidth="1"/>
    <col min="14065" max="14065" width="12.27734375" bestFit="1" customWidth="1"/>
    <col min="14066" max="14066" width="14.27734375" bestFit="1" customWidth="1"/>
    <col min="14067" max="14067" width="13.5546875" bestFit="1" customWidth="1"/>
    <col min="14068" max="14068" width="12.27734375" bestFit="1" customWidth="1"/>
    <col min="14069" max="14069" width="14.27734375" bestFit="1" customWidth="1"/>
    <col min="14070" max="14070" width="13.5546875" bestFit="1" customWidth="1"/>
    <col min="14071" max="14071" width="11.5546875" bestFit="1" customWidth="1"/>
    <col min="14072" max="14072" width="14.27734375" bestFit="1" customWidth="1"/>
    <col min="14073" max="14073" width="13.5546875" bestFit="1" customWidth="1"/>
    <col min="14074" max="14074" width="11.5546875" bestFit="1" customWidth="1"/>
    <col min="14075" max="14075" width="14.27734375" bestFit="1" customWidth="1"/>
    <col min="14076" max="14076" width="9.5546875" bestFit="1" customWidth="1"/>
    <col min="14077" max="14077" width="11.5546875" bestFit="1" customWidth="1"/>
    <col min="14078" max="14078" width="14.27734375" bestFit="1" customWidth="1"/>
    <col min="14079" max="14079" width="9.5546875" bestFit="1" customWidth="1"/>
    <col min="14313" max="14313" width="10.44140625" customWidth="1"/>
    <col min="14314" max="14314" width="20.5546875" bestFit="1" customWidth="1"/>
    <col min="14315" max="14315" width="14" bestFit="1" customWidth="1"/>
    <col min="14316" max="14316" width="14.27734375" bestFit="1" customWidth="1"/>
    <col min="14317" max="14317" width="14" bestFit="1" customWidth="1"/>
    <col min="14318" max="14318" width="11.5546875" bestFit="1" customWidth="1"/>
    <col min="14319" max="14319" width="14.27734375" bestFit="1" customWidth="1"/>
    <col min="14320" max="14320" width="10.83203125" bestFit="1" customWidth="1"/>
    <col min="14321" max="14321" width="12.27734375" bestFit="1" customWidth="1"/>
    <col min="14322" max="14322" width="14.27734375" bestFit="1" customWidth="1"/>
    <col min="14323" max="14323" width="13.5546875" bestFit="1" customWidth="1"/>
    <col min="14324" max="14324" width="12.27734375" bestFit="1" customWidth="1"/>
    <col min="14325" max="14325" width="14.27734375" bestFit="1" customWidth="1"/>
    <col min="14326" max="14326" width="13.5546875" bestFit="1" customWidth="1"/>
    <col min="14327" max="14327" width="11.5546875" bestFit="1" customWidth="1"/>
    <col min="14328" max="14328" width="14.27734375" bestFit="1" customWidth="1"/>
    <col min="14329" max="14329" width="13.5546875" bestFit="1" customWidth="1"/>
    <col min="14330" max="14330" width="11.5546875" bestFit="1" customWidth="1"/>
    <col min="14331" max="14331" width="14.27734375" bestFit="1" customWidth="1"/>
    <col min="14332" max="14332" width="9.5546875" bestFit="1" customWidth="1"/>
    <col min="14333" max="14333" width="11.5546875" bestFit="1" customWidth="1"/>
    <col min="14334" max="14334" width="14.27734375" bestFit="1" customWidth="1"/>
    <col min="14335" max="14335" width="9.5546875" bestFit="1" customWidth="1"/>
    <col min="14569" max="14569" width="10.44140625" customWidth="1"/>
    <col min="14570" max="14570" width="20.5546875" bestFit="1" customWidth="1"/>
    <col min="14571" max="14571" width="14" bestFit="1" customWidth="1"/>
    <col min="14572" max="14572" width="14.27734375" bestFit="1" customWidth="1"/>
    <col min="14573" max="14573" width="14" bestFit="1" customWidth="1"/>
    <col min="14574" max="14574" width="11.5546875" bestFit="1" customWidth="1"/>
    <col min="14575" max="14575" width="14.27734375" bestFit="1" customWidth="1"/>
    <col min="14576" max="14576" width="10.83203125" bestFit="1" customWidth="1"/>
    <col min="14577" max="14577" width="12.27734375" bestFit="1" customWidth="1"/>
    <col min="14578" max="14578" width="14.27734375" bestFit="1" customWidth="1"/>
    <col min="14579" max="14579" width="13.5546875" bestFit="1" customWidth="1"/>
    <col min="14580" max="14580" width="12.27734375" bestFit="1" customWidth="1"/>
    <col min="14581" max="14581" width="14.27734375" bestFit="1" customWidth="1"/>
    <col min="14582" max="14582" width="13.5546875" bestFit="1" customWidth="1"/>
    <col min="14583" max="14583" width="11.5546875" bestFit="1" customWidth="1"/>
    <col min="14584" max="14584" width="14.27734375" bestFit="1" customWidth="1"/>
    <col min="14585" max="14585" width="13.5546875" bestFit="1" customWidth="1"/>
    <col min="14586" max="14586" width="11.5546875" bestFit="1" customWidth="1"/>
    <col min="14587" max="14587" width="14.27734375" bestFit="1" customWidth="1"/>
    <col min="14588" max="14588" width="9.5546875" bestFit="1" customWidth="1"/>
    <col min="14589" max="14589" width="11.5546875" bestFit="1" customWidth="1"/>
    <col min="14590" max="14590" width="14.27734375" bestFit="1" customWidth="1"/>
    <col min="14591" max="14591" width="9.5546875" bestFit="1" customWidth="1"/>
    <col min="14825" max="14825" width="10.44140625" customWidth="1"/>
    <col min="14826" max="14826" width="20.5546875" bestFit="1" customWidth="1"/>
    <col min="14827" max="14827" width="14" bestFit="1" customWidth="1"/>
    <col min="14828" max="14828" width="14.27734375" bestFit="1" customWidth="1"/>
    <col min="14829" max="14829" width="14" bestFit="1" customWidth="1"/>
    <col min="14830" max="14830" width="11.5546875" bestFit="1" customWidth="1"/>
    <col min="14831" max="14831" width="14.27734375" bestFit="1" customWidth="1"/>
    <col min="14832" max="14832" width="10.83203125" bestFit="1" customWidth="1"/>
    <col min="14833" max="14833" width="12.27734375" bestFit="1" customWidth="1"/>
    <col min="14834" max="14834" width="14.27734375" bestFit="1" customWidth="1"/>
    <col min="14835" max="14835" width="13.5546875" bestFit="1" customWidth="1"/>
    <col min="14836" max="14836" width="12.27734375" bestFit="1" customWidth="1"/>
    <col min="14837" max="14837" width="14.27734375" bestFit="1" customWidth="1"/>
    <col min="14838" max="14838" width="13.5546875" bestFit="1" customWidth="1"/>
    <col min="14839" max="14839" width="11.5546875" bestFit="1" customWidth="1"/>
    <col min="14840" max="14840" width="14.27734375" bestFit="1" customWidth="1"/>
    <col min="14841" max="14841" width="13.5546875" bestFit="1" customWidth="1"/>
    <col min="14842" max="14842" width="11.5546875" bestFit="1" customWidth="1"/>
    <col min="14843" max="14843" width="14.27734375" bestFit="1" customWidth="1"/>
    <col min="14844" max="14844" width="9.5546875" bestFit="1" customWidth="1"/>
    <col min="14845" max="14845" width="11.5546875" bestFit="1" customWidth="1"/>
    <col min="14846" max="14846" width="14.27734375" bestFit="1" customWidth="1"/>
    <col min="14847" max="14847" width="9.5546875" bestFit="1" customWidth="1"/>
    <col min="15081" max="15081" width="10.44140625" customWidth="1"/>
    <col min="15082" max="15082" width="20.5546875" bestFit="1" customWidth="1"/>
    <col min="15083" max="15083" width="14" bestFit="1" customWidth="1"/>
    <col min="15084" max="15084" width="14.27734375" bestFit="1" customWidth="1"/>
    <col min="15085" max="15085" width="14" bestFit="1" customWidth="1"/>
    <col min="15086" max="15086" width="11.5546875" bestFit="1" customWidth="1"/>
    <col min="15087" max="15087" width="14.27734375" bestFit="1" customWidth="1"/>
    <col min="15088" max="15088" width="10.83203125" bestFit="1" customWidth="1"/>
    <col min="15089" max="15089" width="12.27734375" bestFit="1" customWidth="1"/>
    <col min="15090" max="15090" width="14.27734375" bestFit="1" customWidth="1"/>
    <col min="15091" max="15091" width="13.5546875" bestFit="1" customWidth="1"/>
    <col min="15092" max="15092" width="12.27734375" bestFit="1" customWidth="1"/>
    <col min="15093" max="15093" width="14.27734375" bestFit="1" customWidth="1"/>
    <col min="15094" max="15094" width="13.5546875" bestFit="1" customWidth="1"/>
    <col min="15095" max="15095" width="11.5546875" bestFit="1" customWidth="1"/>
    <col min="15096" max="15096" width="14.27734375" bestFit="1" customWidth="1"/>
    <col min="15097" max="15097" width="13.5546875" bestFit="1" customWidth="1"/>
    <col min="15098" max="15098" width="11.5546875" bestFit="1" customWidth="1"/>
    <col min="15099" max="15099" width="14.27734375" bestFit="1" customWidth="1"/>
    <col min="15100" max="15100" width="9.5546875" bestFit="1" customWidth="1"/>
    <col min="15101" max="15101" width="11.5546875" bestFit="1" customWidth="1"/>
    <col min="15102" max="15102" width="14.27734375" bestFit="1" customWidth="1"/>
    <col min="15103" max="15103" width="9.5546875" bestFit="1" customWidth="1"/>
    <col min="15337" max="15337" width="10.44140625" customWidth="1"/>
    <col min="15338" max="15338" width="20.5546875" bestFit="1" customWidth="1"/>
    <col min="15339" max="15339" width="14" bestFit="1" customWidth="1"/>
    <col min="15340" max="15340" width="14.27734375" bestFit="1" customWidth="1"/>
    <col min="15341" max="15341" width="14" bestFit="1" customWidth="1"/>
    <col min="15342" max="15342" width="11.5546875" bestFit="1" customWidth="1"/>
    <col min="15343" max="15343" width="14.27734375" bestFit="1" customWidth="1"/>
    <col min="15344" max="15344" width="10.83203125" bestFit="1" customWidth="1"/>
    <col min="15345" max="15345" width="12.27734375" bestFit="1" customWidth="1"/>
    <col min="15346" max="15346" width="14.27734375" bestFit="1" customWidth="1"/>
    <col min="15347" max="15347" width="13.5546875" bestFit="1" customWidth="1"/>
    <col min="15348" max="15348" width="12.27734375" bestFit="1" customWidth="1"/>
    <col min="15349" max="15349" width="14.27734375" bestFit="1" customWidth="1"/>
    <col min="15350" max="15350" width="13.5546875" bestFit="1" customWidth="1"/>
    <col min="15351" max="15351" width="11.5546875" bestFit="1" customWidth="1"/>
    <col min="15352" max="15352" width="14.27734375" bestFit="1" customWidth="1"/>
    <col min="15353" max="15353" width="13.5546875" bestFit="1" customWidth="1"/>
    <col min="15354" max="15354" width="11.5546875" bestFit="1" customWidth="1"/>
    <col min="15355" max="15355" width="14.27734375" bestFit="1" customWidth="1"/>
    <col min="15356" max="15356" width="9.5546875" bestFit="1" customWidth="1"/>
    <col min="15357" max="15357" width="11.5546875" bestFit="1" customWidth="1"/>
    <col min="15358" max="15358" width="14.27734375" bestFit="1" customWidth="1"/>
    <col min="15359" max="15359" width="9.5546875" bestFit="1" customWidth="1"/>
    <col min="15593" max="15593" width="10.44140625" customWidth="1"/>
    <col min="15594" max="15594" width="20.5546875" bestFit="1" customWidth="1"/>
    <col min="15595" max="15595" width="14" bestFit="1" customWidth="1"/>
    <col min="15596" max="15596" width="14.27734375" bestFit="1" customWidth="1"/>
    <col min="15597" max="15597" width="14" bestFit="1" customWidth="1"/>
    <col min="15598" max="15598" width="11.5546875" bestFit="1" customWidth="1"/>
    <col min="15599" max="15599" width="14.27734375" bestFit="1" customWidth="1"/>
    <col min="15600" max="15600" width="10.83203125" bestFit="1" customWidth="1"/>
    <col min="15601" max="15601" width="12.27734375" bestFit="1" customWidth="1"/>
    <col min="15602" max="15602" width="14.27734375" bestFit="1" customWidth="1"/>
    <col min="15603" max="15603" width="13.5546875" bestFit="1" customWidth="1"/>
    <col min="15604" max="15604" width="12.27734375" bestFit="1" customWidth="1"/>
    <col min="15605" max="15605" width="14.27734375" bestFit="1" customWidth="1"/>
    <col min="15606" max="15606" width="13.5546875" bestFit="1" customWidth="1"/>
    <col min="15607" max="15607" width="11.5546875" bestFit="1" customWidth="1"/>
    <col min="15608" max="15608" width="14.27734375" bestFit="1" customWidth="1"/>
    <col min="15609" max="15609" width="13.5546875" bestFit="1" customWidth="1"/>
    <col min="15610" max="15610" width="11.5546875" bestFit="1" customWidth="1"/>
    <col min="15611" max="15611" width="14.27734375" bestFit="1" customWidth="1"/>
    <col min="15612" max="15612" width="9.5546875" bestFit="1" customWidth="1"/>
    <col min="15613" max="15613" width="11.5546875" bestFit="1" customWidth="1"/>
    <col min="15614" max="15614" width="14.27734375" bestFit="1" customWidth="1"/>
    <col min="15615" max="15615" width="9.5546875" bestFit="1" customWidth="1"/>
    <col min="15849" max="15849" width="10.44140625" customWidth="1"/>
    <col min="15850" max="15850" width="20.5546875" bestFit="1" customWidth="1"/>
    <col min="15851" max="15851" width="14" bestFit="1" customWidth="1"/>
    <col min="15852" max="15852" width="14.27734375" bestFit="1" customWidth="1"/>
    <col min="15853" max="15853" width="14" bestFit="1" customWidth="1"/>
    <col min="15854" max="15854" width="11.5546875" bestFit="1" customWidth="1"/>
    <col min="15855" max="15855" width="14.27734375" bestFit="1" customWidth="1"/>
    <col min="15856" max="15856" width="10.83203125" bestFit="1" customWidth="1"/>
    <col min="15857" max="15857" width="12.27734375" bestFit="1" customWidth="1"/>
    <col min="15858" max="15858" width="14.27734375" bestFit="1" customWidth="1"/>
    <col min="15859" max="15859" width="13.5546875" bestFit="1" customWidth="1"/>
    <col min="15860" max="15860" width="12.27734375" bestFit="1" customWidth="1"/>
    <col min="15861" max="15861" width="14.27734375" bestFit="1" customWidth="1"/>
    <col min="15862" max="15862" width="13.5546875" bestFit="1" customWidth="1"/>
    <col min="15863" max="15863" width="11.5546875" bestFit="1" customWidth="1"/>
    <col min="15864" max="15864" width="14.27734375" bestFit="1" customWidth="1"/>
    <col min="15865" max="15865" width="13.5546875" bestFit="1" customWidth="1"/>
    <col min="15866" max="15866" width="11.5546875" bestFit="1" customWidth="1"/>
    <col min="15867" max="15867" width="14.27734375" bestFit="1" customWidth="1"/>
    <col min="15868" max="15868" width="9.5546875" bestFit="1" customWidth="1"/>
    <col min="15869" max="15869" width="11.5546875" bestFit="1" customWidth="1"/>
    <col min="15870" max="15870" width="14.27734375" bestFit="1" customWidth="1"/>
    <col min="15871" max="15871" width="9.5546875" bestFit="1" customWidth="1"/>
    <col min="16105" max="16105" width="10.44140625" customWidth="1"/>
    <col min="16106" max="16106" width="20.5546875" bestFit="1" customWidth="1"/>
    <col min="16107" max="16107" width="14" bestFit="1" customWidth="1"/>
    <col min="16108" max="16108" width="14.27734375" bestFit="1" customWidth="1"/>
    <col min="16109" max="16109" width="14" bestFit="1" customWidth="1"/>
    <col min="16110" max="16110" width="11.5546875" bestFit="1" customWidth="1"/>
    <col min="16111" max="16111" width="14.27734375" bestFit="1" customWidth="1"/>
    <col min="16112" max="16112" width="10.83203125" bestFit="1" customWidth="1"/>
    <col min="16113" max="16113" width="12.27734375" bestFit="1" customWidth="1"/>
    <col min="16114" max="16114" width="14.27734375" bestFit="1" customWidth="1"/>
    <col min="16115" max="16115" width="13.5546875" bestFit="1" customWidth="1"/>
    <col min="16116" max="16116" width="12.27734375" bestFit="1" customWidth="1"/>
    <col min="16117" max="16117" width="14.27734375" bestFit="1" customWidth="1"/>
    <col min="16118" max="16118" width="13.5546875" bestFit="1" customWidth="1"/>
    <col min="16119" max="16119" width="11.5546875" bestFit="1" customWidth="1"/>
    <col min="16120" max="16120" width="14.27734375" bestFit="1" customWidth="1"/>
    <col min="16121" max="16121" width="13.5546875" bestFit="1" customWidth="1"/>
    <col min="16122" max="16122" width="11.5546875" bestFit="1" customWidth="1"/>
    <col min="16123" max="16123" width="14.27734375" bestFit="1" customWidth="1"/>
    <col min="16124" max="16124" width="9.5546875" bestFit="1" customWidth="1"/>
    <col min="16125" max="16125" width="11.5546875" bestFit="1" customWidth="1"/>
    <col min="16126" max="16126" width="14.27734375" bestFit="1" customWidth="1"/>
    <col min="16127" max="16127" width="9.5546875" bestFit="1" customWidth="1"/>
  </cols>
  <sheetData>
    <row r="1" spans="1:24" ht="13.8" x14ac:dyDescent="0.45">
      <c r="A1" s="209" t="s">
        <v>124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</row>
    <row r="2" spans="1:24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</row>
    <row r="3" spans="1:24" ht="13.8" x14ac:dyDescent="0.4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4" s="26" customFormat="1" ht="14.1" thickBot="1" x14ac:dyDescent="0.45">
      <c r="A4" s="259" t="s">
        <v>29</v>
      </c>
      <c r="B4" s="261" t="s">
        <v>28</v>
      </c>
      <c r="C4" s="263" t="s">
        <v>126</v>
      </c>
      <c r="D4" s="265"/>
      <c r="E4" s="264"/>
      <c r="F4" s="263" t="s">
        <v>127</v>
      </c>
      <c r="G4" s="265"/>
      <c r="H4" s="264"/>
      <c r="I4" s="263" t="s">
        <v>128</v>
      </c>
      <c r="J4" s="265"/>
      <c r="K4" s="264"/>
      <c r="L4" s="263" t="s">
        <v>129</v>
      </c>
      <c r="M4" s="265"/>
      <c r="N4" s="264"/>
      <c r="O4" s="263" t="s">
        <v>130</v>
      </c>
      <c r="P4" s="265"/>
      <c r="Q4" s="264"/>
      <c r="R4" s="263" t="s">
        <v>131</v>
      </c>
      <c r="S4" s="265"/>
      <c r="T4" s="264"/>
      <c r="U4" s="263" t="s">
        <v>110</v>
      </c>
      <c r="V4" s="265"/>
      <c r="W4" s="264"/>
    </row>
    <row r="5" spans="1:24" s="26" customFormat="1" ht="14.1" thickTop="1" x14ac:dyDescent="0.4">
      <c r="A5" s="260"/>
      <c r="B5" s="262"/>
      <c r="C5" s="157" t="s">
        <v>30</v>
      </c>
      <c r="D5" s="157" t="s">
        <v>33</v>
      </c>
      <c r="E5" s="157" t="s">
        <v>7</v>
      </c>
      <c r="F5" s="157" t="s">
        <v>30</v>
      </c>
      <c r="G5" s="157" t="s">
        <v>33</v>
      </c>
      <c r="H5" s="157" t="s">
        <v>7</v>
      </c>
      <c r="I5" s="157" t="s">
        <v>30</v>
      </c>
      <c r="J5" s="157" t="s">
        <v>33</v>
      </c>
      <c r="K5" s="157" t="s">
        <v>7</v>
      </c>
      <c r="L5" s="157" t="s">
        <v>30</v>
      </c>
      <c r="M5" s="157" t="s">
        <v>33</v>
      </c>
      <c r="N5" s="157" t="s">
        <v>7</v>
      </c>
      <c r="O5" s="157" t="s">
        <v>30</v>
      </c>
      <c r="P5" s="157" t="s">
        <v>33</v>
      </c>
      <c r="Q5" s="157" t="s">
        <v>7</v>
      </c>
      <c r="R5" s="157" t="s">
        <v>30</v>
      </c>
      <c r="S5" s="157" t="s">
        <v>33</v>
      </c>
      <c r="T5" s="157" t="s">
        <v>7</v>
      </c>
      <c r="U5" s="157" t="s">
        <v>30</v>
      </c>
      <c r="V5" s="157" t="s">
        <v>33</v>
      </c>
      <c r="W5" s="157" t="s">
        <v>7</v>
      </c>
    </row>
    <row r="6" spans="1:24" ht="13.8" x14ac:dyDescent="0.45">
      <c r="A6" s="68">
        <v>3201</v>
      </c>
      <c r="B6" s="69" t="s">
        <v>26</v>
      </c>
      <c r="C6" s="145">
        <v>2555433</v>
      </c>
      <c r="D6" s="145">
        <v>2432101</v>
      </c>
      <c r="E6" s="145">
        <v>4987534</v>
      </c>
      <c r="F6" s="145">
        <v>43867</v>
      </c>
      <c r="G6" s="145">
        <v>44402</v>
      </c>
      <c r="H6" s="145">
        <v>88269</v>
      </c>
      <c r="I6" s="145">
        <v>14239</v>
      </c>
      <c r="J6" s="145">
        <v>14689</v>
      </c>
      <c r="K6" s="145">
        <v>28928</v>
      </c>
      <c r="L6" s="145">
        <v>1266</v>
      </c>
      <c r="M6" s="145">
        <v>1173</v>
      </c>
      <c r="N6" s="145">
        <v>2439</v>
      </c>
      <c r="O6" s="145">
        <v>8666</v>
      </c>
      <c r="P6" s="145">
        <v>8308</v>
      </c>
      <c r="Q6" s="145">
        <v>16974</v>
      </c>
      <c r="R6" s="145">
        <v>4149</v>
      </c>
      <c r="S6" s="145">
        <v>3966</v>
      </c>
      <c r="T6" s="145">
        <v>8115</v>
      </c>
      <c r="U6" s="145">
        <v>55</v>
      </c>
      <c r="V6" s="145">
        <v>41</v>
      </c>
      <c r="W6" s="145">
        <v>96</v>
      </c>
      <c r="X6" s="36"/>
    </row>
    <row r="7" spans="1:24" ht="13.8" x14ac:dyDescent="0.45">
      <c r="A7" s="65">
        <v>3202</v>
      </c>
      <c r="B7" s="66" t="s">
        <v>9</v>
      </c>
      <c r="C7" s="146">
        <v>1329256</v>
      </c>
      <c r="D7" s="146">
        <v>1289125</v>
      </c>
      <c r="E7" s="146">
        <v>2618381</v>
      </c>
      <c r="F7" s="146">
        <v>2861</v>
      </c>
      <c r="G7" s="146">
        <v>2881</v>
      </c>
      <c r="H7" s="146">
        <v>5742</v>
      </c>
      <c r="I7" s="146">
        <v>915</v>
      </c>
      <c r="J7" s="146">
        <v>927</v>
      </c>
      <c r="K7" s="146">
        <v>1842</v>
      </c>
      <c r="L7" s="146">
        <v>28</v>
      </c>
      <c r="M7" s="146">
        <v>21</v>
      </c>
      <c r="N7" s="146">
        <v>49</v>
      </c>
      <c r="O7" s="146">
        <v>369</v>
      </c>
      <c r="P7" s="146">
        <v>355</v>
      </c>
      <c r="Q7" s="146">
        <v>724</v>
      </c>
      <c r="R7" s="146">
        <v>5</v>
      </c>
      <c r="S7" s="146">
        <v>7</v>
      </c>
      <c r="T7" s="146">
        <v>12</v>
      </c>
      <c r="U7" s="146">
        <v>9</v>
      </c>
      <c r="V7" s="146">
        <v>3</v>
      </c>
      <c r="W7" s="146">
        <v>12</v>
      </c>
      <c r="X7" s="36"/>
    </row>
    <row r="8" spans="1:24" ht="13.8" x14ac:dyDescent="0.45">
      <c r="A8" s="68">
        <v>3203</v>
      </c>
      <c r="B8" s="69" t="s">
        <v>25</v>
      </c>
      <c r="C8" s="145">
        <v>1208761</v>
      </c>
      <c r="D8" s="145">
        <v>1144487</v>
      </c>
      <c r="E8" s="145">
        <v>2353248</v>
      </c>
      <c r="F8" s="145">
        <v>5243</v>
      </c>
      <c r="G8" s="145">
        <v>5206</v>
      </c>
      <c r="H8" s="145">
        <v>10449</v>
      </c>
      <c r="I8" s="145">
        <v>1356</v>
      </c>
      <c r="J8" s="145">
        <v>1419</v>
      </c>
      <c r="K8" s="145">
        <v>2775</v>
      </c>
      <c r="L8" s="145">
        <v>69</v>
      </c>
      <c r="M8" s="145">
        <v>63</v>
      </c>
      <c r="N8" s="145">
        <v>132</v>
      </c>
      <c r="O8" s="145">
        <v>986</v>
      </c>
      <c r="P8" s="145">
        <v>990</v>
      </c>
      <c r="Q8" s="145">
        <v>1976</v>
      </c>
      <c r="R8" s="145">
        <v>12</v>
      </c>
      <c r="S8" s="145">
        <v>9</v>
      </c>
      <c r="T8" s="145">
        <v>21</v>
      </c>
      <c r="U8" s="145">
        <v>6</v>
      </c>
      <c r="V8" s="145">
        <v>6</v>
      </c>
      <c r="W8" s="145">
        <v>12</v>
      </c>
      <c r="X8" s="36"/>
    </row>
    <row r="9" spans="1:24" ht="13.8" x14ac:dyDescent="0.45">
      <c r="A9" s="65">
        <v>3204</v>
      </c>
      <c r="B9" s="66" t="s">
        <v>19</v>
      </c>
      <c r="C9" s="146">
        <v>1788426</v>
      </c>
      <c r="D9" s="146">
        <v>1722490</v>
      </c>
      <c r="E9" s="146">
        <v>3510916</v>
      </c>
      <c r="F9" s="146">
        <v>25087</v>
      </c>
      <c r="G9" s="146">
        <v>25129</v>
      </c>
      <c r="H9" s="146">
        <v>50216</v>
      </c>
      <c r="I9" s="146">
        <v>8727</v>
      </c>
      <c r="J9" s="146">
        <v>8766</v>
      </c>
      <c r="K9" s="146">
        <v>17493</v>
      </c>
      <c r="L9" s="146">
        <v>323</v>
      </c>
      <c r="M9" s="146">
        <v>286</v>
      </c>
      <c r="N9" s="146">
        <v>609</v>
      </c>
      <c r="O9" s="146">
        <v>1631</v>
      </c>
      <c r="P9" s="146">
        <v>1595</v>
      </c>
      <c r="Q9" s="146">
        <v>3226</v>
      </c>
      <c r="R9" s="146">
        <v>40</v>
      </c>
      <c r="S9" s="146">
        <v>41</v>
      </c>
      <c r="T9" s="146">
        <v>81</v>
      </c>
      <c r="U9" s="146">
        <v>290</v>
      </c>
      <c r="V9" s="146">
        <v>225</v>
      </c>
      <c r="W9" s="146">
        <v>515</v>
      </c>
      <c r="X9" s="36"/>
    </row>
    <row r="10" spans="1:24" ht="13.8" x14ac:dyDescent="0.45">
      <c r="A10" s="68">
        <v>3205</v>
      </c>
      <c r="B10" s="69" t="s">
        <v>20</v>
      </c>
      <c r="C10" s="145">
        <v>1282429</v>
      </c>
      <c r="D10" s="145">
        <v>1226588</v>
      </c>
      <c r="E10" s="145">
        <v>2509017</v>
      </c>
      <c r="F10" s="145">
        <v>1940</v>
      </c>
      <c r="G10" s="145">
        <v>1885</v>
      </c>
      <c r="H10" s="145">
        <v>3825</v>
      </c>
      <c r="I10" s="145">
        <v>520</v>
      </c>
      <c r="J10" s="145">
        <v>518</v>
      </c>
      <c r="K10" s="145">
        <v>1038</v>
      </c>
      <c r="L10" s="145">
        <v>19</v>
      </c>
      <c r="M10" s="145">
        <v>14</v>
      </c>
      <c r="N10" s="145">
        <v>33</v>
      </c>
      <c r="O10" s="145">
        <v>163</v>
      </c>
      <c r="P10" s="145">
        <v>152</v>
      </c>
      <c r="Q10" s="145">
        <v>315</v>
      </c>
      <c r="R10" s="145">
        <v>4</v>
      </c>
      <c r="S10" s="145">
        <v>1</v>
      </c>
      <c r="T10" s="145">
        <v>5</v>
      </c>
      <c r="U10" s="145">
        <v>150</v>
      </c>
      <c r="V10" s="145">
        <v>132</v>
      </c>
      <c r="W10" s="145">
        <v>282</v>
      </c>
      <c r="X10" s="36"/>
    </row>
    <row r="11" spans="1:24" ht="13.8" x14ac:dyDescent="0.45">
      <c r="A11" s="65">
        <v>3206</v>
      </c>
      <c r="B11" s="66" t="s">
        <v>27</v>
      </c>
      <c r="C11" s="146">
        <v>916528</v>
      </c>
      <c r="D11" s="146">
        <v>886525</v>
      </c>
      <c r="E11" s="146">
        <v>1803053</v>
      </c>
      <c r="F11" s="146">
        <v>186</v>
      </c>
      <c r="G11" s="146">
        <v>186</v>
      </c>
      <c r="H11" s="146">
        <v>372</v>
      </c>
      <c r="I11" s="146">
        <v>143</v>
      </c>
      <c r="J11" s="146">
        <v>138</v>
      </c>
      <c r="K11" s="146">
        <v>281</v>
      </c>
      <c r="L11" s="146">
        <v>5</v>
      </c>
      <c r="M11" s="146">
        <v>10</v>
      </c>
      <c r="N11" s="146">
        <v>15</v>
      </c>
      <c r="O11" s="146">
        <v>4</v>
      </c>
      <c r="P11" s="146">
        <v>7</v>
      </c>
      <c r="Q11" s="146">
        <v>11</v>
      </c>
      <c r="R11" s="146">
        <v>2</v>
      </c>
      <c r="S11" s="146">
        <v>1</v>
      </c>
      <c r="T11" s="146">
        <v>3</v>
      </c>
      <c r="U11" s="146">
        <v>32</v>
      </c>
      <c r="V11" s="146">
        <v>33</v>
      </c>
      <c r="W11" s="146">
        <v>65</v>
      </c>
      <c r="X11" s="36"/>
    </row>
    <row r="12" spans="1:24" ht="13.8" x14ac:dyDescent="0.45">
      <c r="A12" s="68">
        <v>3207</v>
      </c>
      <c r="B12" s="69" t="s">
        <v>11</v>
      </c>
      <c r="C12" s="145">
        <v>631731</v>
      </c>
      <c r="D12" s="145">
        <v>626038</v>
      </c>
      <c r="E12" s="145">
        <v>1257769</v>
      </c>
      <c r="F12" s="145">
        <v>737</v>
      </c>
      <c r="G12" s="145">
        <v>732</v>
      </c>
      <c r="H12" s="145">
        <v>1469</v>
      </c>
      <c r="I12" s="145">
        <v>210</v>
      </c>
      <c r="J12" s="145">
        <v>236</v>
      </c>
      <c r="K12" s="145">
        <v>446</v>
      </c>
      <c r="L12" s="145">
        <v>2</v>
      </c>
      <c r="M12" s="145">
        <v>5</v>
      </c>
      <c r="N12" s="145">
        <v>7</v>
      </c>
      <c r="O12" s="145">
        <v>39</v>
      </c>
      <c r="P12" s="145">
        <v>31</v>
      </c>
      <c r="Q12" s="145">
        <v>70</v>
      </c>
      <c r="R12" s="145">
        <v>43</v>
      </c>
      <c r="S12" s="145">
        <v>60</v>
      </c>
      <c r="T12" s="145">
        <v>103</v>
      </c>
      <c r="U12" s="145">
        <v>64</v>
      </c>
      <c r="V12" s="145">
        <v>56</v>
      </c>
      <c r="W12" s="145">
        <v>120</v>
      </c>
      <c r="X12" s="36"/>
    </row>
    <row r="13" spans="1:24" ht="13.8" x14ac:dyDescent="0.45">
      <c r="A13" s="65">
        <v>3208</v>
      </c>
      <c r="B13" s="66" t="s">
        <v>13</v>
      </c>
      <c r="C13" s="146">
        <v>595325</v>
      </c>
      <c r="D13" s="146">
        <v>579804</v>
      </c>
      <c r="E13" s="146">
        <v>1175129</v>
      </c>
      <c r="F13" s="146">
        <v>1214</v>
      </c>
      <c r="G13" s="146">
        <v>1166</v>
      </c>
      <c r="H13" s="146">
        <v>2380</v>
      </c>
      <c r="I13" s="146">
        <v>2854</v>
      </c>
      <c r="J13" s="146">
        <v>2751</v>
      </c>
      <c r="K13" s="146">
        <v>5605</v>
      </c>
      <c r="L13" s="146">
        <v>6</v>
      </c>
      <c r="M13" s="146">
        <v>4</v>
      </c>
      <c r="N13" s="146">
        <v>10</v>
      </c>
      <c r="O13" s="146">
        <v>85</v>
      </c>
      <c r="P13" s="146">
        <v>78</v>
      </c>
      <c r="Q13" s="146">
        <v>163</v>
      </c>
      <c r="R13" s="146">
        <v>13</v>
      </c>
      <c r="S13" s="146">
        <v>11</v>
      </c>
      <c r="T13" s="146">
        <v>24</v>
      </c>
      <c r="U13" s="146">
        <v>227</v>
      </c>
      <c r="V13" s="146">
        <v>202</v>
      </c>
      <c r="W13" s="146">
        <v>429</v>
      </c>
      <c r="X13" s="36"/>
    </row>
    <row r="14" spans="1:24" ht="13.8" x14ac:dyDescent="0.45">
      <c r="A14" s="68">
        <v>3209</v>
      </c>
      <c r="B14" s="69" t="s">
        <v>14</v>
      </c>
      <c r="C14" s="145">
        <v>1158609</v>
      </c>
      <c r="D14" s="145">
        <v>1127990</v>
      </c>
      <c r="E14" s="145">
        <v>2286599</v>
      </c>
      <c r="F14" s="145">
        <v>3532</v>
      </c>
      <c r="G14" s="145">
        <v>3603</v>
      </c>
      <c r="H14" s="145">
        <v>7135</v>
      </c>
      <c r="I14" s="145">
        <v>1328</v>
      </c>
      <c r="J14" s="145">
        <v>1354</v>
      </c>
      <c r="K14" s="145">
        <v>2682</v>
      </c>
      <c r="L14" s="145">
        <v>37</v>
      </c>
      <c r="M14" s="145">
        <v>34</v>
      </c>
      <c r="N14" s="145">
        <v>71</v>
      </c>
      <c r="O14" s="145">
        <v>233</v>
      </c>
      <c r="P14" s="145">
        <v>229</v>
      </c>
      <c r="Q14" s="145">
        <v>462</v>
      </c>
      <c r="R14" s="145">
        <v>6</v>
      </c>
      <c r="S14" s="145">
        <v>7</v>
      </c>
      <c r="T14" s="145">
        <v>13</v>
      </c>
      <c r="U14" s="145">
        <v>15</v>
      </c>
      <c r="V14" s="145">
        <v>22</v>
      </c>
      <c r="W14" s="145">
        <v>37</v>
      </c>
      <c r="X14" s="36"/>
    </row>
    <row r="15" spans="1:24" ht="13.8" x14ac:dyDescent="0.45">
      <c r="A15" s="65">
        <v>3210</v>
      </c>
      <c r="B15" s="66" t="s">
        <v>15</v>
      </c>
      <c r="C15" s="146">
        <v>660578</v>
      </c>
      <c r="D15" s="146">
        <v>650423</v>
      </c>
      <c r="E15" s="146">
        <v>1311001</v>
      </c>
      <c r="F15" s="146">
        <v>1810</v>
      </c>
      <c r="G15" s="146">
        <v>1677</v>
      </c>
      <c r="H15" s="146">
        <v>3487</v>
      </c>
      <c r="I15" s="146">
        <v>277</v>
      </c>
      <c r="J15" s="146">
        <v>314</v>
      </c>
      <c r="K15" s="146">
        <v>591</v>
      </c>
      <c r="L15" s="146">
        <v>15</v>
      </c>
      <c r="M15" s="146">
        <v>15</v>
      </c>
      <c r="N15" s="146">
        <v>30</v>
      </c>
      <c r="O15" s="146">
        <v>73</v>
      </c>
      <c r="P15" s="146">
        <v>55</v>
      </c>
      <c r="Q15" s="146">
        <v>128</v>
      </c>
      <c r="R15" s="146">
        <v>1</v>
      </c>
      <c r="S15" s="146">
        <v>0</v>
      </c>
      <c r="T15" s="146">
        <v>1</v>
      </c>
      <c r="U15" s="146">
        <v>18</v>
      </c>
      <c r="V15" s="146">
        <v>16</v>
      </c>
      <c r="W15" s="146">
        <v>34</v>
      </c>
      <c r="X15" s="36"/>
    </row>
    <row r="16" spans="1:24" ht="13.8" x14ac:dyDescent="0.45">
      <c r="A16" s="68">
        <v>3211</v>
      </c>
      <c r="B16" s="69" t="s">
        <v>0</v>
      </c>
      <c r="C16" s="145">
        <v>581955</v>
      </c>
      <c r="D16" s="145">
        <v>572044</v>
      </c>
      <c r="E16" s="145">
        <v>1153999</v>
      </c>
      <c r="F16" s="145">
        <v>2323</v>
      </c>
      <c r="G16" s="145">
        <v>2166</v>
      </c>
      <c r="H16" s="145">
        <v>4489</v>
      </c>
      <c r="I16" s="145">
        <v>315</v>
      </c>
      <c r="J16" s="145">
        <v>309</v>
      </c>
      <c r="K16" s="145">
        <v>624</v>
      </c>
      <c r="L16" s="145">
        <v>23</v>
      </c>
      <c r="M16" s="145">
        <v>12</v>
      </c>
      <c r="N16" s="145">
        <v>35</v>
      </c>
      <c r="O16" s="145">
        <v>110</v>
      </c>
      <c r="P16" s="145">
        <v>122</v>
      </c>
      <c r="Q16" s="145">
        <v>232</v>
      </c>
      <c r="R16" s="145">
        <v>38</v>
      </c>
      <c r="S16" s="145">
        <v>29</v>
      </c>
      <c r="T16" s="145">
        <v>67</v>
      </c>
      <c r="U16" s="145">
        <v>6</v>
      </c>
      <c r="V16" s="145">
        <v>2</v>
      </c>
      <c r="W16" s="145">
        <v>8</v>
      </c>
      <c r="X16" s="36"/>
    </row>
    <row r="17" spans="1:24" ht="13.8" x14ac:dyDescent="0.45">
      <c r="A17" s="65">
        <v>3212</v>
      </c>
      <c r="B17" s="66" t="s">
        <v>22</v>
      </c>
      <c r="C17" s="146">
        <v>939407</v>
      </c>
      <c r="D17" s="146">
        <v>925639</v>
      </c>
      <c r="E17" s="146">
        <v>1865046</v>
      </c>
      <c r="F17" s="146">
        <v>2090</v>
      </c>
      <c r="G17" s="146">
        <v>2274</v>
      </c>
      <c r="H17" s="146">
        <v>4364</v>
      </c>
      <c r="I17" s="146">
        <v>599</v>
      </c>
      <c r="J17" s="146">
        <v>675</v>
      </c>
      <c r="K17" s="146">
        <v>1274</v>
      </c>
      <c r="L17" s="146">
        <v>51</v>
      </c>
      <c r="M17" s="146">
        <v>29</v>
      </c>
      <c r="N17" s="146">
        <v>80</v>
      </c>
      <c r="O17" s="146">
        <v>171</v>
      </c>
      <c r="P17" s="146">
        <v>148</v>
      </c>
      <c r="Q17" s="146">
        <v>319</v>
      </c>
      <c r="R17" s="146">
        <v>15</v>
      </c>
      <c r="S17" s="146">
        <v>9</v>
      </c>
      <c r="T17" s="146">
        <v>24</v>
      </c>
      <c r="U17" s="146">
        <v>25</v>
      </c>
      <c r="V17" s="146">
        <v>17</v>
      </c>
      <c r="W17" s="146">
        <v>42</v>
      </c>
      <c r="X17" s="36"/>
    </row>
    <row r="18" spans="1:24" ht="13.8" x14ac:dyDescent="0.45">
      <c r="A18" s="68">
        <v>3213</v>
      </c>
      <c r="B18" s="69" t="s">
        <v>6</v>
      </c>
      <c r="C18" s="145">
        <v>790082</v>
      </c>
      <c r="D18" s="145">
        <v>785264</v>
      </c>
      <c r="E18" s="145">
        <v>1575346</v>
      </c>
      <c r="F18" s="145">
        <v>3136</v>
      </c>
      <c r="G18" s="145">
        <v>3224</v>
      </c>
      <c r="H18" s="145">
        <v>6360</v>
      </c>
      <c r="I18" s="145">
        <v>865</v>
      </c>
      <c r="J18" s="145">
        <v>889</v>
      </c>
      <c r="K18" s="145">
        <v>1754</v>
      </c>
      <c r="L18" s="145">
        <v>16</v>
      </c>
      <c r="M18" s="145">
        <v>11</v>
      </c>
      <c r="N18" s="145">
        <v>27</v>
      </c>
      <c r="O18" s="145">
        <v>227</v>
      </c>
      <c r="P18" s="145">
        <v>182</v>
      </c>
      <c r="Q18" s="145">
        <v>409</v>
      </c>
      <c r="R18" s="145">
        <v>8</v>
      </c>
      <c r="S18" s="145">
        <v>0</v>
      </c>
      <c r="T18" s="145">
        <v>8</v>
      </c>
      <c r="U18" s="145">
        <v>18</v>
      </c>
      <c r="V18" s="145">
        <v>13</v>
      </c>
      <c r="W18" s="145">
        <v>31</v>
      </c>
      <c r="X18" s="36"/>
    </row>
    <row r="19" spans="1:24" ht="13.8" x14ac:dyDescent="0.45">
      <c r="A19" s="65">
        <v>3214</v>
      </c>
      <c r="B19" s="66" t="s">
        <v>5</v>
      </c>
      <c r="C19" s="146">
        <v>487843</v>
      </c>
      <c r="D19" s="146">
        <v>476148</v>
      </c>
      <c r="E19" s="146">
        <v>963991</v>
      </c>
      <c r="F19" s="146">
        <v>3750</v>
      </c>
      <c r="G19" s="146">
        <v>3832</v>
      </c>
      <c r="H19" s="146">
        <v>7582</v>
      </c>
      <c r="I19" s="146">
        <v>1055</v>
      </c>
      <c r="J19" s="146">
        <v>1014</v>
      </c>
      <c r="K19" s="146">
        <v>2069</v>
      </c>
      <c r="L19" s="146">
        <v>75</v>
      </c>
      <c r="M19" s="146">
        <v>61</v>
      </c>
      <c r="N19" s="146">
        <v>136</v>
      </c>
      <c r="O19" s="146">
        <v>274</v>
      </c>
      <c r="P19" s="146">
        <v>246</v>
      </c>
      <c r="Q19" s="146">
        <v>520</v>
      </c>
      <c r="R19" s="146">
        <v>5</v>
      </c>
      <c r="S19" s="146">
        <v>1</v>
      </c>
      <c r="T19" s="146">
        <v>6</v>
      </c>
      <c r="U19" s="146">
        <v>0</v>
      </c>
      <c r="V19" s="146">
        <v>0</v>
      </c>
      <c r="W19" s="146">
        <v>0</v>
      </c>
      <c r="X19" s="36"/>
    </row>
    <row r="20" spans="1:24" ht="13.8" x14ac:dyDescent="0.45">
      <c r="A20" s="68">
        <v>3215</v>
      </c>
      <c r="B20" s="69" t="s">
        <v>18</v>
      </c>
      <c r="C20" s="145">
        <v>1170457</v>
      </c>
      <c r="D20" s="145">
        <v>1144517</v>
      </c>
      <c r="E20" s="145">
        <v>2314974</v>
      </c>
      <c r="F20" s="145">
        <v>15975</v>
      </c>
      <c r="G20" s="145">
        <v>15822</v>
      </c>
      <c r="H20" s="145">
        <v>31797</v>
      </c>
      <c r="I20" s="145">
        <v>3919</v>
      </c>
      <c r="J20" s="145">
        <v>3868</v>
      </c>
      <c r="K20" s="145">
        <v>7787</v>
      </c>
      <c r="L20" s="145">
        <v>235</v>
      </c>
      <c r="M20" s="145">
        <v>216</v>
      </c>
      <c r="N20" s="145">
        <v>451</v>
      </c>
      <c r="O20" s="145">
        <v>2890</v>
      </c>
      <c r="P20" s="145">
        <v>2882</v>
      </c>
      <c r="Q20" s="145">
        <v>5772</v>
      </c>
      <c r="R20" s="145">
        <v>84</v>
      </c>
      <c r="S20" s="145">
        <v>103</v>
      </c>
      <c r="T20" s="145">
        <v>187</v>
      </c>
      <c r="U20" s="145">
        <v>29</v>
      </c>
      <c r="V20" s="145">
        <v>22</v>
      </c>
      <c r="W20" s="145">
        <v>51</v>
      </c>
      <c r="X20" s="36"/>
    </row>
    <row r="21" spans="1:24" ht="13.8" x14ac:dyDescent="0.45">
      <c r="A21" s="65">
        <v>3216</v>
      </c>
      <c r="B21" s="66" t="s">
        <v>10</v>
      </c>
      <c r="C21" s="146">
        <v>1386150</v>
      </c>
      <c r="D21" s="146">
        <v>1354122</v>
      </c>
      <c r="E21" s="146">
        <v>2740272</v>
      </c>
      <c r="F21" s="146">
        <v>49159</v>
      </c>
      <c r="G21" s="146">
        <v>48485</v>
      </c>
      <c r="H21" s="146">
        <v>97644</v>
      </c>
      <c r="I21" s="146">
        <v>13470</v>
      </c>
      <c r="J21" s="146">
        <v>13082</v>
      </c>
      <c r="K21" s="146">
        <v>26552</v>
      </c>
      <c r="L21" s="146">
        <v>938</v>
      </c>
      <c r="M21" s="146">
        <v>862</v>
      </c>
      <c r="N21" s="146">
        <v>1800</v>
      </c>
      <c r="O21" s="146">
        <v>6934</v>
      </c>
      <c r="P21" s="146">
        <v>6644</v>
      </c>
      <c r="Q21" s="146">
        <v>13578</v>
      </c>
      <c r="R21" s="146">
        <v>102</v>
      </c>
      <c r="S21" s="146">
        <v>97</v>
      </c>
      <c r="T21" s="146">
        <v>199</v>
      </c>
      <c r="U21" s="146">
        <v>112</v>
      </c>
      <c r="V21" s="146">
        <v>123</v>
      </c>
      <c r="W21" s="146">
        <v>235</v>
      </c>
      <c r="X21" s="36"/>
    </row>
    <row r="22" spans="1:24" ht="13.8" x14ac:dyDescent="0.45">
      <c r="A22" s="68">
        <v>3217</v>
      </c>
      <c r="B22" s="69" t="s">
        <v>1</v>
      </c>
      <c r="C22" s="145">
        <v>858503</v>
      </c>
      <c r="D22" s="145">
        <v>826329</v>
      </c>
      <c r="E22" s="145">
        <v>1684832</v>
      </c>
      <c r="F22" s="145">
        <v>9994</v>
      </c>
      <c r="G22" s="145">
        <v>9852</v>
      </c>
      <c r="H22" s="145">
        <v>19846</v>
      </c>
      <c r="I22" s="145">
        <v>3136</v>
      </c>
      <c r="J22" s="145">
        <v>3187</v>
      </c>
      <c r="K22" s="145">
        <v>6323</v>
      </c>
      <c r="L22" s="145">
        <v>175</v>
      </c>
      <c r="M22" s="145">
        <v>168</v>
      </c>
      <c r="N22" s="145">
        <v>343</v>
      </c>
      <c r="O22" s="145">
        <v>293</v>
      </c>
      <c r="P22" s="145">
        <v>268</v>
      </c>
      <c r="Q22" s="145">
        <v>561</v>
      </c>
      <c r="R22" s="145">
        <v>17</v>
      </c>
      <c r="S22" s="145">
        <v>15</v>
      </c>
      <c r="T22" s="145">
        <v>32</v>
      </c>
      <c r="U22" s="145">
        <v>214</v>
      </c>
      <c r="V22" s="145">
        <v>197</v>
      </c>
      <c r="W22" s="145">
        <v>411</v>
      </c>
      <c r="X22" s="36"/>
    </row>
    <row r="23" spans="1:24" ht="13.8" x14ac:dyDescent="0.45">
      <c r="A23" s="65">
        <v>3218</v>
      </c>
      <c r="B23" s="66" t="s">
        <v>21</v>
      </c>
      <c r="C23" s="146">
        <v>214363</v>
      </c>
      <c r="D23" s="146">
        <v>213519</v>
      </c>
      <c r="E23" s="146">
        <v>427882</v>
      </c>
      <c r="F23" s="146">
        <v>139</v>
      </c>
      <c r="G23" s="146">
        <v>149</v>
      </c>
      <c r="H23" s="146">
        <v>288</v>
      </c>
      <c r="I23" s="146">
        <v>31</v>
      </c>
      <c r="J23" s="146">
        <v>26</v>
      </c>
      <c r="K23" s="146">
        <v>57</v>
      </c>
      <c r="L23" s="146">
        <v>0</v>
      </c>
      <c r="M23" s="146">
        <v>0</v>
      </c>
      <c r="N23" s="146">
        <v>0</v>
      </c>
      <c r="O23" s="146">
        <v>7</v>
      </c>
      <c r="P23" s="146">
        <v>6</v>
      </c>
      <c r="Q23" s="146">
        <v>13</v>
      </c>
      <c r="R23" s="146">
        <v>0</v>
      </c>
      <c r="S23" s="146">
        <v>1</v>
      </c>
      <c r="T23" s="146">
        <v>1</v>
      </c>
      <c r="U23" s="146">
        <v>1</v>
      </c>
      <c r="V23" s="146">
        <v>0</v>
      </c>
      <c r="W23" s="146">
        <v>1</v>
      </c>
      <c r="X23" s="36"/>
    </row>
    <row r="24" spans="1:24" ht="13.8" x14ac:dyDescent="0.45">
      <c r="A24" s="68">
        <v>3271</v>
      </c>
      <c r="B24" s="69" t="s">
        <v>24</v>
      </c>
      <c r="C24" s="145">
        <v>503232</v>
      </c>
      <c r="D24" s="145">
        <v>488751</v>
      </c>
      <c r="E24" s="145">
        <v>991983</v>
      </c>
      <c r="F24" s="145">
        <v>20453</v>
      </c>
      <c r="G24" s="145">
        <v>21169</v>
      </c>
      <c r="H24" s="145">
        <v>41622</v>
      </c>
      <c r="I24" s="145">
        <v>10372</v>
      </c>
      <c r="J24" s="145">
        <v>11305</v>
      </c>
      <c r="K24" s="145">
        <v>21677</v>
      </c>
      <c r="L24" s="145">
        <v>586</v>
      </c>
      <c r="M24" s="145">
        <v>517</v>
      </c>
      <c r="N24" s="145">
        <v>1103</v>
      </c>
      <c r="O24" s="145">
        <v>3954</v>
      </c>
      <c r="P24" s="145">
        <v>3956</v>
      </c>
      <c r="Q24" s="145">
        <v>7910</v>
      </c>
      <c r="R24" s="145">
        <v>199</v>
      </c>
      <c r="S24" s="145">
        <v>182</v>
      </c>
      <c r="T24" s="145">
        <v>381</v>
      </c>
      <c r="U24" s="145">
        <v>11</v>
      </c>
      <c r="V24" s="145">
        <v>11</v>
      </c>
      <c r="W24" s="145">
        <v>22</v>
      </c>
      <c r="X24" s="36"/>
    </row>
    <row r="25" spans="1:24" ht="13.8" x14ac:dyDescent="0.45">
      <c r="A25" s="65">
        <v>3272</v>
      </c>
      <c r="B25" s="66" t="s">
        <v>16</v>
      </c>
      <c r="C25" s="146">
        <v>170007</v>
      </c>
      <c r="D25" s="146">
        <v>168159</v>
      </c>
      <c r="E25" s="146">
        <v>338166</v>
      </c>
      <c r="F25" s="146">
        <v>3669</v>
      </c>
      <c r="G25" s="146">
        <v>3703</v>
      </c>
      <c r="H25" s="146">
        <v>7372</v>
      </c>
      <c r="I25" s="146">
        <v>1542</v>
      </c>
      <c r="J25" s="146">
        <v>1687</v>
      </c>
      <c r="K25" s="146">
        <v>3229</v>
      </c>
      <c r="L25" s="146">
        <v>19</v>
      </c>
      <c r="M25" s="146">
        <v>23</v>
      </c>
      <c r="N25" s="146">
        <v>42</v>
      </c>
      <c r="O25" s="146">
        <v>1295</v>
      </c>
      <c r="P25" s="146">
        <v>1344</v>
      </c>
      <c r="Q25" s="146">
        <v>2639</v>
      </c>
      <c r="R25" s="146">
        <v>2</v>
      </c>
      <c r="S25" s="146">
        <v>1</v>
      </c>
      <c r="T25" s="146">
        <v>3</v>
      </c>
      <c r="U25" s="146">
        <v>5</v>
      </c>
      <c r="V25" s="146">
        <v>3</v>
      </c>
      <c r="W25" s="146">
        <v>8</v>
      </c>
      <c r="X25" s="36"/>
    </row>
    <row r="26" spans="1:24" ht="13.8" x14ac:dyDescent="0.45">
      <c r="A26" s="68">
        <v>3273</v>
      </c>
      <c r="B26" s="69" t="s">
        <v>8</v>
      </c>
      <c r="C26" s="145">
        <v>1159016</v>
      </c>
      <c r="D26" s="145">
        <v>1142451</v>
      </c>
      <c r="E26" s="145">
        <v>2301467</v>
      </c>
      <c r="F26" s="145">
        <v>64437</v>
      </c>
      <c r="G26" s="145">
        <v>67234</v>
      </c>
      <c r="H26" s="145">
        <v>131671</v>
      </c>
      <c r="I26" s="145">
        <v>26134</v>
      </c>
      <c r="J26" s="145">
        <v>28372</v>
      </c>
      <c r="K26" s="145">
        <v>54506</v>
      </c>
      <c r="L26" s="145">
        <v>882</v>
      </c>
      <c r="M26" s="145">
        <v>757</v>
      </c>
      <c r="N26" s="145">
        <v>1639</v>
      </c>
      <c r="O26" s="145">
        <v>5577</v>
      </c>
      <c r="P26" s="145">
        <v>5817</v>
      </c>
      <c r="Q26" s="145">
        <v>11394</v>
      </c>
      <c r="R26" s="145">
        <v>85</v>
      </c>
      <c r="S26" s="145">
        <v>79</v>
      </c>
      <c r="T26" s="145">
        <v>164</v>
      </c>
      <c r="U26" s="145">
        <v>75</v>
      </c>
      <c r="V26" s="145">
        <v>51</v>
      </c>
      <c r="W26" s="145">
        <v>126</v>
      </c>
      <c r="X26" s="36"/>
    </row>
    <row r="27" spans="1:24" ht="13.8" x14ac:dyDescent="0.45">
      <c r="A27" s="65">
        <v>3274</v>
      </c>
      <c r="B27" s="66" t="s">
        <v>12</v>
      </c>
      <c r="C27" s="146">
        <v>160961</v>
      </c>
      <c r="D27" s="146">
        <v>158646</v>
      </c>
      <c r="E27" s="146">
        <v>319607</v>
      </c>
      <c r="F27" s="146">
        <v>6900</v>
      </c>
      <c r="G27" s="146">
        <v>7528</v>
      </c>
      <c r="H27" s="146">
        <v>14428</v>
      </c>
      <c r="I27" s="146">
        <v>3101</v>
      </c>
      <c r="J27" s="146">
        <v>3499</v>
      </c>
      <c r="K27" s="146">
        <v>6600</v>
      </c>
      <c r="L27" s="146">
        <v>49</v>
      </c>
      <c r="M27" s="146">
        <v>56</v>
      </c>
      <c r="N27" s="146">
        <v>105</v>
      </c>
      <c r="O27" s="146">
        <v>1070</v>
      </c>
      <c r="P27" s="146">
        <v>1130</v>
      </c>
      <c r="Q27" s="146">
        <v>2200</v>
      </c>
      <c r="R27" s="146">
        <v>31</v>
      </c>
      <c r="S27" s="146">
        <v>26</v>
      </c>
      <c r="T27" s="146">
        <v>57</v>
      </c>
      <c r="U27" s="146">
        <v>5</v>
      </c>
      <c r="V27" s="146">
        <v>1</v>
      </c>
      <c r="W27" s="146">
        <v>6</v>
      </c>
      <c r="X27" s="36"/>
    </row>
    <row r="28" spans="1:24" ht="13.8" x14ac:dyDescent="0.45">
      <c r="A28" s="68">
        <v>3275</v>
      </c>
      <c r="B28" s="69" t="s">
        <v>4</v>
      </c>
      <c r="C28" s="145">
        <v>1098820</v>
      </c>
      <c r="D28" s="145">
        <v>1083158</v>
      </c>
      <c r="E28" s="145">
        <v>2181978</v>
      </c>
      <c r="F28" s="145">
        <v>94700</v>
      </c>
      <c r="G28" s="145">
        <v>96528</v>
      </c>
      <c r="H28" s="145">
        <v>191228</v>
      </c>
      <c r="I28" s="145">
        <v>31865</v>
      </c>
      <c r="J28" s="145">
        <v>32561</v>
      </c>
      <c r="K28" s="145">
        <v>64426</v>
      </c>
      <c r="L28" s="145">
        <v>2212</v>
      </c>
      <c r="M28" s="145">
        <v>1965</v>
      </c>
      <c r="N28" s="145">
        <v>4177</v>
      </c>
      <c r="O28" s="145">
        <v>11271</v>
      </c>
      <c r="P28" s="145">
        <v>10933</v>
      </c>
      <c r="Q28" s="145">
        <v>22204</v>
      </c>
      <c r="R28" s="145">
        <v>73</v>
      </c>
      <c r="S28" s="145">
        <v>56</v>
      </c>
      <c r="T28" s="145">
        <v>129</v>
      </c>
      <c r="U28" s="145">
        <v>295</v>
      </c>
      <c r="V28" s="145">
        <v>282</v>
      </c>
      <c r="W28" s="145">
        <v>577</v>
      </c>
      <c r="X28" s="36"/>
    </row>
    <row r="29" spans="1:24" ht="13.8" x14ac:dyDescent="0.45">
      <c r="A29" s="65">
        <v>3276</v>
      </c>
      <c r="B29" s="66" t="s">
        <v>3</v>
      </c>
      <c r="C29" s="146">
        <v>877920</v>
      </c>
      <c r="D29" s="146">
        <v>864619</v>
      </c>
      <c r="E29" s="146">
        <v>1742539</v>
      </c>
      <c r="F29" s="146">
        <v>44882</v>
      </c>
      <c r="G29" s="146">
        <v>45982</v>
      </c>
      <c r="H29" s="146">
        <v>90864</v>
      </c>
      <c r="I29" s="146">
        <v>14392</v>
      </c>
      <c r="J29" s="146">
        <v>14638</v>
      </c>
      <c r="K29" s="146">
        <v>29030</v>
      </c>
      <c r="L29" s="146">
        <v>1596</v>
      </c>
      <c r="M29" s="146">
        <v>1496</v>
      </c>
      <c r="N29" s="146">
        <v>3092</v>
      </c>
      <c r="O29" s="146">
        <v>2698</v>
      </c>
      <c r="P29" s="146">
        <v>2659</v>
      </c>
      <c r="Q29" s="146">
        <v>5357</v>
      </c>
      <c r="R29" s="146">
        <v>1032</v>
      </c>
      <c r="S29" s="146">
        <v>1041</v>
      </c>
      <c r="T29" s="146">
        <v>2073</v>
      </c>
      <c r="U29" s="146">
        <v>20</v>
      </c>
      <c r="V29" s="146">
        <v>21</v>
      </c>
      <c r="W29" s="146">
        <v>41</v>
      </c>
      <c r="X29" s="36"/>
    </row>
    <row r="30" spans="1:24" ht="13.8" x14ac:dyDescent="0.45">
      <c r="A30" s="68">
        <v>3277</v>
      </c>
      <c r="B30" s="69" t="s">
        <v>23</v>
      </c>
      <c r="C30" s="145">
        <v>264844</v>
      </c>
      <c r="D30" s="145">
        <v>260735</v>
      </c>
      <c r="E30" s="145">
        <v>525579</v>
      </c>
      <c r="F30" s="145">
        <v>11142</v>
      </c>
      <c r="G30" s="145">
        <v>11445</v>
      </c>
      <c r="H30" s="145">
        <v>22587</v>
      </c>
      <c r="I30" s="145">
        <v>3867</v>
      </c>
      <c r="J30" s="145">
        <v>4194</v>
      </c>
      <c r="K30" s="145">
        <v>8061</v>
      </c>
      <c r="L30" s="145">
        <v>315</v>
      </c>
      <c r="M30" s="145">
        <v>274</v>
      </c>
      <c r="N30" s="145">
        <v>589</v>
      </c>
      <c r="O30" s="145">
        <v>475</v>
      </c>
      <c r="P30" s="145">
        <v>426</v>
      </c>
      <c r="Q30" s="145">
        <v>901</v>
      </c>
      <c r="R30" s="145">
        <v>9</v>
      </c>
      <c r="S30" s="145">
        <v>3</v>
      </c>
      <c r="T30" s="145">
        <v>12</v>
      </c>
      <c r="U30" s="145">
        <v>102</v>
      </c>
      <c r="V30" s="145">
        <v>80</v>
      </c>
      <c r="W30" s="145">
        <v>182</v>
      </c>
      <c r="X30" s="36"/>
    </row>
    <row r="31" spans="1:24" ht="13.8" x14ac:dyDescent="0.45">
      <c r="A31" s="65">
        <v>3278</v>
      </c>
      <c r="B31" s="66" t="s">
        <v>17</v>
      </c>
      <c r="C31" s="146">
        <v>363558</v>
      </c>
      <c r="D31" s="146">
        <v>351408</v>
      </c>
      <c r="E31" s="146">
        <v>714966</v>
      </c>
      <c r="F31" s="146">
        <v>3952</v>
      </c>
      <c r="G31" s="146">
        <v>3905</v>
      </c>
      <c r="H31" s="146">
        <v>7857</v>
      </c>
      <c r="I31" s="146">
        <v>884</v>
      </c>
      <c r="J31" s="146">
        <v>958</v>
      </c>
      <c r="K31" s="146">
        <v>1842</v>
      </c>
      <c r="L31" s="146">
        <v>13</v>
      </c>
      <c r="M31" s="146">
        <v>8</v>
      </c>
      <c r="N31" s="146">
        <v>21</v>
      </c>
      <c r="O31" s="146">
        <v>376</v>
      </c>
      <c r="P31" s="146">
        <v>363</v>
      </c>
      <c r="Q31" s="146">
        <v>739</v>
      </c>
      <c r="R31" s="146">
        <v>63</v>
      </c>
      <c r="S31" s="146">
        <v>66</v>
      </c>
      <c r="T31" s="146">
        <v>129</v>
      </c>
      <c r="U31" s="146">
        <v>4</v>
      </c>
      <c r="V31" s="146">
        <v>3</v>
      </c>
      <c r="W31" s="146">
        <v>7</v>
      </c>
      <c r="X31" s="36"/>
    </row>
    <row r="32" spans="1:24" ht="13.8" x14ac:dyDescent="0.45">
      <c r="A32" s="68">
        <v>3279</v>
      </c>
      <c r="B32" s="69" t="s">
        <v>2</v>
      </c>
      <c r="C32" s="145">
        <v>102382</v>
      </c>
      <c r="D32" s="145">
        <v>101136</v>
      </c>
      <c r="E32" s="145">
        <v>203518</v>
      </c>
      <c r="F32" s="145">
        <v>760</v>
      </c>
      <c r="G32" s="145">
        <v>753</v>
      </c>
      <c r="H32" s="145">
        <v>1513</v>
      </c>
      <c r="I32" s="145">
        <v>153</v>
      </c>
      <c r="J32" s="145">
        <v>134</v>
      </c>
      <c r="K32" s="145">
        <v>287</v>
      </c>
      <c r="L32" s="145">
        <v>10</v>
      </c>
      <c r="M32" s="145">
        <v>10</v>
      </c>
      <c r="N32" s="145">
        <v>20</v>
      </c>
      <c r="O32" s="145">
        <v>14</v>
      </c>
      <c r="P32" s="145">
        <v>10</v>
      </c>
      <c r="Q32" s="145">
        <v>24</v>
      </c>
      <c r="R32" s="145">
        <v>46</v>
      </c>
      <c r="S32" s="145">
        <v>53</v>
      </c>
      <c r="T32" s="145">
        <v>99</v>
      </c>
      <c r="U32" s="145">
        <v>9</v>
      </c>
      <c r="V32" s="145">
        <v>12</v>
      </c>
      <c r="W32" s="145">
        <v>21</v>
      </c>
      <c r="X32" s="36"/>
    </row>
    <row r="33" spans="1:23" ht="13.8" x14ac:dyDescent="0.45">
      <c r="A33" s="257" t="s">
        <v>34</v>
      </c>
      <c r="B33" s="258"/>
      <c r="C33" s="147">
        <f t="shared" ref="C33:W33" si="0">SUM(C6:C32)</f>
        <v>23256576</v>
      </c>
      <c r="D33" s="147">
        <f t="shared" si="0"/>
        <v>22602216</v>
      </c>
      <c r="E33" s="147">
        <f t="shared" si="0"/>
        <v>45858792</v>
      </c>
      <c r="F33" s="147">
        <f t="shared" si="0"/>
        <v>423938</v>
      </c>
      <c r="G33" s="147">
        <f t="shared" si="0"/>
        <v>430918</v>
      </c>
      <c r="H33" s="147">
        <f t="shared" si="0"/>
        <v>854856</v>
      </c>
      <c r="I33" s="147">
        <f t="shared" si="0"/>
        <v>146269</v>
      </c>
      <c r="J33" s="147">
        <f t="shared" si="0"/>
        <v>151510</v>
      </c>
      <c r="K33" s="147">
        <f t="shared" si="0"/>
        <v>297779</v>
      </c>
      <c r="L33" s="147">
        <f t="shared" si="0"/>
        <v>8965</v>
      </c>
      <c r="M33" s="147">
        <f t="shared" si="0"/>
        <v>8090</v>
      </c>
      <c r="N33" s="147">
        <f t="shared" si="0"/>
        <v>17055</v>
      </c>
      <c r="O33" s="147">
        <f t="shared" si="0"/>
        <v>49885</v>
      </c>
      <c r="P33" s="147">
        <f t="shared" si="0"/>
        <v>48936</v>
      </c>
      <c r="Q33" s="147">
        <f t="shared" si="0"/>
        <v>98821</v>
      </c>
      <c r="R33" s="147">
        <f t="shared" si="0"/>
        <v>6084</v>
      </c>
      <c r="S33" s="147">
        <f t="shared" si="0"/>
        <v>5865</v>
      </c>
      <c r="T33" s="147">
        <f t="shared" si="0"/>
        <v>11949</v>
      </c>
      <c r="U33" s="147">
        <f t="shared" si="0"/>
        <v>1797</v>
      </c>
      <c r="V33" s="147">
        <f t="shared" si="0"/>
        <v>1574</v>
      </c>
      <c r="W33" s="147">
        <f t="shared" si="0"/>
        <v>3371</v>
      </c>
    </row>
    <row r="34" spans="1:23" ht="13.8" x14ac:dyDescent="0.45">
      <c r="A34" s="8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3.8" x14ac:dyDescent="0.45">
      <c r="A35" s="9" t="s">
        <v>220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13.8" x14ac:dyDescent="0.45">
      <c r="A36" s="8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</sheetData>
  <mergeCells count="12">
    <mergeCell ref="A33:B33"/>
    <mergeCell ref="A2:W2"/>
    <mergeCell ref="A1:W1"/>
    <mergeCell ref="A4:A5"/>
    <mergeCell ref="B4:B5"/>
    <mergeCell ref="C4:E4"/>
    <mergeCell ref="F4:H4"/>
    <mergeCell ref="I4:K4"/>
    <mergeCell ref="L4:N4"/>
    <mergeCell ref="O4:Q4"/>
    <mergeCell ref="R4:T4"/>
    <mergeCell ref="U4:W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2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22"/>
  <sheetViews>
    <sheetView topLeftCell="A3" workbookViewId="0">
      <selection sqref="A1:H22"/>
    </sheetView>
  </sheetViews>
  <sheetFormatPr defaultColWidth="9.1640625" defaultRowHeight="14.4" x14ac:dyDescent="0.55000000000000004"/>
  <cols>
    <col min="1" max="1" width="6" style="31" customWidth="1"/>
    <col min="2" max="2" width="42.27734375" style="30" bestFit="1" customWidth="1"/>
    <col min="3" max="3" width="14" style="30" bestFit="1" customWidth="1"/>
    <col min="4" max="4" width="11.109375" style="30" customWidth="1"/>
    <col min="5" max="5" width="14.71875" style="30" customWidth="1"/>
    <col min="6" max="6" width="11.109375" style="30" customWidth="1"/>
    <col min="7" max="7" width="14" style="30" bestFit="1" customWidth="1"/>
    <col min="8" max="8" width="11.109375" style="30" customWidth="1"/>
    <col min="9" max="16384" width="9.1640625" style="30"/>
  </cols>
  <sheetData>
    <row r="1" spans="1:8" x14ac:dyDescent="0.55000000000000004">
      <c r="A1" s="274" t="s">
        <v>156</v>
      </c>
      <c r="B1" s="274"/>
      <c r="C1" s="274"/>
      <c r="D1" s="274"/>
      <c r="E1" s="274"/>
      <c r="F1" s="274"/>
      <c r="G1" s="274"/>
      <c r="H1" s="274"/>
    </row>
    <row r="2" spans="1:8" x14ac:dyDescent="0.55000000000000004">
      <c r="A2" s="218" t="s">
        <v>218</v>
      </c>
      <c r="B2" s="218"/>
      <c r="C2" s="218"/>
      <c r="D2" s="218"/>
      <c r="E2" s="218"/>
      <c r="F2" s="218"/>
      <c r="G2" s="218"/>
      <c r="H2" s="218"/>
    </row>
    <row r="3" spans="1:8" x14ac:dyDescent="0.55000000000000004">
      <c r="A3" s="24"/>
      <c r="B3" s="24"/>
      <c r="C3" s="24"/>
      <c r="D3" s="24"/>
      <c r="E3" s="24"/>
      <c r="F3" s="24"/>
      <c r="G3" s="24"/>
      <c r="H3" s="24"/>
    </row>
    <row r="4" spans="1:8" ht="14.7" thickBot="1" x14ac:dyDescent="0.6">
      <c r="A4" s="259" t="s">
        <v>45</v>
      </c>
      <c r="B4" s="261" t="s">
        <v>157</v>
      </c>
      <c r="C4" s="263" t="s">
        <v>30</v>
      </c>
      <c r="D4" s="264"/>
      <c r="E4" s="263" t="s">
        <v>33</v>
      </c>
      <c r="F4" s="264"/>
      <c r="G4" s="263" t="s">
        <v>7</v>
      </c>
      <c r="H4" s="265"/>
    </row>
    <row r="5" spans="1:8" ht="14.7" thickTop="1" x14ac:dyDescent="0.5500000000000000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</row>
    <row r="6" spans="1:8" x14ac:dyDescent="0.55000000000000004">
      <c r="A6" s="122">
        <v>1</v>
      </c>
      <c r="B6" s="123" t="s">
        <v>158</v>
      </c>
      <c r="C6" s="124">
        <v>5932223</v>
      </c>
      <c r="D6" s="125">
        <f>C6/$G$20*100</f>
        <v>12.583565831710297</v>
      </c>
      <c r="E6" s="124">
        <v>5131782</v>
      </c>
      <c r="F6" s="125">
        <f>E6/$G$20*100</f>
        <v>10.885652247224344</v>
      </c>
      <c r="G6" s="124">
        <f>E6+C6</f>
        <v>11064005</v>
      </c>
      <c r="H6" s="125">
        <f>G6/$G$20*100</f>
        <v>23.469218078934638</v>
      </c>
    </row>
    <row r="7" spans="1:8" x14ac:dyDescent="0.55000000000000004">
      <c r="A7" s="126">
        <v>2</v>
      </c>
      <c r="B7" s="127" t="s">
        <v>159</v>
      </c>
      <c r="C7" s="128">
        <v>5206</v>
      </c>
      <c r="D7" s="129">
        <f t="shared" ref="D7:D20" si="0">C7/$G$20*100</f>
        <v>1.1043085150353217E-2</v>
      </c>
      <c r="E7" s="128">
        <v>11394411</v>
      </c>
      <c r="F7" s="129">
        <f t="shared" ref="F7:F20" si="1">E7/$G$20*100</f>
        <v>24.170082772017164</v>
      </c>
      <c r="G7" s="128">
        <f t="shared" ref="G7:G19" si="2">E7+C7</f>
        <v>11399617</v>
      </c>
      <c r="H7" s="129">
        <f t="shared" ref="H7:H20" si="3">G7/$G$20*100</f>
        <v>24.181125857167515</v>
      </c>
    </row>
    <row r="8" spans="1:8" x14ac:dyDescent="0.55000000000000004">
      <c r="A8" s="122">
        <v>3</v>
      </c>
      <c r="B8" s="123" t="s">
        <v>160</v>
      </c>
      <c r="C8" s="124">
        <v>4556443</v>
      </c>
      <c r="D8" s="125">
        <f t="shared" si="0"/>
        <v>9.6652301251884101</v>
      </c>
      <c r="E8" s="124">
        <v>3990750</v>
      </c>
      <c r="F8" s="125">
        <f t="shared" si="1"/>
        <v>8.4652693168982136</v>
      </c>
      <c r="G8" s="124">
        <f t="shared" si="2"/>
        <v>8547193</v>
      </c>
      <c r="H8" s="125">
        <f t="shared" si="3"/>
        <v>18.130499442086624</v>
      </c>
    </row>
    <row r="9" spans="1:8" x14ac:dyDescent="0.55000000000000004">
      <c r="A9" s="126">
        <v>4</v>
      </c>
      <c r="B9" s="127" t="s">
        <v>161</v>
      </c>
      <c r="C9" s="128">
        <v>185439</v>
      </c>
      <c r="D9" s="129">
        <f t="shared" si="0"/>
        <v>0.39335740822058207</v>
      </c>
      <c r="E9" s="128">
        <v>75197</v>
      </c>
      <c r="F9" s="129">
        <f t="shared" si="1"/>
        <v>0.15950958010970243</v>
      </c>
      <c r="G9" s="128">
        <f t="shared" si="2"/>
        <v>260636</v>
      </c>
      <c r="H9" s="129">
        <f t="shared" si="3"/>
        <v>0.55286698833028447</v>
      </c>
    </row>
    <row r="10" spans="1:8" x14ac:dyDescent="0.55000000000000004">
      <c r="A10" s="122">
        <v>5</v>
      </c>
      <c r="B10" s="123" t="s">
        <v>162</v>
      </c>
      <c r="C10" s="124">
        <v>406086</v>
      </c>
      <c r="D10" s="125">
        <f t="shared" si="0"/>
        <v>0.86139882373537002</v>
      </c>
      <c r="E10" s="124">
        <v>213769</v>
      </c>
      <c r="F10" s="125">
        <f t="shared" si="1"/>
        <v>0.45345164608256949</v>
      </c>
      <c r="G10" s="124">
        <f t="shared" si="2"/>
        <v>619855</v>
      </c>
      <c r="H10" s="125">
        <f t="shared" si="3"/>
        <v>1.3148504698179395</v>
      </c>
    </row>
    <row r="11" spans="1:8" x14ac:dyDescent="0.55000000000000004">
      <c r="A11" s="126">
        <v>6</v>
      </c>
      <c r="B11" s="127" t="s">
        <v>163</v>
      </c>
      <c r="C11" s="128">
        <v>3186822</v>
      </c>
      <c r="D11" s="129">
        <f t="shared" si="0"/>
        <v>6.7599590290086313</v>
      </c>
      <c r="E11" s="128">
        <v>1255631</v>
      </c>
      <c r="F11" s="129">
        <f t="shared" si="1"/>
        <v>2.6634729255518939</v>
      </c>
      <c r="G11" s="128">
        <f t="shared" si="2"/>
        <v>4442453</v>
      </c>
      <c r="H11" s="129">
        <f t="shared" si="3"/>
        <v>9.4234319545605256</v>
      </c>
    </row>
    <row r="12" spans="1:8" x14ac:dyDescent="0.55000000000000004">
      <c r="A12" s="122">
        <v>7</v>
      </c>
      <c r="B12" s="123" t="s">
        <v>164</v>
      </c>
      <c r="C12" s="124">
        <v>3837013</v>
      </c>
      <c r="D12" s="125">
        <f t="shared" si="0"/>
        <v>8.1391589093377341</v>
      </c>
      <c r="E12" s="124">
        <v>235453</v>
      </c>
      <c r="F12" s="125">
        <f t="shared" si="1"/>
        <v>0.49944823816867384</v>
      </c>
      <c r="G12" s="124">
        <f t="shared" si="2"/>
        <v>4072466</v>
      </c>
      <c r="H12" s="125">
        <f t="shared" si="3"/>
        <v>8.6386071475064075</v>
      </c>
    </row>
    <row r="13" spans="1:8" x14ac:dyDescent="0.55000000000000004">
      <c r="A13" s="126">
        <v>8</v>
      </c>
      <c r="B13" s="127" t="s">
        <v>165</v>
      </c>
      <c r="C13" s="128">
        <v>665520</v>
      </c>
      <c r="D13" s="129">
        <f t="shared" si="0"/>
        <v>1.4117161024323996</v>
      </c>
      <c r="E13" s="128">
        <v>122052</v>
      </c>
      <c r="F13" s="129">
        <f t="shared" si="1"/>
        <v>0.25889946768553795</v>
      </c>
      <c r="G13" s="128">
        <f t="shared" si="2"/>
        <v>787572</v>
      </c>
      <c r="H13" s="129">
        <f t="shared" si="3"/>
        <v>1.6706155701179375</v>
      </c>
    </row>
    <row r="14" spans="1:8" x14ac:dyDescent="0.55000000000000004">
      <c r="A14" s="122">
        <v>9</v>
      </c>
      <c r="B14" s="123" t="s">
        <v>166</v>
      </c>
      <c r="C14" s="124">
        <v>118802</v>
      </c>
      <c r="D14" s="125">
        <f t="shared" si="0"/>
        <v>0.25200549405152955</v>
      </c>
      <c r="E14" s="124">
        <v>233475</v>
      </c>
      <c r="F14" s="125">
        <f t="shared" si="1"/>
        <v>0.49525245975388343</v>
      </c>
      <c r="G14" s="124">
        <f t="shared" si="2"/>
        <v>352277</v>
      </c>
      <c r="H14" s="125">
        <f t="shared" si="3"/>
        <v>0.74725795380541304</v>
      </c>
    </row>
    <row r="15" spans="1:8" x14ac:dyDescent="0.55000000000000004">
      <c r="A15" s="126">
        <v>10</v>
      </c>
      <c r="B15" s="127" t="s">
        <v>167</v>
      </c>
      <c r="C15" s="128">
        <v>15184</v>
      </c>
      <c r="D15" s="129">
        <f t="shared" si="0"/>
        <v>3.220864481808744E-2</v>
      </c>
      <c r="E15" s="128">
        <v>1375</v>
      </c>
      <c r="F15" s="129">
        <f t="shared" si="1"/>
        <v>2.9166811528497259E-3</v>
      </c>
      <c r="G15" s="128">
        <f t="shared" si="2"/>
        <v>16559</v>
      </c>
      <c r="H15" s="129">
        <f t="shared" si="3"/>
        <v>3.512532597093717E-2</v>
      </c>
    </row>
    <row r="16" spans="1:8" x14ac:dyDescent="0.55000000000000004">
      <c r="A16" s="122">
        <v>11</v>
      </c>
      <c r="B16" s="123" t="s">
        <v>168</v>
      </c>
      <c r="C16" s="124">
        <v>976029</v>
      </c>
      <c r="D16" s="125">
        <f t="shared" si="0"/>
        <v>2.0703748283161927</v>
      </c>
      <c r="E16" s="124">
        <v>176323</v>
      </c>
      <c r="F16" s="125">
        <f t="shared" si="1"/>
        <v>0.37402034248285254</v>
      </c>
      <c r="G16" s="124">
        <f t="shared" si="2"/>
        <v>1152352</v>
      </c>
      <c r="H16" s="125">
        <f t="shared" si="3"/>
        <v>2.4443951707990452</v>
      </c>
    </row>
    <row r="17" spans="1:8" x14ac:dyDescent="0.55000000000000004">
      <c r="A17" s="126">
        <v>12</v>
      </c>
      <c r="B17" s="127" t="s">
        <v>169</v>
      </c>
      <c r="C17" s="128">
        <v>29766</v>
      </c>
      <c r="D17" s="129">
        <f t="shared" si="0"/>
        <v>6.314031359689086E-2</v>
      </c>
      <c r="E17" s="128">
        <v>4135</v>
      </c>
      <c r="F17" s="129">
        <f t="shared" si="1"/>
        <v>8.7712556851153572E-3</v>
      </c>
      <c r="G17" s="128">
        <f t="shared" si="2"/>
        <v>33901</v>
      </c>
      <c r="H17" s="129">
        <f t="shared" si="3"/>
        <v>7.1911569282006232E-2</v>
      </c>
    </row>
    <row r="18" spans="1:8" x14ac:dyDescent="0.55000000000000004">
      <c r="A18" s="122">
        <v>13</v>
      </c>
      <c r="B18" s="123" t="s">
        <v>170</v>
      </c>
      <c r="C18" s="124">
        <v>3966153</v>
      </c>
      <c r="D18" s="125">
        <f t="shared" si="0"/>
        <v>8.4130936032133814</v>
      </c>
      <c r="E18" s="124">
        <v>406649</v>
      </c>
      <c r="F18" s="125">
        <f t="shared" si="1"/>
        <v>0.86259307209104585</v>
      </c>
      <c r="G18" s="124">
        <f t="shared" si="2"/>
        <v>4372802</v>
      </c>
      <c r="H18" s="125">
        <f t="shared" si="3"/>
        <v>9.2756866753044278</v>
      </c>
    </row>
    <row r="19" spans="1:8" x14ac:dyDescent="0.55000000000000004">
      <c r="A19" s="126">
        <v>14</v>
      </c>
      <c r="B19" s="127" t="s">
        <v>171</v>
      </c>
      <c r="C19" s="128">
        <v>12828</v>
      </c>
      <c r="D19" s="129">
        <f t="shared" si="0"/>
        <v>2.721104423909548E-2</v>
      </c>
      <c r="E19" s="128">
        <v>8107</v>
      </c>
      <c r="F19" s="129">
        <f t="shared" si="1"/>
        <v>1.7196752077201984E-2</v>
      </c>
      <c r="G19" s="128">
        <f t="shared" si="2"/>
        <v>20935</v>
      </c>
      <c r="H19" s="129">
        <f t="shared" si="3"/>
        <v>4.4407796316297467E-2</v>
      </c>
    </row>
    <row r="20" spans="1:8" x14ac:dyDescent="0.55000000000000004">
      <c r="A20" s="275" t="s">
        <v>34</v>
      </c>
      <c r="B20" s="276"/>
      <c r="C20" s="130">
        <f t="shared" ref="C20:G20" si="4">SUM(C6:C19)</f>
        <v>23893514</v>
      </c>
      <c r="D20" s="131">
        <f t="shared" si="0"/>
        <v>50.683463243018956</v>
      </c>
      <c r="E20" s="130">
        <f t="shared" si="4"/>
        <v>23249109</v>
      </c>
      <c r="F20" s="131">
        <f t="shared" si="1"/>
        <v>49.316536756981044</v>
      </c>
      <c r="G20" s="130">
        <f t="shared" si="4"/>
        <v>47142623</v>
      </c>
      <c r="H20" s="131">
        <f t="shared" si="3"/>
        <v>100</v>
      </c>
    </row>
    <row r="22" spans="1:8" x14ac:dyDescent="0.55000000000000004">
      <c r="A22" s="32" t="s">
        <v>220</v>
      </c>
    </row>
  </sheetData>
  <mergeCells count="8">
    <mergeCell ref="A20:B20"/>
    <mergeCell ref="A2:H2"/>
    <mergeCell ref="A1:H1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70" orientation="portrait" horizontalDpi="0" verticalDpi="0" r:id="rId1"/>
  <ignoredErrors>
    <ignoredError sqref="D20:E20 F6:G20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N21"/>
  <sheetViews>
    <sheetView workbookViewId="0">
      <selection activeCell="G22" sqref="G22"/>
    </sheetView>
  </sheetViews>
  <sheetFormatPr defaultRowHeight="12.3" x14ac:dyDescent="0.4"/>
  <cols>
    <col min="1" max="1" width="10.44140625" style="10" customWidth="1"/>
    <col min="2" max="2" width="13.94140625" customWidth="1"/>
    <col min="3" max="3" width="12.44140625" bestFit="1" customWidth="1"/>
    <col min="4" max="4" width="11.109375" customWidth="1"/>
    <col min="5" max="5" width="14.71875" customWidth="1"/>
    <col min="6" max="6" width="11.109375" customWidth="1"/>
    <col min="7" max="7" width="12.44140625" bestFit="1" customWidth="1"/>
    <col min="8" max="8" width="11.109375" customWidth="1"/>
    <col min="12" max="12" width="11.1640625" bestFit="1" customWidth="1"/>
    <col min="13" max="13" width="11" bestFit="1" customWidth="1"/>
    <col min="14" max="14" width="12.83203125" bestFit="1" customWidth="1"/>
    <col min="250" max="250" width="10.44140625" customWidth="1"/>
    <col min="251" max="251" width="13.1640625" bestFit="1" customWidth="1"/>
    <col min="252" max="252" width="12.44140625" bestFit="1" customWidth="1"/>
    <col min="253" max="253" width="6.83203125" bestFit="1" customWidth="1"/>
    <col min="254" max="254" width="12.44140625" bestFit="1" customWidth="1"/>
    <col min="255" max="255" width="6.83203125" bestFit="1" customWidth="1"/>
    <col min="256" max="256" width="12.44140625" bestFit="1" customWidth="1"/>
    <col min="257" max="257" width="8.1640625" bestFit="1" customWidth="1"/>
    <col min="506" max="506" width="10.44140625" customWidth="1"/>
    <col min="507" max="507" width="13.1640625" bestFit="1" customWidth="1"/>
    <col min="508" max="508" width="12.44140625" bestFit="1" customWidth="1"/>
    <col min="509" max="509" width="6.83203125" bestFit="1" customWidth="1"/>
    <col min="510" max="510" width="12.44140625" bestFit="1" customWidth="1"/>
    <col min="511" max="511" width="6.83203125" bestFit="1" customWidth="1"/>
    <col min="512" max="512" width="12.44140625" bestFit="1" customWidth="1"/>
    <col min="513" max="513" width="8.1640625" bestFit="1" customWidth="1"/>
    <col min="762" max="762" width="10.44140625" customWidth="1"/>
    <col min="763" max="763" width="13.1640625" bestFit="1" customWidth="1"/>
    <col min="764" max="764" width="12.44140625" bestFit="1" customWidth="1"/>
    <col min="765" max="765" width="6.83203125" bestFit="1" customWidth="1"/>
    <col min="766" max="766" width="12.44140625" bestFit="1" customWidth="1"/>
    <col min="767" max="767" width="6.83203125" bestFit="1" customWidth="1"/>
    <col min="768" max="768" width="12.44140625" bestFit="1" customWidth="1"/>
    <col min="769" max="769" width="8.1640625" bestFit="1" customWidth="1"/>
    <col min="1018" max="1018" width="10.44140625" customWidth="1"/>
    <col min="1019" max="1019" width="13.1640625" bestFit="1" customWidth="1"/>
    <col min="1020" max="1020" width="12.44140625" bestFit="1" customWidth="1"/>
    <col min="1021" max="1021" width="6.83203125" bestFit="1" customWidth="1"/>
    <col min="1022" max="1022" width="12.44140625" bestFit="1" customWidth="1"/>
    <col min="1023" max="1023" width="6.83203125" bestFit="1" customWidth="1"/>
    <col min="1024" max="1024" width="12.44140625" bestFit="1" customWidth="1"/>
    <col min="1025" max="1025" width="8.1640625" bestFit="1" customWidth="1"/>
    <col min="1274" max="1274" width="10.44140625" customWidth="1"/>
    <col min="1275" max="1275" width="13.1640625" bestFit="1" customWidth="1"/>
    <col min="1276" max="1276" width="12.44140625" bestFit="1" customWidth="1"/>
    <col min="1277" max="1277" width="6.83203125" bestFit="1" customWidth="1"/>
    <col min="1278" max="1278" width="12.44140625" bestFit="1" customWidth="1"/>
    <col min="1279" max="1279" width="6.83203125" bestFit="1" customWidth="1"/>
    <col min="1280" max="1280" width="12.44140625" bestFit="1" customWidth="1"/>
    <col min="1281" max="1281" width="8.1640625" bestFit="1" customWidth="1"/>
    <col min="1530" max="1530" width="10.44140625" customWidth="1"/>
    <col min="1531" max="1531" width="13.1640625" bestFit="1" customWidth="1"/>
    <col min="1532" max="1532" width="12.44140625" bestFit="1" customWidth="1"/>
    <col min="1533" max="1533" width="6.83203125" bestFit="1" customWidth="1"/>
    <col min="1534" max="1534" width="12.44140625" bestFit="1" customWidth="1"/>
    <col min="1535" max="1535" width="6.83203125" bestFit="1" customWidth="1"/>
    <col min="1536" max="1536" width="12.44140625" bestFit="1" customWidth="1"/>
    <col min="1537" max="1537" width="8.1640625" bestFit="1" customWidth="1"/>
    <col min="1786" max="1786" width="10.44140625" customWidth="1"/>
    <col min="1787" max="1787" width="13.1640625" bestFit="1" customWidth="1"/>
    <col min="1788" max="1788" width="12.44140625" bestFit="1" customWidth="1"/>
    <col min="1789" max="1789" width="6.83203125" bestFit="1" customWidth="1"/>
    <col min="1790" max="1790" width="12.44140625" bestFit="1" customWidth="1"/>
    <col min="1791" max="1791" width="6.83203125" bestFit="1" customWidth="1"/>
    <col min="1792" max="1792" width="12.44140625" bestFit="1" customWidth="1"/>
    <col min="1793" max="1793" width="8.1640625" bestFit="1" customWidth="1"/>
    <col min="2042" max="2042" width="10.44140625" customWidth="1"/>
    <col min="2043" max="2043" width="13.1640625" bestFit="1" customWidth="1"/>
    <col min="2044" max="2044" width="12.44140625" bestFit="1" customWidth="1"/>
    <col min="2045" max="2045" width="6.83203125" bestFit="1" customWidth="1"/>
    <col min="2046" max="2046" width="12.44140625" bestFit="1" customWidth="1"/>
    <col min="2047" max="2047" width="6.83203125" bestFit="1" customWidth="1"/>
    <col min="2048" max="2048" width="12.44140625" bestFit="1" customWidth="1"/>
    <col min="2049" max="2049" width="8.1640625" bestFit="1" customWidth="1"/>
    <col min="2298" max="2298" width="10.44140625" customWidth="1"/>
    <col min="2299" max="2299" width="13.1640625" bestFit="1" customWidth="1"/>
    <col min="2300" max="2300" width="12.44140625" bestFit="1" customWidth="1"/>
    <col min="2301" max="2301" width="6.83203125" bestFit="1" customWidth="1"/>
    <col min="2302" max="2302" width="12.44140625" bestFit="1" customWidth="1"/>
    <col min="2303" max="2303" width="6.83203125" bestFit="1" customWidth="1"/>
    <col min="2304" max="2304" width="12.44140625" bestFit="1" customWidth="1"/>
    <col min="2305" max="2305" width="8.1640625" bestFit="1" customWidth="1"/>
    <col min="2554" max="2554" width="10.44140625" customWidth="1"/>
    <col min="2555" max="2555" width="13.1640625" bestFit="1" customWidth="1"/>
    <col min="2556" max="2556" width="12.44140625" bestFit="1" customWidth="1"/>
    <col min="2557" max="2557" width="6.83203125" bestFit="1" customWidth="1"/>
    <col min="2558" max="2558" width="12.44140625" bestFit="1" customWidth="1"/>
    <col min="2559" max="2559" width="6.83203125" bestFit="1" customWidth="1"/>
    <col min="2560" max="2560" width="12.44140625" bestFit="1" customWidth="1"/>
    <col min="2561" max="2561" width="8.1640625" bestFit="1" customWidth="1"/>
    <col min="2810" max="2810" width="10.44140625" customWidth="1"/>
    <col min="2811" max="2811" width="13.1640625" bestFit="1" customWidth="1"/>
    <col min="2812" max="2812" width="12.44140625" bestFit="1" customWidth="1"/>
    <col min="2813" max="2813" width="6.83203125" bestFit="1" customWidth="1"/>
    <col min="2814" max="2814" width="12.44140625" bestFit="1" customWidth="1"/>
    <col min="2815" max="2815" width="6.83203125" bestFit="1" customWidth="1"/>
    <col min="2816" max="2816" width="12.44140625" bestFit="1" customWidth="1"/>
    <col min="2817" max="2817" width="8.1640625" bestFit="1" customWidth="1"/>
    <col min="3066" max="3066" width="10.44140625" customWidth="1"/>
    <col min="3067" max="3067" width="13.1640625" bestFit="1" customWidth="1"/>
    <col min="3068" max="3068" width="12.44140625" bestFit="1" customWidth="1"/>
    <col min="3069" max="3069" width="6.83203125" bestFit="1" customWidth="1"/>
    <col min="3070" max="3070" width="12.44140625" bestFit="1" customWidth="1"/>
    <col min="3071" max="3071" width="6.83203125" bestFit="1" customWidth="1"/>
    <col min="3072" max="3072" width="12.44140625" bestFit="1" customWidth="1"/>
    <col min="3073" max="3073" width="8.1640625" bestFit="1" customWidth="1"/>
    <col min="3322" max="3322" width="10.44140625" customWidth="1"/>
    <col min="3323" max="3323" width="13.1640625" bestFit="1" customWidth="1"/>
    <col min="3324" max="3324" width="12.44140625" bestFit="1" customWidth="1"/>
    <col min="3325" max="3325" width="6.83203125" bestFit="1" customWidth="1"/>
    <col min="3326" max="3326" width="12.44140625" bestFit="1" customWidth="1"/>
    <col min="3327" max="3327" width="6.83203125" bestFit="1" customWidth="1"/>
    <col min="3328" max="3328" width="12.44140625" bestFit="1" customWidth="1"/>
    <col min="3329" max="3329" width="8.1640625" bestFit="1" customWidth="1"/>
    <col min="3578" max="3578" width="10.44140625" customWidth="1"/>
    <col min="3579" max="3579" width="13.1640625" bestFit="1" customWidth="1"/>
    <col min="3580" max="3580" width="12.44140625" bestFit="1" customWidth="1"/>
    <col min="3581" max="3581" width="6.83203125" bestFit="1" customWidth="1"/>
    <col min="3582" max="3582" width="12.44140625" bestFit="1" customWidth="1"/>
    <col min="3583" max="3583" width="6.83203125" bestFit="1" customWidth="1"/>
    <col min="3584" max="3584" width="12.44140625" bestFit="1" customWidth="1"/>
    <col min="3585" max="3585" width="8.1640625" bestFit="1" customWidth="1"/>
    <col min="3834" max="3834" width="10.44140625" customWidth="1"/>
    <col min="3835" max="3835" width="13.1640625" bestFit="1" customWidth="1"/>
    <col min="3836" max="3836" width="12.44140625" bestFit="1" customWidth="1"/>
    <col min="3837" max="3837" width="6.83203125" bestFit="1" customWidth="1"/>
    <col min="3838" max="3838" width="12.44140625" bestFit="1" customWidth="1"/>
    <col min="3839" max="3839" width="6.83203125" bestFit="1" customWidth="1"/>
    <col min="3840" max="3840" width="12.44140625" bestFit="1" customWidth="1"/>
    <col min="3841" max="3841" width="8.1640625" bestFit="1" customWidth="1"/>
    <col min="4090" max="4090" width="10.44140625" customWidth="1"/>
    <col min="4091" max="4091" width="13.1640625" bestFit="1" customWidth="1"/>
    <col min="4092" max="4092" width="12.44140625" bestFit="1" customWidth="1"/>
    <col min="4093" max="4093" width="6.83203125" bestFit="1" customWidth="1"/>
    <col min="4094" max="4094" width="12.44140625" bestFit="1" customWidth="1"/>
    <col min="4095" max="4095" width="6.83203125" bestFit="1" customWidth="1"/>
    <col min="4096" max="4096" width="12.44140625" bestFit="1" customWidth="1"/>
    <col min="4097" max="4097" width="8.1640625" bestFit="1" customWidth="1"/>
    <col min="4346" max="4346" width="10.44140625" customWidth="1"/>
    <col min="4347" max="4347" width="13.1640625" bestFit="1" customWidth="1"/>
    <col min="4348" max="4348" width="12.44140625" bestFit="1" customWidth="1"/>
    <col min="4349" max="4349" width="6.83203125" bestFit="1" customWidth="1"/>
    <col min="4350" max="4350" width="12.44140625" bestFit="1" customWidth="1"/>
    <col min="4351" max="4351" width="6.83203125" bestFit="1" customWidth="1"/>
    <col min="4352" max="4352" width="12.44140625" bestFit="1" customWidth="1"/>
    <col min="4353" max="4353" width="8.1640625" bestFit="1" customWidth="1"/>
    <col min="4602" max="4602" width="10.44140625" customWidth="1"/>
    <col min="4603" max="4603" width="13.1640625" bestFit="1" customWidth="1"/>
    <col min="4604" max="4604" width="12.44140625" bestFit="1" customWidth="1"/>
    <col min="4605" max="4605" width="6.83203125" bestFit="1" customWidth="1"/>
    <col min="4606" max="4606" width="12.44140625" bestFit="1" customWidth="1"/>
    <col min="4607" max="4607" width="6.83203125" bestFit="1" customWidth="1"/>
    <col min="4608" max="4608" width="12.44140625" bestFit="1" customWidth="1"/>
    <col min="4609" max="4609" width="8.1640625" bestFit="1" customWidth="1"/>
    <col min="4858" max="4858" width="10.44140625" customWidth="1"/>
    <col min="4859" max="4859" width="13.1640625" bestFit="1" customWidth="1"/>
    <col min="4860" max="4860" width="12.44140625" bestFit="1" customWidth="1"/>
    <col min="4861" max="4861" width="6.83203125" bestFit="1" customWidth="1"/>
    <col min="4862" max="4862" width="12.44140625" bestFit="1" customWidth="1"/>
    <col min="4863" max="4863" width="6.83203125" bestFit="1" customWidth="1"/>
    <col min="4864" max="4864" width="12.44140625" bestFit="1" customWidth="1"/>
    <col min="4865" max="4865" width="8.1640625" bestFit="1" customWidth="1"/>
    <col min="5114" max="5114" width="10.44140625" customWidth="1"/>
    <col min="5115" max="5115" width="13.1640625" bestFit="1" customWidth="1"/>
    <col min="5116" max="5116" width="12.44140625" bestFit="1" customWidth="1"/>
    <col min="5117" max="5117" width="6.83203125" bestFit="1" customWidth="1"/>
    <col min="5118" max="5118" width="12.44140625" bestFit="1" customWidth="1"/>
    <col min="5119" max="5119" width="6.83203125" bestFit="1" customWidth="1"/>
    <col min="5120" max="5120" width="12.44140625" bestFit="1" customWidth="1"/>
    <col min="5121" max="5121" width="8.1640625" bestFit="1" customWidth="1"/>
    <col min="5370" max="5370" width="10.44140625" customWidth="1"/>
    <col min="5371" max="5371" width="13.1640625" bestFit="1" customWidth="1"/>
    <col min="5372" max="5372" width="12.44140625" bestFit="1" customWidth="1"/>
    <col min="5373" max="5373" width="6.83203125" bestFit="1" customWidth="1"/>
    <col min="5374" max="5374" width="12.44140625" bestFit="1" customWidth="1"/>
    <col min="5375" max="5375" width="6.83203125" bestFit="1" customWidth="1"/>
    <col min="5376" max="5376" width="12.44140625" bestFit="1" customWidth="1"/>
    <col min="5377" max="5377" width="8.1640625" bestFit="1" customWidth="1"/>
    <col min="5626" max="5626" width="10.44140625" customWidth="1"/>
    <col min="5627" max="5627" width="13.1640625" bestFit="1" customWidth="1"/>
    <col min="5628" max="5628" width="12.44140625" bestFit="1" customWidth="1"/>
    <col min="5629" max="5629" width="6.83203125" bestFit="1" customWidth="1"/>
    <col min="5630" max="5630" width="12.44140625" bestFit="1" customWidth="1"/>
    <col min="5631" max="5631" width="6.83203125" bestFit="1" customWidth="1"/>
    <col min="5632" max="5632" width="12.44140625" bestFit="1" customWidth="1"/>
    <col min="5633" max="5633" width="8.1640625" bestFit="1" customWidth="1"/>
    <col min="5882" max="5882" width="10.44140625" customWidth="1"/>
    <col min="5883" max="5883" width="13.1640625" bestFit="1" customWidth="1"/>
    <col min="5884" max="5884" width="12.44140625" bestFit="1" customWidth="1"/>
    <col min="5885" max="5885" width="6.83203125" bestFit="1" customWidth="1"/>
    <col min="5886" max="5886" width="12.44140625" bestFit="1" customWidth="1"/>
    <col min="5887" max="5887" width="6.83203125" bestFit="1" customWidth="1"/>
    <col min="5888" max="5888" width="12.44140625" bestFit="1" customWidth="1"/>
    <col min="5889" max="5889" width="8.1640625" bestFit="1" customWidth="1"/>
    <col min="6138" max="6138" width="10.44140625" customWidth="1"/>
    <col min="6139" max="6139" width="13.1640625" bestFit="1" customWidth="1"/>
    <col min="6140" max="6140" width="12.44140625" bestFit="1" customWidth="1"/>
    <col min="6141" max="6141" width="6.83203125" bestFit="1" customWidth="1"/>
    <col min="6142" max="6142" width="12.44140625" bestFit="1" customWidth="1"/>
    <col min="6143" max="6143" width="6.83203125" bestFit="1" customWidth="1"/>
    <col min="6144" max="6144" width="12.44140625" bestFit="1" customWidth="1"/>
    <col min="6145" max="6145" width="8.1640625" bestFit="1" customWidth="1"/>
    <col min="6394" max="6394" width="10.44140625" customWidth="1"/>
    <col min="6395" max="6395" width="13.1640625" bestFit="1" customWidth="1"/>
    <col min="6396" max="6396" width="12.44140625" bestFit="1" customWidth="1"/>
    <col min="6397" max="6397" width="6.83203125" bestFit="1" customWidth="1"/>
    <col min="6398" max="6398" width="12.44140625" bestFit="1" customWidth="1"/>
    <col min="6399" max="6399" width="6.83203125" bestFit="1" customWidth="1"/>
    <col min="6400" max="6400" width="12.44140625" bestFit="1" customWidth="1"/>
    <col min="6401" max="6401" width="8.1640625" bestFit="1" customWidth="1"/>
    <col min="6650" max="6650" width="10.44140625" customWidth="1"/>
    <col min="6651" max="6651" width="13.1640625" bestFit="1" customWidth="1"/>
    <col min="6652" max="6652" width="12.44140625" bestFit="1" customWidth="1"/>
    <col min="6653" max="6653" width="6.83203125" bestFit="1" customWidth="1"/>
    <col min="6654" max="6654" width="12.44140625" bestFit="1" customWidth="1"/>
    <col min="6655" max="6655" width="6.83203125" bestFit="1" customWidth="1"/>
    <col min="6656" max="6656" width="12.44140625" bestFit="1" customWidth="1"/>
    <col min="6657" max="6657" width="8.1640625" bestFit="1" customWidth="1"/>
    <col min="6906" max="6906" width="10.44140625" customWidth="1"/>
    <col min="6907" max="6907" width="13.1640625" bestFit="1" customWidth="1"/>
    <col min="6908" max="6908" width="12.44140625" bestFit="1" customWidth="1"/>
    <col min="6909" max="6909" width="6.83203125" bestFit="1" customWidth="1"/>
    <col min="6910" max="6910" width="12.44140625" bestFit="1" customWidth="1"/>
    <col min="6911" max="6911" width="6.83203125" bestFit="1" customWidth="1"/>
    <col min="6912" max="6912" width="12.44140625" bestFit="1" customWidth="1"/>
    <col min="6913" max="6913" width="8.1640625" bestFit="1" customWidth="1"/>
    <col min="7162" max="7162" width="10.44140625" customWidth="1"/>
    <col min="7163" max="7163" width="13.1640625" bestFit="1" customWidth="1"/>
    <col min="7164" max="7164" width="12.44140625" bestFit="1" customWidth="1"/>
    <col min="7165" max="7165" width="6.83203125" bestFit="1" customWidth="1"/>
    <col min="7166" max="7166" width="12.44140625" bestFit="1" customWidth="1"/>
    <col min="7167" max="7167" width="6.83203125" bestFit="1" customWidth="1"/>
    <col min="7168" max="7168" width="12.44140625" bestFit="1" customWidth="1"/>
    <col min="7169" max="7169" width="8.1640625" bestFit="1" customWidth="1"/>
    <col min="7418" max="7418" width="10.44140625" customWidth="1"/>
    <col min="7419" max="7419" width="13.1640625" bestFit="1" customWidth="1"/>
    <col min="7420" max="7420" width="12.44140625" bestFit="1" customWidth="1"/>
    <col min="7421" max="7421" width="6.83203125" bestFit="1" customWidth="1"/>
    <col min="7422" max="7422" width="12.44140625" bestFit="1" customWidth="1"/>
    <col min="7423" max="7423" width="6.83203125" bestFit="1" customWidth="1"/>
    <col min="7424" max="7424" width="12.44140625" bestFit="1" customWidth="1"/>
    <col min="7425" max="7425" width="8.1640625" bestFit="1" customWidth="1"/>
    <col min="7674" max="7674" width="10.44140625" customWidth="1"/>
    <col min="7675" max="7675" width="13.1640625" bestFit="1" customWidth="1"/>
    <col min="7676" max="7676" width="12.44140625" bestFit="1" customWidth="1"/>
    <col min="7677" max="7677" width="6.83203125" bestFit="1" customWidth="1"/>
    <col min="7678" max="7678" width="12.44140625" bestFit="1" customWidth="1"/>
    <col min="7679" max="7679" width="6.83203125" bestFit="1" customWidth="1"/>
    <col min="7680" max="7680" width="12.44140625" bestFit="1" customWidth="1"/>
    <col min="7681" max="7681" width="8.1640625" bestFit="1" customWidth="1"/>
    <col min="7930" max="7930" width="10.44140625" customWidth="1"/>
    <col min="7931" max="7931" width="13.1640625" bestFit="1" customWidth="1"/>
    <col min="7932" max="7932" width="12.44140625" bestFit="1" customWidth="1"/>
    <col min="7933" max="7933" width="6.83203125" bestFit="1" customWidth="1"/>
    <col min="7934" max="7934" width="12.44140625" bestFit="1" customWidth="1"/>
    <col min="7935" max="7935" width="6.83203125" bestFit="1" customWidth="1"/>
    <col min="7936" max="7936" width="12.44140625" bestFit="1" customWidth="1"/>
    <col min="7937" max="7937" width="8.1640625" bestFit="1" customWidth="1"/>
    <col min="8186" max="8186" width="10.44140625" customWidth="1"/>
    <col min="8187" max="8187" width="13.1640625" bestFit="1" customWidth="1"/>
    <col min="8188" max="8188" width="12.44140625" bestFit="1" customWidth="1"/>
    <col min="8189" max="8189" width="6.83203125" bestFit="1" customWidth="1"/>
    <col min="8190" max="8190" width="12.44140625" bestFit="1" customWidth="1"/>
    <col min="8191" max="8191" width="6.83203125" bestFit="1" customWidth="1"/>
    <col min="8192" max="8192" width="12.44140625" bestFit="1" customWidth="1"/>
    <col min="8193" max="8193" width="8.1640625" bestFit="1" customWidth="1"/>
    <col min="8442" max="8442" width="10.44140625" customWidth="1"/>
    <col min="8443" max="8443" width="13.1640625" bestFit="1" customWidth="1"/>
    <col min="8444" max="8444" width="12.44140625" bestFit="1" customWidth="1"/>
    <col min="8445" max="8445" width="6.83203125" bestFit="1" customWidth="1"/>
    <col min="8446" max="8446" width="12.44140625" bestFit="1" customWidth="1"/>
    <col min="8447" max="8447" width="6.83203125" bestFit="1" customWidth="1"/>
    <col min="8448" max="8448" width="12.44140625" bestFit="1" customWidth="1"/>
    <col min="8449" max="8449" width="8.1640625" bestFit="1" customWidth="1"/>
    <col min="8698" max="8698" width="10.44140625" customWidth="1"/>
    <col min="8699" max="8699" width="13.1640625" bestFit="1" customWidth="1"/>
    <col min="8700" max="8700" width="12.44140625" bestFit="1" customWidth="1"/>
    <col min="8701" max="8701" width="6.83203125" bestFit="1" customWidth="1"/>
    <col min="8702" max="8702" width="12.44140625" bestFit="1" customWidth="1"/>
    <col min="8703" max="8703" width="6.83203125" bestFit="1" customWidth="1"/>
    <col min="8704" max="8704" width="12.44140625" bestFit="1" customWidth="1"/>
    <col min="8705" max="8705" width="8.1640625" bestFit="1" customWidth="1"/>
    <col min="8954" max="8954" width="10.44140625" customWidth="1"/>
    <col min="8955" max="8955" width="13.1640625" bestFit="1" customWidth="1"/>
    <col min="8956" max="8956" width="12.44140625" bestFit="1" customWidth="1"/>
    <col min="8957" max="8957" width="6.83203125" bestFit="1" customWidth="1"/>
    <col min="8958" max="8958" width="12.44140625" bestFit="1" customWidth="1"/>
    <col min="8959" max="8959" width="6.83203125" bestFit="1" customWidth="1"/>
    <col min="8960" max="8960" width="12.44140625" bestFit="1" customWidth="1"/>
    <col min="8961" max="8961" width="8.1640625" bestFit="1" customWidth="1"/>
    <col min="9210" max="9210" width="10.44140625" customWidth="1"/>
    <col min="9211" max="9211" width="13.1640625" bestFit="1" customWidth="1"/>
    <col min="9212" max="9212" width="12.44140625" bestFit="1" customWidth="1"/>
    <col min="9213" max="9213" width="6.83203125" bestFit="1" customWidth="1"/>
    <col min="9214" max="9214" width="12.44140625" bestFit="1" customWidth="1"/>
    <col min="9215" max="9215" width="6.83203125" bestFit="1" customWidth="1"/>
    <col min="9216" max="9216" width="12.44140625" bestFit="1" customWidth="1"/>
    <col min="9217" max="9217" width="8.1640625" bestFit="1" customWidth="1"/>
    <col min="9466" max="9466" width="10.44140625" customWidth="1"/>
    <col min="9467" max="9467" width="13.1640625" bestFit="1" customWidth="1"/>
    <col min="9468" max="9468" width="12.44140625" bestFit="1" customWidth="1"/>
    <col min="9469" max="9469" width="6.83203125" bestFit="1" customWidth="1"/>
    <col min="9470" max="9470" width="12.44140625" bestFit="1" customWidth="1"/>
    <col min="9471" max="9471" width="6.83203125" bestFit="1" customWidth="1"/>
    <col min="9472" max="9472" width="12.44140625" bestFit="1" customWidth="1"/>
    <col min="9473" max="9473" width="8.1640625" bestFit="1" customWidth="1"/>
    <col min="9722" max="9722" width="10.44140625" customWidth="1"/>
    <col min="9723" max="9723" width="13.1640625" bestFit="1" customWidth="1"/>
    <col min="9724" max="9724" width="12.44140625" bestFit="1" customWidth="1"/>
    <col min="9725" max="9725" width="6.83203125" bestFit="1" customWidth="1"/>
    <col min="9726" max="9726" width="12.44140625" bestFit="1" customWidth="1"/>
    <col min="9727" max="9727" width="6.83203125" bestFit="1" customWidth="1"/>
    <col min="9728" max="9728" width="12.44140625" bestFit="1" customWidth="1"/>
    <col min="9729" max="9729" width="8.1640625" bestFit="1" customWidth="1"/>
    <col min="9978" max="9978" width="10.44140625" customWidth="1"/>
    <col min="9979" max="9979" width="13.1640625" bestFit="1" customWidth="1"/>
    <col min="9980" max="9980" width="12.44140625" bestFit="1" customWidth="1"/>
    <col min="9981" max="9981" width="6.83203125" bestFit="1" customWidth="1"/>
    <col min="9982" max="9982" width="12.44140625" bestFit="1" customWidth="1"/>
    <col min="9983" max="9983" width="6.83203125" bestFit="1" customWidth="1"/>
    <col min="9984" max="9984" width="12.44140625" bestFit="1" customWidth="1"/>
    <col min="9985" max="9985" width="8.1640625" bestFit="1" customWidth="1"/>
    <col min="10234" max="10234" width="10.44140625" customWidth="1"/>
    <col min="10235" max="10235" width="13.1640625" bestFit="1" customWidth="1"/>
    <col min="10236" max="10236" width="12.44140625" bestFit="1" customWidth="1"/>
    <col min="10237" max="10237" width="6.83203125" bestFit="1" customWidth="1"/>
    <col min="10238" max="10238" width="12.44140625" bestFit="1" customWidth="1"/>
    <col min="10239" max="10239" width="6.83203125" bestFit="1" customWidth="1"/>
    <col min="10240" max="10240" width="12.44140625" bestFit="1" customWidth="1"/>
    <col min="10241" max="10241" width="8.1640625" bestFit="1" customWidth="1"/>
    <col min="10490" max="10490" width="10.44140625" customWidth="1"/>
    <col min="10491" max="10491" width="13.1640625" bestFit="1" customWidth="1"/>
    <col min="10492" max="10492" width="12.44140625" bestFit="1" customWidth="1"/>
    <col min="10493" max="10493" width="6.83203125" bestFit="1" customWidth="1"/>
    <col min="10494" max="10494" width="12.44140625" bestFit="1" customWidth="1"/>
    <col min="10495" max="10495" width="6.83203125" bestFit="1" customWidth="1"/>
    <col min="10496" max="10496" width="12.44140625" bestFit="1" customWidth="1"/>
    <col min="10497" max="10497" width="8.1640625" bestFit="1" customWidth="1"/>
    <col min="10746" max="10746" width="10.44140625" customWidth="1"/>
    <col min="10747" max="10747" width="13.1640625" bestFit="1" customWidth="1"/>
    <col min="10748" max="10748" width="12.44140625" bestFit="1" customWidth="1"/>
    <col min="10749" max="10749" width="6.83203125" bestFit="1" customWidth="1"/>
    <col min="10750" max="10750" width="12.44140625" bestFit="1" customWidth="1"/>
    <col min="10751" max="10751" width="6.83203125" bestFit="1" customWidth="1"/>
    <col min="10752" max="10752" width="12.44140625" bestFit="1" customWidth="1"/>
    <col min="10753" max="10753" width="8.1640625" bestFit="1" customWidth="1"/>
    <col min="11002" max="11002" width="10.44140625" customWidth="1"/>
    <col min="11003" max="11003" width="13.1640625" bestFit="1" customWidth="1"/>
    <col min="11004" max="11004" width="12.44140625" bestFit="1" customWidth="1"/>
    <col min="11005" max="11005" width="6.83203125" bestFit="1" customWidth="1"/>
    <col min="11006" max="11006" width="12.44140625" bestFit="1" customWidth="1"/>
    <col min="11007" max="11007" width="6.83203125" bestFit="1" customWidth="1"/>
    <col min="11008" max="11008" width="12.44140625" bestFit="1" customWidth="1"/>
    <col min="11009" max="11009" width="8.1640625" bestFit="1" customWidth="1"/>
    <col min="11258" max="11258" width="10.44140625" customWidth="1"/>
    <col min="11259" max="11259" width="13.1640625" bestFit="1" customWidth="1"/>
    <col min="11260" max="11260" width="12.44140625" bestFit="1" customWidth="1"/>
    <col min="11261" max="11261" width="6.83203125" bestFit="1" customWidth="1"/>
    <col min="11262" max="11262" width="12.44140625" bestFit="1" customWidth="1"/>
    <col min="11263" max="11263" width="6.83203125" bestFit="1" customWidth="1"/>
    <col min="11264" max="11264" width="12.44140625" bestFit="1" customWidth="1"/>
    <col min="11265" max="11265" width="8.1640625" bestFit="1" customWidth="1"/>
    <col min="11514" max="11514" width="10.44140625" customWidth="1"/>
    <col min="11515" max="11515" width="13.1640625" bestFit="1" customWidth="1"/>
    <col min="11516" max="11516" width="12.44140625" bestFit="1" customWidth="1"/>
    <col min="11517" max="11517" width="6.83203125" bestFit="1" customWidth="1"/>
    <col min="11518" max="11518" width="12.44140625" bestFit="1" customWidth="1"/>
    <col min="11519" max="11519" width="6.83203125" bestFit="1" customWidth="1"/>
    <col min="11520" max="11520" width="12.44140625" bestFit="1" customWidth="1"/>
    <col min="11521" max="11521" width="8.1640625" bestFit="1" customWidth="1"/>
    <col min="11770" max="11770" width="10.44140625" customWidth="1"/>
    <col min="11771" max="11771" width="13.1640625" bestFit="1" customWidth="1"/>
    <col min="11772" max="11772" width="12.44140625" bestFit="1" customWidth="1"/>
    <col min="11773" max="11773" width="6.83203125" bestFit="1" customWidth="1"/>
    <col min="11774" max="11774" width="12.44140625" bestFit="1" customWidth="1"/>
    <col min="11775" max="11775" width="6.83203125" bestFit="1" customWidth="1"/>
    <col min="11776" max="11776" width="12.44140625" bestFit="1" customWidth="1"/>
    <col min="11777" max="11777" width="8.1640625" bestFit="1" customWidth="1"/>
    <col min="12026" max="12026" width="10.44140625" customWidth="1"/>
    <col min="12027" max="12027" width="13.1640625" bestFit="1" customWidth="1"/>
    <col min="12028" max="12028" width="12.44140625" bestFit="1" customWidth="1"/>
    <col min="12029" max="12029" width="6.83203125" bestFit="1" customWidth="1"/>
    <col min="12030" max="12030" width="12.44140625" bestFit="1" customWidth="1"/>
    <col min="12031" max="12031" width="6.83203125" bestFit="1" customWidth="1"/>
    <col min="12032" max="12032" width="12.44140625" bestFit="1" customWidth="1"/>
    <col min="12033" max="12033" width="8.1640625" bestFit="1" customWidth="1"/>
    <col min="12282" max="12282" width="10.44140625" customWidth="1"/>
    <col min="12283" max="12283" width="13.1640625" bestFit="1" customWidth="1"/>
    <col min="12284" max="12284" width="12.44140625" bestFit="1" customWidth="1"/>
    <col min="12285" max="12285" width="6.83203125" bestFit="1" customWidth="1"/>
    <col min="12286" max="12286" width="12.44140625" bestFit="1" customWidth="1"/>
    <col min="12287" max="12287" width="6.83203125" bestFit="1" customWidth="1"/>
    <col min="12288" max="12288" width="12.44140625" bestFit="1" customWidth="1"/>
    <col min="12289" max="12289" width="8.1640625" bestFit="1" customWidth="1"/>
    <col min="12538" max="12538" width="10.44140625" customWidth="1"/>
    <col min="12539" max="12539" width="13.1640625" bestFit="1" customWidth="1"/>
    <col min="12540" max="12540" width="12.44140625" bestFit="1" customWidth="1"/>
    <col min="12541" max="12541" width="6.83203125" bestFit="1" customWidth="1"/>
    <col min="12542" max="12542" width="12.44140625" bestFit="1" customWidth="1"/>
    <col min="12543" max="12543" width="6.83203125" bestFit="1" customWidth="1"/>
    <col min="12544" max="12544" width="12.44140625" bestFit="1" customWidth="1"/>
    <col min="12545" max="12545" width="8.1640625" bestFit="1" customWidth="1"/>
    <col min="12794" max="12794" width="10.44140625" customWidth="1"/>
    <col min="12795" max="12795" width="13.1640625" bestFit="1" customWidth="1"/>
    <col min="12796" max="12796" width="12.44140625" bestFit="1" customWidth="1"/>
    <col min="12797" max="12797" width="6.83203125" bestFit="1" customWidth="1"/>
    <col min="12798" max="12798" width="12.44140625" bestFit="1" customWidth="1"/>
    <col min="12799" max="12799" width="6.83203125" bestFit="1" customWidth="1"/>
    <col min="12800" max="12800" width="12.44140625" bestFit="1" customWidth="1"/>
    <col min="12801" max="12801" width="8.1640625" bestFit="1" customWidth="1"/>
    <col min="13050" max="13050" width="10.44140625" customWidth="1"/>
    <col min="13051" max="13051" width="13.1640625" bestFit="1" customWidth="1"/>
    <col min="13052" max="13052" width="12.44140625" bestFit="1" customWidth="1"/>
    <col min="13053" max="13053" width="6.83203125" bestFit="1" customWidth="1"/>
    <col min="13054" max="13054" width="12.44140625" bestFit="1" customWidth="1"/>
    <col min="13055" max="13055" width="6.83203125" bestFit="1" customWidth="1"/>
    <col min="13056" max="13056" width="12.44140625" bestFit="1" customWidth="1"/>
    <col min="13057" max="13057" width="8.1640625" bestFit="1" customWidth="1"/>
    <col min="13306" max="13306" width="10.44140625" customWidth="1"/>
    <col min="13307" max="13307" width="13.1640625" bestFit="1" customWidth="1"/>
    <col min="13308" max="13308" width="12.44140625" bestFit="1" customWidth="1"/>
    <col min="13309" max="13309" width="6.83203125" bestFit="1" customWidth="1"/>
    <col min="13310" max="13310" width="12.44140625" bestFit="1" customWidth="1"/>
    <col min="13311" max="13311" width="6.83203125" bestFit="1" customWidth="1"/>
    <col min="13312" max="13312" width="12.44140625" bestFit="1" customWidth="1"/>
    <col min="13313" max="13313" width="8.1640625" bestFit="1" customWidth="1"/>
    <col min="13562" max="13562" width="10.44140625" customWidth="1"/>
    <col min="13563" max="13563" width="13.1640625" bestFit="1" customWidth="1"/>
    <col min="13564" max="13564" width="12.44140625" bestFit="1" customWidth="1"/>
    <col min="13565" max="13565" width="6.83203125" bestFit="1" customWidth="1"/>
    <col min="13566" max="13566" width="12.44140625" bestFit="1" customWidth="1"/>
    <col min="13567" max="13567" width="6.83203125" bestFit="1" customWidth="1"/>
    <col min="13568" max="13568" width="12.44140625" bestFit="1" customWidth="1"/>
    <col min="13569" max="13569" width="8.1640625" bestFit="1" customWidth="1"/>
    <col min="13818" max="13818" width="10.44140625" customWidth="1"/>
    <col min="13819" max="13819" width="13.1640625" bestFit="1" customWidth="1"/>
    <col min="13820" max="13820" width="12.44140625" bestFit="1" customWidth="1"/>
    <col min="13821" max="13821" width="6.83203125" bestFit="1" customWidth="1"/>
    <col min="13822" max="13822" width="12.44140625" bestFit="1" customWidth="1"/>
    <col min="13823" max="13823" width="6.83203125" bestFit="1" customWidth="1"/>
    <col min="13824" max="13824" width="12.44140625" bestFit="1" customWidth="1"/>
    <col min="13825" max="13825" width="8.1640625" bestFit="1" customWidth="1"/>
    <col min="14074" max="14074" width="10.44140625" customWidth="1"/>
    <col min="14075" max="14075" width="13.1640625" bestFit="1" customWidth="1"/>
    <col min="14076" max="14076" width="12.44140625" bestFit="1" customWidth="1"/>
    <col min="14077" max="14077" width="6.83203125" bestFit="1" customWidth="1"/>
    <col min="14078" max="14078" width="12.44140625" bestFit="1" customWidth="1"/>
    <col min="14079" max="14079" width="6.83203125" bestFit="1" customWidth="1"/>
    <col min="14080" max="14080" width="12.44140625" bestFit="1" customWidth="1"/>
    <col min="14081" max="14081" width="8.1640625" bestFit="1" customWidth="1"/>
    <col min="14330" max="14330" width="10.44140625" customWidth="1"/>
    <col min="14331" max="14331" width="13.1640625" bestFit="1" customWidth="1"/>
    <col min="14332" max="14332" width="12.44140625" bestFit="1" customWidth="1"/>
    <col min="14333" max="14333" width="6.83203125" bestFit="1" customWidth="1"/>
    <col min="14334" max="14334" width="12.44140625" bestFit="1" customWidth="1"/>
    <col min="14335" max="14335" width="6.83203125" bestFit="1" customWidth="1"/>
    <col min="14336" max="14336" width="12.44140625" bestFit="1" customWidth="1"/>
    <col min="14337" max="14337" width="8.1640625" bestFit="1" customWidth="1"/>
    <col min="14586" max="14586" width="10.44140625" customWidth="1"/>
    <col min="14587" max="14587" width="13.1640625" bestFit="1" customWidth="1"/>
    <col min="14588" max="14588" width="12.44140625" bestFit="1" customWidth="1"/>
    <col min="14589" max="14589" width="6.83203125" bestFit="1" customWidth="1"/>
    <col min="14590" max="14590" width="12.44140625" bestFit="1" customWidth="1"/>
    <col min="14591" max="14591" width="6.83203125" bestFit="1" customWidth="1"/>
    <col min="14592" max="14592" width="12.44140625" bestFit="1" customWidth="1"/>
    <col min="14593" max="14593" width="8.1640625" bestFit="1" customWidth="1"/>
    <col min="14842" max="14842" width="10.44140625" customWidth="1"/>
    <col min="14843" max="14843" width="13.1640625" bestFit="1" customWidth="1"/>
    <col min="14844" max="14844" width="12.44140625" bestFit="1" customWidth="1"/>
    <col min="14845" max="14845" width="6.83203125" bestFit="1" customWidth="1"/>
    <col min="14846" max="14846" width="12.44140625" bestFit="1" customWidth="1"/>
    <col min="14847" max="14847" width="6.83203125" bestFit="1" customWidth="1"/>
    <col min="14848" max="14848" width="12.44140625" bestFit="1" customWidth="1"/>
    <col min="14849" max="14849" width="8.1640625" bestFit="1" customWidth="1"/>
    <col min="15098" max="15098" width="10.44140625" customWidth="1"/>
    <col min="15099" max="15099" width="13.1640625" bestFit="1" customWidth="1"/>
    <col min="15100" max="15100" width="12.44140625" bestFit="1" customWidth="1"/>
    <col min="15101" max="15101" width="6.83203125" bestFit="1" customWidth="1"/>
    <col min="15102" max="15102" width="12.44140625" bestFit="1" customWidth="1"/>
    <col min="15103" max="15103" width="6.83203125" bestFit="1" customWidth="1"/>
    <col min="15104" max="15104" width="12.44140625" bestFit="1" customWidth="1"/>
    <col min="15105" max="15105" width="8.1640625" bestFit="1" customWidth="1"/>
    <col min="15354" max="15354" width="10.44140625" customWidth="1"/>
    <col min="15355" max="15355" width="13.1640625" bestFit="1" customWidth="1"/>
    <col min="15356" max="15356" width="12.44140625" bestFit="1" customWidth="1"/>
    <col min="15357" max="15357" width="6.83203125" bestFit="1" customWidth="1"/>
    <col min="15358" max="15358" width="12.44140625" bestFit="1" customWidth="1"/>
    <col min="15359" max="15359" width="6.83203125" bestFit="1" customWidth="1"/>
    <col min="15360" max="15360" width="12.44140625" bestFit="1" customWidth="1"/>
    <col min="15361" max="15361" width="8.1640625" bestFit="1" customWidth="1"/>
    <col min="15610" max="15610" width="10.44140625" customWidth="1"/>
    <col min="15611" max="15611" width="13.1640625" bestFit="1" customWidth="1"/>
    <col min="15612" max="15612" width="12.44140625" bestFit="1" customWidth="1"/>
    <col min="15613" max="15613" width="6.83203125" bestFit="1" customWidth="1"/>
    <col min="15614" max="15614" width="12.44140625" bestFit="1" customWidth="1"/>
    <col min="15615" max="15615" width="6.83203125" bestFit="1" customWidth="1"/>
    <col min="15616" max="15616" width="12.44140625" bestFit="1" customWidth="1"/>
    <col min="15617" max="15617" width="8.1640625" bestFit="1" customWidth="1"/>
    <col min="15866" max="15866" width="10.44140625" customWidth="1"/>
    <col min="15867" max="15867" width="13.1640625" bestFit="1" customWidth="1"/>
    <col min="15868" max="15868" width="12.44140625" bestFit="1" customWidth="1"/>
    <col min="15869" max="15869" width="6.83203125" bestFit="1" customWidth="1"/>
    <col min="15870" max="15870" width="12.44140625" bestFit="1" customWidth="1"/>
    <col min="15871" max="15871" width="6.83203125" bestFit="1" customWidth="1"/>
    <col min="15872" max="15872" width="12.44140625" bestFit="1" customWidth="1"/>
    <col min="15873" max="15873" width="8.1640625" bestFit="1" customWidth="1"/>
    <col min="16122" max="16122" width="10.44140625" customWidth="1"/>
    <col min="16123" max="16123" width="13.1640625" bestFit="1" customWidth="1"/>
    <col min="16124" max="16124" width="12.44140625" bestFit="1" customWidth="1"/>
    <col min="16125" max="16125" width="6.83203125" bestFit="1" customWidth="1"/>
    <col min="16126" max="16126" width="12.44140625" bestFit="1" customWidth="1"/>
    <col min="16127" max="16127" width="6.83203125" bestFit="1" customWidth="1"/>
    <col min="16128" max="16128" width="12.44140625" bestFit="1" customWidth="1"/>
    <col min="16129" max="16129" width="8.1640625" bestFit="1" customWidth="1"/>
  </cols>
  <sheetData>
    <row r="1" spans="1:14" ht="13.8" x14ac:dyDescent="0.45">
      <c r="A1" s="209" t="s">
        <v>135</v>
      </c>
      <c r="B1" s="209"/>
      <c r="C1" s="209"/>
      <c r="D1" s="209"/>
      <c r="E1" s="209"/>
      <c r="F1" s="209"/>
      <c r="G1" s="209"/>
      <c r="H1" s="209"/>
    </row>
    <row r="2" spans="1:14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</row>
    <row r="3" spans="1:14" ht="14.1" thickBot="1" x14ac:dyDescent="0.5">
      <c r="A3" s="18"/>
      <c r="B3" s="18"/>
      <c r="C3" s="18"/>
      <c r="D3" s="18"/>
      <c r="E3" s="18"/>
      <c r="F3" s="18"/>
      <c r="G3" s="18"/>
      <c r="H3" s="18"/>
    </row>
    <row r="4" spans="1:14" ht="14.4" thickTop="1" thickBot="1" x14ac:dyDescent="0.45">
      <c r="A4" s="279" t="s">
        <v>45</v>
      </c>
      <c r="B4" s="280" t="s">
        <v>136</v>
      </c>
      <c r="C4" s="263" t="s">
        <v>30</v>
      </c>
      <c r="D4" s="264"/>
      <c r="E4" s="263" t="s">
        <v>33</v>
      </c>
      <c r="F4" s="264"/>
      <c r="G4" s="263" t="s">
        <v>7</v>
      </c>
      <c r="H4" s="265"/>
    </row>
    <row r="5" spans="1:14" ht="14.1" thickTop="1" x14ac:dyDescent="0.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57" t="s">
        <v>32</v>
      </c>
      <c r="M5" t="s">
        <v>30</v>
      </c>
      <c r="N5" t="s">
        <v>33</v>
      </c>
    </row>
    <row r="6" spans="1:14" ht="13.8" x14ac:dyDescent="0.45">
      <c r="A6" s="68">
        <v>1</v>
      </c>
      <c r="B6" s="69" t="s">
        <v>137</v>
      </c>
      <c r="C6" s="97">
        <v>748143</v>
      </c>
      <c r="D6" s="101">
        <f>C6/$G$19*100</f>
        <v>1.586977881990147</v>
      </c>
      <c r="E6" s="97">
        <v>760856</v>
      </c>
      <c r="F6" s="101">
        <f>E6/$G$19*100</f>
        <v>1.6139449856237318</v>
      </c>
      <c r="G6" s="97">
        <f>E6+C6</f>
        <v>1508999</v>
      </c>
      <c r="H6" s="101">
        <f>G6/$G$19*100</f>
        <v>3.2009228676138792</v>
      </c>
      <c r="L6" s="15" t="s">
        <v>137</v>
      </c>
      <c r="M6" s="97">
        <v>748143</v>
      </c>
      <c r="N6" s="97">
        <v>760856</v>
      </c>
    </row>
    <row r="7" spans="1:14" ht="13.8" x14ac:dyDescent="0.45">
      <c r="A7" s="65">
        <v>2</v>
      </c>
      <c r="B7" s="66" t="s">
        <v>138</v>
      </c>
      <c r="C7" s="98">
        <v>614474</v>
      </c>
      <c r="D7" s="102">
        <f t="shared" ref="D7:D18" si="0">C7/$G$19*100</f>
        <v>1.3034361707026783</v>
      </c>
      <c r="E7" s="98">
        <v>650913</v>
      </c>
      <c r="F7" s="102">
        <f t="shared" ref="F7:F18" si="1">E7/$G$19*100</f>
        <v>1.3807314030871809</v>
      </c>
      <c r="G7" s="98">
        <f t="shared" ref="G7:G18" si="2">E7+C7</f>
        <v>1265387</v>
      </c>
      <c r="H7" s="102">
        <f t="shared" ref="H7:H19" si="3">G7/$G$19*100</f>
        <v>2.6841675737898587</v>
      </c>
      <c r="L7" s="16" t="s">
        <v>138</v>
      </c>
      <c r="M7" s="98">
        <v>614474</v>
      </c>
      <c r="N7" s="98">
        <v>650913</v>
      </c>
    </row>
    <row r="8" spans="1:14" ht="13.8" x14ac:dyDescent="0.45">
      <c r="A8" s="68">
        <v>3</v>
      </c>
      <c r="B8" s="69" t="s">
        <v>139</v>
      </c>
      <c r="C8" s="97">
        <v>302242</v>
      </c>
      <c r="D8" s="101">
        <f t="shared" si="0"/>
        <v>0.64112257818153218</v>
      </c>
      <c r="E8" s="97">
        <v>287258</v>
      </c>
      <c r="F8" s="101">
        <f t="shared" si="1"/>
        <v>0.60933817789476841</v>
      </c>
      <c r="G8" s="97">
        <f t="shared" si="2"/>
        <v>589500</v>
      </c>
      <c r="H8" s="101">
        <f t="shared" si="3"/>
        <v>1.2504607560763006</v>
      </c>
      <c r="L8" s="15" t="s">
        <v>139</v>
      </c>
      <c r="M8" s="97">
        <v>302242</v>
      </c>
      <c r="N8" s="97">
        <v>287258</v>
      </c>
    </row>
    <row r="9" spans="1:14" ht="13.8" x14ac:dyDescent="0.45">
      <c r="A9" s="65">
        <v>4</v>
      </c>
      <c r="B9" s="66" t="s">
        <v>140</v>
      </c>
      <c r="C9" s="98">
        <v>1160464</v>
      </c>
      <c r="D9" s="102">
        <f t="shared" si="0"/>
        <v>2.46160252898953</v>
      </c>
      <c r="E9" s="98">
        <v>1059583</v>
      </c>
      <c r="F9" s="102">
        <f t="shared" si="1"/>
        <v>2.2476114661672519</v>
      </c>
      <c r="G9" s="98">
        <f t="shared" si="2"/>
        <v>2220047</v>
      </c>
      <c r="H9" s="102">
        <f t="shared" si="3"/>
        <v>4.709213995156782</v>
      </c>
      <c r="L9" s="16" t="s">
        <v>140</v>
      </c>
      <c r="M9" s="98">
        <v>1160464</v>
      </c>
      <c r="N9" s="98">
        <v>1059583</v>
      </c>
    </row>
    <row r="10" spans="1:14" ht="13.8" x14ac:dyDescent="0.45">
      <c r="A10" s="68">
        <v>5</v>
      </c>
      <c r="B10" s="69" t="s">
        <v>141</v>
      </c>
      <c r="C10" s="97">
        <v>119537</v>
      </c>
      <c r="D10" s="101">
        <f t="shared" si="0"/>
        <v>0.25356459270414378</v>
      </c>
      <c r="E10" s="97">
        <v>105188</v>
      </c>
      <c r="F10" s="101">
        <f t="shared" si="1"/>
        <v>0.22312716880433231</v>
      </c>
      <c r="G10" s="97">
        <f t="shared" si="2"/>
        <v>224725</v>
      </c>
      <c r="H10" s="101">
        <f t="shared" si="3"/>
        <v>0.47669176150847609</v>
      </c>
      <c r="L10" s="15" t="s">
        <v>141</v>
      </c>
      <c r="M10" s="97">
        <v>119537</v>
      </c>
      <c r="N10" s="97">
        <v>105188</v>
      </c>
    </row>
    <row r="11" spans="1:14" ht="13.8" x14ac:dyDescent="0.45">
      <c r="A11" s="65">
        <v>6</v>
      </c>
      <c r="B11" s="66" t="s">
        <v>142</v>
      </c>
      <c r="C11" s="98">
        <v>8687</v>
      </c>
      <c r="D11" s="102">
        <f t="shared" si="0"/>
        <v>1.8427061218040414E-2</v>
      </c>
      <c r="E11" s="98">
        <v>9297</v>
      </c>
      <c r="F11" s="102">
        <f t="shared" si="1"/>
        <v>1.9721007038577383E-2</v>
      </c>
      <c r="G11" s="98">
        <f t="shared" si="2"/>
        <v>17984</v>
      </c>
      <c r="H11" s="102">
        <f t="shared" si="3"/>
        <v>3.8148068256617797E-2</v>
      </c>
      <c r="L11" s="16" t="s">
        <v>142</v>
      </c>
      <c r="M11" s="98">
        <v>8687</v>
      </c>
      <c r="N11" s="98">
        <v>9297</v>
      </c>
    </row>
    <row r="12" spans="1:14" ht="13.8" x14ac:dyDescent="0.45">
      <c r="A12" s="68">
        <v>7</v>
      </c>
      <c r="B12" s="69" t="s">
        <v>143</v>
      </c>
      <c r="C12" s="97">
        <v>15440</v>
      </c>
      <c r="D12" s="101">
        <f t="shared" si="0"/>
        <v>3.2751677818181647E-2</v>
      </c>
      <c r="E12" s="97">
        <v>17799</v>
      </c>
      <c r="F12" s="101">
        <f t="shared" si="1"/>
        <v>3.7755642065143466E-2</v>
      </c>
      <c r="G12" s="97">
        <f t="shared" si="2"/>
        <v>33239</v>
      </c>
      <c r="H12" s="101">
        <f t="shared" si="3"/>
        <v>7.050731988332512E-2</v>
      </c>
      <c r="L12" s="15" t="s">
        <v>143</v>
      </c>
      <c r="M12" s="97">
        <v>15440</v>
      </c>
      <c r="N12" s="97">
        <v>17799</v>
      </c>
    </row>
    <row r="13" spans="1:14" ht="13.8" x14ac:dyDescent="0.45">
      <c r="A13" s="65">
        <v>8</v>
      </c>
      <c r="B13" s="66" t="s">
        <v>144</v>
      </c>
      <c r="C13" s="98">
        <v>1394</v>
      </c>
      <c r="D13" s="102">
        <f t="shared" si="0"/>
        <v>2.9569843833254675E-3</v>
      </c>
      <c r="E13" s="98">
        <v>1495</v>
      </c>
      <c r="F13" s="102">
        <f t="shared" si="1"/>
        <v>3.1712278716438834E-3</v>
      </c>
      <c r="G13" s="98">
        <f t="shared" si="2"/>
        <v>2889</v>
      </c>
      <c r="H13" s="102">
        <f t="shared" si="3"/>
        <v>6.1282122549693513E-3</v>
      </c>
      <c r="L13" s="16" t="s">
        <v>144</v>
      </c>
      <c r="M13" s="98">
        <v>1394</v>
      </c>
      <c r="N13" s="98">
        <v>1495</v>
      </c>
    </row>
    <row r="14" spans="1:14" ht="13.8" x14ac:dyDescent="0.45">
      <c r="A14" s="68">
        <v>9</v>
      </c>
      <c r="B14" s="69" t="s">
        <v>145</v>
      </c>
      <c r="C14" s="97">
        <v>7737</v>
      </c>
      <c r="D14" s="101">
        <f t="shared" si="0"/>
        <v>1.6411899694253329E-2</v>
      </c>
      <c r="E14" s="97">
        <v>8613</v>
      </c>
      <c r="F14" s="101">
        <f t="shared" si="1"/>
        <v>1.8270090741450685E-2</v>
      </c>
      <c r="G14" s="97">
        <f t="shared" si="2"/>
        <v>16350</v>
      </c>
      <c r="H14" s="101">
        <f t="shared" si="3"/>
        <v>3.468199043570401E-2</v>
      </c>
      <c r="L14" s="15" t="s">
        <v>145</v>
      </c>
      <c r="M14" s="97">
        <v>7737</v>
      </c>
      <c r="N14" s="97">
        <v>8613</v>
      </c>
    </row>
    <row r="15" spans="1:14" ht="13.8" x14ac:dyDescent="0.45">
      <c r="A15" s="65">
        <v>10</v>
      </c>
      <c r="B15" s="66" t="s">
        <v>146</v>
      </c>
      <c r="C15" s="98">
        <v>3754</v>
      </c>
      <c r="D15" s="102">
        <f t="shared" si="0"/>
        <v>7.9630698529439062E-3</v>
      </c>
      <c r="E15" s="98">
        <v>3667</v>
      </c>
      <c r="F15" s="102">
        <f t="shared" si="1"/>
        <v>7.7785234818181417E-3</v>
      </c>
      <c r="G15" s="98">
        <f t="shared" si="2"/>
        <v>7421</v>
      </c>
      <c r="H15" s="102">
        <f t="shared" si="3"/>
        <v>1.574159333476205E-2</v>
      </c>
      <c r="L15" s="16" t="s">
        <v>146</v>
      </c>
      <c r="M15" s="98">
        <v>3754</v>
      </c>
      <c r="N15" s="98">
        <v>3667</v>
      </c>
    </row>
    <row r="16" spans="1:14" ht="13.8" x14ac:dyDescent="0.45">
      <c r="A16" s="68">
        <v>11</v>
      </c>
      <c r="B16" s="69" t="s">
        <v>147</v>
      </c>
      <c r="C16" s="97">
        <v>18819</v>
      </c>
      <c r="D16" s="101">
        <f t="shared" si="0"/>
        <v>3.9919289174893811E-2</v>
      </c>
      <c r="E16" s="97">
        <v>19559</v>
      </c>
      <c r="F16" s="101">
        <f t="shared" si="1"/>
        <v>4.148899394079112E-2</v>
      </c>
      <c r="G16" s="97">
        <f t="shared" si="2"/>
        <v>38378</v>
      </c>
      <c r="H16" s="101">
        <f t="shared" si="3"/>
        <v>8.1408283115684932E-2</v>
      </c>
      <c r="L16" s="15" t="s">
        <v>147</v>
      </c>
      <c r="M16" s="97">
        <v>18819</v>
      </c>
      <c r="N16" s="97">
        <v>19559</v>
      </c>
    </row>
    <row r="17" spans="1:14" ht="13.8" x14ac:dyDescent="0.45">
      <c r="A17" s="65">
        <v>12</v>
      </c>
      <c r="B17" s="66" t="s">
        <v>148</v>
      </c>
      <c r="C17" s="98">
        <v>29796</v>
      </c>
      <c r="D17" s="102">
        <f t="shared" si="0"/>
        <v>6.3203950276589399E-2</v>
      </c>
      <c r="E17" s="98">
        <v>29003</v>
      </c>
      <c r="F17" s="102">
        <f t="shared" si="1"/>
        <v>6.1521820709891352E-2</v>
      </c>
      <c r="G17" s="98">
        <f t="shared" si="2"/>
        <v>58799</v>
      </c>
      <c r="H17" s="102">
        <f t="shared" si="3"/>
        <v>0.12472577098648074</v>
      </c>
      <c r="L17" s="16" t="s">
        <v>148</v>
      </c>
      <c r="M17" s="98">
        <v>29796</v>
      </c>
      <c r="N17" s="98">
        <v>29003</v>
      </c>
    </row>
    <row r="18" spans="1:14" ht="13.8" x14ac:dyDescent="0.45">
      <c r="A18" s="68">
        <v>13</v>
      </c>
      <c r="B18" s="69" t="s">
        <v>149</v>
      </c>
      <c r="C18" s="97">
        <v>20863027</v>
      </c>
      <c r="D18" s="101">
        <f t="shared" si="0"/>
        <v>44.255125558032695</v>
      </c>
      <c r="E18" s="97">
        <v>20295878</v>
      </c>
      <c r="F18" s="101">
        <f t="shared" si="1"/>
        <v>43.052076249554467</v>
      </c>
      <c r="G18" s="97">
        <f t="shared" si="2"/>
        <v>41158905</v>
      </c>
      <c r="H18" s="101">
        <f t="shared" si="3"/>
        <v>87.307201807587163</v>
      </c>
      <c r="L18" s="15" t="s">
        <v>149</v>
      </c>
      <c r="M18" s="97">
        <v>20863027</v>
      </c>
      <c r="N18" s="97">
        <v>20295878</v>
      </c>
    </row>
    <row r="19" spans="1:14" ht="13.8" x14ac:dyDescent="0.45">
      <c r="A19" s="257" t="s">
        <v>34</v>
      </c>
      <c r="B19" s="258"/>
      <c r="C19" s="103">
        <f>SUM(C6:C18)</f>
        <v>23893514</v>
      </c>
      <c r="D19" s="104">
        <f>SUM(D6:D18)</f>
        <v>50.683463243018956</v>
      </c>
      <c r="E19" s="103">
        <f>SUM(E6:E18)</f>
        <v>23249109</v>
      </c>
      <c r="F19" s="104">
        <f>SUM(F6:F18)</f>
        <v>49.316536756981051</v>
      </c>
      <c r="G19" s="103">
        <f>SUM(G6:G18)</f>
        <v>47142623</v>
      </c>
      <c r="H19" s="104">
        <f t="shared" si="3"/>
        <v>100</v>
      </c>
    </row>
    <row r="20" spans="1:14" ht="13.8" x14ac:dyDescent="0.45">
      <c r="A20" s="8"/>
      <c r="B20" s="6"/>
      <c r="C20" s="6"/>
      <c r="D20" s="6"/>
      <c r="E20" s="6"/>
      <c r="F20" s="6"/>
      <c r="G20" s="6"/>
      <c r="H20" s="6"/>
    </row>
    <row r="21" spans="1:14" ht="13.8" x14ac:dyDescent="0.45">
      <c r="A21" s="9" t="s">
        <v>220</v>
      </c>
      <c r="B21" s="6"/>
      <c r="C21" s="6"/>
      <c r="D21" s="6"/>
      <c r="E21" s="6"/>
      <c r="F21" s="6"/>
      <c r="G21" s="6"/>
      <c r="H21" s="6"/>
    </row>
  </sheetData>
  <mergeCells count="8">
    <mergeCell ref="A19:B19"/>
    <mergeCell ref="A2:H2"/>
    <mergeCell ref="A1:H1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83" orientation="portrait" horizontalDpi="0" verticalDpi="0" r:id="rId1"/>
  <ignoredErrors>
    <ignoredError sqref="G6:G18" formula="1"/>
  </ignoredError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4"/>
  <sheetViews>
    <sheetView workbookViewId="0">
      <selection activeCell="C17" sqref="C17"/>
    </sheetView>
  </sheetViews>
  <sheetFormatPr defaultRowHeight="12.3" x14ac:dyDescent="0.4"/>
  <cols>
    <col min="1" max="1" width="9.44140625" style="20" bestFit="1" customWidth="1"/>
    <col min="2" max="2" width="21" bestFit="1" customWidth="1"/>
    <col min="3" max="3" width="14.109375" customWidth="1"/>
    <col min="4" max="4" width="12.77734375" customWidth="1"/>
    <col min="5" max="5" width="16.38671875" customWidth="1"/>
    <col min="6" max="6" width="12.77734375" customWidth="1"/>
    <col min="7" max="7" width="12.109375" customWidth="1"/>
    <col min="8" max="8" width="12.77734375" customWidth="1"/>
  </cols>
  <sheetData>
    <row r="1" spans="1:9" ht="13.8" x14ac:dyDescent="0.45">
      <c r="A1" s="209" t="s">
        <v>111</v>
      </c>
      <c r="B1" s="209"/>
      <c r="C1" s="209"/>
      <c r="D1" s="209"/>
      <c r="E1" s="209"/>
      <c r="F1" s="209"/>
      <c r="G1" s="209"/>
      <c r="H1" s="209"/>
    </row>
    <row r="2" spans="1:9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</row>
    <row r="4" spans="1:9" ht="14.1" thickBot="1" x14ac:dyDescent="0.45">
      <c r="A4" s="283" t="s">
        <v>45</v>
      </c>
      <c r="B4" s="285" t="s">
        <v>104</v>
      </c>
      <c r="C4" s="287" t="s">
        <v>30</v>
      </c>
      <c r="D4" s="288"/>
      <c r="E4" s="287" t="s">
        <v>33</v>
      </c>
      <c r="F4" s="288"/>
      <c r="G4" s="287" t="s">
        <v>7</v>
      </c>
      <c r="H4" s="289"/>
    </row>
    <row r="5" spans="1:9" ht="14.1" thickTop="1" x14ac:dyDescent="0.4">
      <c r="A5" s="284"/>
      <c r="B5" s="286"/>
      <c r="C5" s="163" t="s">
        <v>31</v>
      </c>
      <c r="D5" s="163" t="s">
        <v>32</v>
      </c>
      <c r="E5" s="163" t="s">
        <v>31</v>
      </c>
      <c r="F5" s="163" t="s">
        <v>32</v>
      </c>
      <c r="G5" s="163" t="s">
        <v>31</v>
      </c>
      <c r="H5" s="163" t="s">
        <v>32</v>
      </c>
    </row>
    <row r="6" spans="1:9" ht="13.8" x14ac:dyDescent="0.45">
      <c r="A6" s="119">
        <v>1</v>
      </c>
      <c r="B6" s="70" t="s">
        <v>105</v>
      </c>
      <c r="C6" s="145">
        <v>7500</v>
      </c>
      <c r="D6" s="70">
        <f>(C6/$G$12)*100</f>
        <v>20.893110844917402</v>
      </c>
      <c r="E6" s="145">
        <v>6382</v>
      </c>
      <c r="F6" s="70">
        <f>E6/$G$12*100</f>
        <v>17.778644454968383</v>
      </c>
      <c r="G6" s="145">
        <v>13882</v>
      </c>
      <c r="H6" s="70">
        <f>G6/$G$12*100</f>
        <v>38.671755299885788</v>
      </c>
    </row>
    <row r="7" spans="1:9" ht="13.8" x14ac:dyDescent="0.45">
      <c r="A7" s="120">
        <v>2</v>
      </c>
      <c r="B7" s="67" t="s">
        <v>106</v>
      </c>
      <c r="C7" s="146">
        <v>1996</v>
      </c>
      <c r="D7" s="67">
        <f t="shared" ref="D7:D11" si="0">(C7/$G$12)*100</f>
        <v>5.5603532328606846</v>
      </c>
      <c r="E7" s="146">
        <v>1685</v>
      </c>
      <c r="F7" s="67">
        <f t="shared" ref="F7:F11" si="1">E7/$G$12*100</f>
        <v>4.6939855698247772</v>
      </c>
      <c r="G7" s="146">
        <v>3681</v>
      </c>
      <c r="H7" s="67">
        <f t="shared" ref="H7:H11" si="2">G7/$G$12*100</f>
        <v>10.254338802685462</v>
      </c>
    </row>
    <row r="8" spans="1:9" ht="13.8" x14ac:dyDescent="0.45">
      <c r="A8" s="119">
        <v>3</v>
      </c>
      <c r="B8" s="70" t="s">
        <v>107</v>
      </c>
      <c r="C8" s="145">
        <v>2226</v>
      </c>
      <c r="D8" s="70">
        <f t="shared" si="0"/>
        <v>6.2010752987714852</v>
      </c>
      <c r="E8" s="145">
        <v>2009</v>
      </c>
      <c r="F8" s="70">
        <f t="shared" si="1"/>
        <v>5.5965679583252079</v>
      </c>
      <c r="G8" s="145">
        <v>4235</v>
      </c>
      <c r="H8" s="70">
        <f t="shared" si="2"/>
        <v>11.797643257096693</v>
      </c>
    </row>
    <row r="9" spans="1:9" ht="13.8" x14ac:dyDescent="0.45">
      <c r="A9" s="120">
        <v>4</v>
      </c>
      <c r="B9" s="67" t="s">
        <v>108</v>
      </c>
      <c r="C9" s="146">
        <v>2339</v>
      </c>
      <c r="D9" s="67">
        <f t="shared" si="0"/>
        <v>6.5158648355015742</v>
      </c>
      <c r="E9" s="146">
        <v>1595</v>
      </c>
      <c r="F9" s="67">
        <f t="shared" si="1"/>
        <v>4.443268239685767</v>
      </c>
      <c r="G9" s="146">
        <v>3934</v>
      </c>
      <c r="H9" s="67">
        <f t="shared" si="2"/>
        <v>10.95913307518734</v>
      </c>
    </row>
    <row r="10" spans="1:9" ht="13.8" x14ac:dyDescent="0.45">
      <c r="A10" s="119">
        <v>5</v>
      </c>
      <c r="B10" s="70" t="s">
        <v>109</v>
      </c>
      <c r="C10" s="145">
        <v>689</v>
      </c>
      <c r="D10" s="70">
        <f t="shared" si="0"/>
        <v>1.9193804496197453</v>
      </c>
      <c r="E10" s="145">
        <v>565</v>
      </c>
      <c r="F10" s="70">
        <f t="shared" si="1"/>
        <v>1.5739476836504445</v>
      </c>
      <c r="G10" s="145">
        <v>1254</v>
      </c>
      <c r="H10" s="70">
        <f t="shared" si="2"/>
        <v>3.4933281332701895</v>
      </c>
    </row>
    <row r="11" spans="1:9" ht="13.8" x14ac:dyDescent="0.45">
      <c r="A11" s="120">
        <v>6</v>
      </c>
      <c r="B11" s="67" t="s">
        <v>110</v>
      </c>
      <c r="C11" s="146">
        <v>5230</v>
      </c>
      <c r="D11" s="67">
        <f t="shared" si="0"/>
        <v>14.56946262918907</v>
      </c>
      <c r="E11" s="146">
        <v>3681</v>
      </c>
      <c r="F11" s="67">
        <f t="shared" si="1"/>
        <v>10.254338802685462</v>
      </c>
      <c r="G11" s="146">
        <v>8911</v>
      </c>
      <c r="H11" s="67">
        <f t="shared" si="2"/>
        <v>24.823801431874529</v>
      </c>
    </row>
    <row r="12" spans="1:9" ht="13.8" x14ac:dyDescent="0.45">
      <c r="A12" s="281" t="s">
        <v>34</v>
      </c>
      <c r="B12" s="282"/>
      <c r="C12" s="63">
        <f t="shared" ref="C12:H12" si="3">SUM(C6:C11)</f>
        <v>19980</v>
      </c>
      <c r="D12" s="64">
        <f t="shared" si="3"/>
        <v>55.659247290859959</v>
      </c>
      <c r="E12" s="63">
        <f t="shared" si="3"/>
        <v>15917</v>
      </c>
      <c r="F12" s="64">
        <f t="shared" si="3"/>
        <v>44.340752709140041</v>
      </c>
      <c r="G12" s="63">
        <f t="shared" si="3"/>
        <v>35897</v>
      </c>
      <c r="H12" s="159">
        <f t="shared" si="3"/>
        <v>100</v>
      </c>
      <c r="I12" s="33"/>
    </row>
    <row r="14" spans="1:9" ht="13.8" x14ac:dyDescent="0.45">
      <c r="A14" s="19" t="s">
        <v>220</v>
      </c>
    </row>
  </sheetData>
  <mergeCells count="8">
    <mergeCell ref="A12:B12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7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35"/>
  <sheetViews>
    <sheetView zoomScale="60" zoomScaleNormal="60" workbookViewId="0">
      <selection activeCell="I34" sqref="I34"/>
    </sheetView>
  </sheetViews>
  <sheetFormatPr defaultRowHeight="12.3" x14ac:dyDescent="0.4"/>
  <cols>
    <col min="1" max="1" width="13.1640625" customWidth="1"/>
    <col min="2" max="2" width="21.27734375" customWidth="1"/>
    <col min="3" max="3" width="13.27734375" customWidth="1"/>
    <col min="4" max="4" width="12.1640625" customWidth="1"/>
    <col min="5" max="5" width="15.83203125" customWidth="1"/>
    <col min="6" max="6" width="12.1640625" customWidth="1"/>
    <col min="7" max="7" width="13" bestFit="1" customWidth="1"/>
    <col min="8" max="8" width="12.1640625" customWidth="1"/>
    <col min="9" max="9" width="16" bestFit="1" customWidth="1"/>
    <col min="246" max="246" width="10.83203125" customWidth="1"/>
    <col min="247" max="247" width="19.83203125" bestFit="1" customWidth="1"/>
    <col min="248" max="248" width="12.44140625" bestFit="1" customWidth="1"/>
    <col min="249" max="249" width="10.1640625" customWidth="1"/>
    <col min="250" max="250" width="12.44140625" bestFit="1" customWidth="1"/>
    <col min="251" max="251" width="10.1640625" customWidth="1"/>
    <col min="252" max="252" width="12.44140625" bestFit="1" customWidth="1"/>
    <col min="253" max="253" width="10.5546875" bestFit="1" customWidth="1"/>
    <col min="254" max="254" width="16" bestFit="1" customWidth="1"/>
    <col min="502" max="502" width="10.83203125" customWidth="1"/>
    <col min="503" max="503" width="19.83203125" bestFit="1" customWidth="1"/>
    <col min="504" max="504" width="12.44140625" bestFit="1" customWidth="1"/>
    <col min="505" max="505" width="10.1640625" customWidth="1"/>
    <col min="506" max="506" width="12.44140625" bestFit="1" customWidth="1"/>
    <col min="507" max="507" width="10.1640625" customWidth="1"/>
    <col min="508" max="508" width="12.44140625" bestFit="1" customWidth="1"/>
    <col min="509" max="509" width="10.5546875" bestFit="1" customWidth="1"/>
    <col min="510" max="510" width="16" bestFit="1" customWidth="1"/>
    <col min="758" max="758" width="10.83203125" customWidth="1"/>
    <col min="759" max="759" width="19.83203125" bestFit="1" customWidth="1"/>
    <col min="760" max="760" width="12.44140625" bestFit="1" customWidth="1"/>
    <col min="761" max="761" width="10.1640625" customWidth="1"/>
    <col min="762" max="762" width="12.44140625" bestFit="1" customWidth="1"/>
    <col min="763" max="763" width="10.1640625" customWidth="1"/>
    <col min="764" max="764" width="12.44140625" bestFit="1" customWidth="1"/>
    <col min="765" max="765" width="10.5546875" bestFit="1" customWidth="1"/>
    <col min="766" max="766" width="16" bestFit="1" customWidth="1"/>
    <col min="1014" max="1014" width="10.83203125" customWidth="1"/>
    <col min="1015" max="1015" width="19.83203125" bestFit="1" customWidth="1"/>
    <col min="1016" max="1016" width="12.44140625" bestFit="1" customWidth="1"/>
    <col min="1017" max="1017" width="10.1640625" customWidth="1"/>
    <col min="1018" max="1018" width="12.44140625" bestFit="1" customWidth="1"/>
    <col min="1019" max="1019" width="10.1640625" customWidth="1"/>
    <col min="1020" max="1020" width="12.44140625" bestFit="1" customWidth="1"/>
    <col min="1021" max="1021" width="10.5546875" bestFit="1" customWidth="1"/>
    <col min="1022" max="1022" width="16" bestFit="1" customWidth="1"/>
    <col min="1270" max="1270" width="10.83203125" customWidth="1"/>
    <col min="1271" max="1271" width="19.83203125" bestFit="1" customWidth="1"/>
    <col min="1272" max="1272" width="12.44140625" bestFit="1" customWidth="1"/>
    <col min="1273" max="1273" width="10.1640625" customWidth="1"/>
    <col min="1274" max="1274" width="12.44140625" bestFit="1" customWidth="1"/>
    <col min="1275" max="1275" width="10.1640625" customWidth="1"/>
    <col min="1276" max="1276" width="12.44140625" bestFit="1" customWidth="1"/>
    <col min="1277" max="1277" width="10.5546875" bestFit="1" customWidth="1"/>
    <col min="1278" max="1278" width="16" bestFit="1" customWidth="1"/>
    <col min="1526" max="1526" width="10.83203125" customWidth="1"/>
    <col min="1527" max="1527" width="19.83203125" bestFit="1" customWidth="1"/>
    <col min="1528" max="1528" width="12.44140625" bestFit="1" customWidth="1"/>
    <col min="1529" max="1529" width="10.1640625" customWidth="1"/>
    <col min="1530" max="1530" width="12.44140625" bestFit="1" customWidth="1"/>
    <col min="1531" max="1531" width="10.1640625" customWidth="1"/>
    <col min="1532" max="1532" width="12.44140625" bestFit="1" customWidth="1"/>
    <col min="1533" max="1533" width="10.5546875" bestFit="1" customWidth="1"/>
    <col min="1534" max="1534" width="16" bestFit="1" customWidth="1"/>
    <col min="1782" max="1782" width="10.83203125" customWidth="1"/>
    <col min="1783" max="1783" width="19.83203125" bestFit="1" customWidth="1"/>
    <col min="1784" max="1784" width="12.44140625" bestFit="1" customWidth="1"/>
    <col min="1785" max="1785" width="10.1640625" customWidth="1"/>
    <col min="1786" max="1786" width="12.44140625" bestFit="1" customWidth="1"/>
    <col min="1787" max="1787" width="10.1640625" customWidth="1"/>
    <col min="1788" max="1788" width="12.44140625" bestFit="1" customWidth="1"/>
    <col min="1789" max="1789" width="10.5546875" bestFit="1" customWidth="1"/>
    <col min="1790" max="1790" width="16" bestFit="1" customWidth="1"/>
    <col min="2038" max="2038" width="10.83203125" customWidth="1"/>
    <col min="2039" max="2039" width="19.83203125" bestFit="1" customWidth="1"/>
    <col min="2040" max="2040" width="12.44140625" bestFit="1" customWidth="1"/>
    <col min="2041" max="2041" width="10.1640625" customWidth="1"/>
    <col min="2042" max="2042" width="12.44140625" bestFit="1" customWidth="1"/>
    <col min="2043" max="2043" width="10.1640625" customWidth="1"/>
    <col min="2044" max="2044" width="12.44140625" bestFit="1" customWidth="1"/>
    <col min="2045" max="2045" width="10.5546875" bestFit="1" customWidth="1"/>
    <col min="2046" max="2046" width="16" bestFit="1" customWidth="1"/>
    <col min="2294" max="2294" width="10.83203125" customWidth="1"/>
    <col min="2295" max="2295" width="19.83203125" bestFit="1" customWidth="1"/>
    <col min="2296" max="2296" width="12.44140625" bestFit="1" customWidth="1"/>
    <col min="2297" max="2297" width="10.1640625" customWidth="1"/>
    <col min="2298" max="2298" width="12.44140625" bestFit="1" customWidth="1"/>
    <col min="2299" max="2299" width="10.1640625" customWidth="1"/>
    <col min="2300" max="2300" width="12.44140625" bestFit="1" customWidth="1"/>
    <col min="2301" max="2301" width="10.5546875" bestFit="1" customWidth="1"/>
    <col min="2302" max="2302" width="16" bestFit="1" customWidth="1"/>
    <col min="2550" max="2550" width="10.83203125" customWidth="1"/>
    <col min="2551" max="2551" width="19.83203125" bestFit="1" customWidth="1"/>
    <col min="2552" max="2552" width="12.44140625" bestFit="1" customWidth="1"/>
    <col min="2553" max="2553" width="10.1640625" customWidth="1"/>
    <col min="2554" max="2554" width="12.44140625" bestFit="1" customWidth="1"/>
    <col min="2555" max="2555" width="10.1640625" customWidth="1"/>
    <col min="2556" max="2556" width="12.44140625" bestFit="1" customWidth="1"/>
    <col min="2557" max="2557" width="10.5546875" bestFit="1" customWidth="1"/>
    <col min="2558" max="2558" width="16" bestFit="1" customWidth="1"/>
    <col min="2806" max="2806" width="10.83203125" customWidth="1"/>
    <col min="2807" max="2807" width="19.83203125" bestFit="1" customWidth="1"/>
    <col min="2808" max="2808" width="12.44140625" bestFit="1" customWidth="1"/>
    <col min="2809" max="2809" width="10.1640625" customWidth="1"/>
    <col min="2810" max="2810" width="12.44140625" bestFit="1" customWidth="1"/>
    <col min="2811" max="2811" width="10.1640625" customWidth="1"/>
    <col min="2812" max="2812" width="12.44140625" bestFit="1" customWidth="1"/>
    <col min="2813" max="2813" width="10.5546875" bestFit="1" customWidth="1"/>
    <col min="2814" max="2814" width="16" bestFit="1" customWidth="1"/>
    <col min="3062" max="3062" width="10.83203125" customWidth="1"/>
    <col min="3063" max="3063" width="19.83203125" bestFit="1" customWidth="1"/>
    <col min="3064" max="3064" width="12.44140625" bestFit="1" customWidth="1"/>
    <col min="3065" max="3065" width="10.1640625" customWidth="1"/>
    <col min="3066" max="3066" width="12.44140625" bestFit="1" customWidth="1"/>
    <col min="3067" max="3067" width="10.1640625" customWidth="1"/>
    <col min="3068" max="3068" width="12.44140625" bestFit="1" customWidth="1"/>
    <col min="3069" max="3069" width="10.5546875" bestFit="1" customWidth="1"/>
    <col min="3070" max="3070" width="16" bestFit="1" customWidth="1"/>
    <col min="3318" max="3318" width="10.83203125" customWidth="1"/>
    <col min="3319" max="3319" width="19.83203125" bestFit="1" customWidth="1"/>
    <col min="3320" max="3320" width="12.44140625" bestFit="1" customWidth="1"/>
    <col min="3321" max="3321" width="10.1640625" customWidth="1"/>
    <col min="3322" max="3322" width="12.44140625" bestFit="1" customWidth="1"/>
    <col min="3323" max="3323" width="10.1640625" customWidth="1"/>
    <col min="3324" max="3324" width="12.44140625" bestFit="1" customWidth="1"/>
    <col min="3325" max="3325" width="10.5546875" bestFit="1" customWidth="1"/>
    <col min="3326" max="3326" width="16" bestFit="1" customWidth="1"/>
    <col min="3574" max="3574" width="10.83203125" customWidth="1"/>
    <col min="3575" max="3575" width="19.83203125" bestFit="1" customWidth="1"/>
    <col min="3576" max="3576" width="12.44140625" bestFit="1" customWidth="1"/>
    <col min="3577" max="3577" width="10.1640625" customWidth="1"/>
    <col min="3578" max="3578" width="12.44140625" bestFit="1" customWidth="1"/>
    <col min="3579" max="3579" width="10.1640625" customWidth="1"/>
    <col min="3580" max="3580" width="12.44140625" bestFit="1" customWidth="1"/>
    <col min="3581" max="3581" width="10.5546875" bestFit="1" customWidth="1"/>
    <col min="3582" max="3582" width="16" bestFit="1" customWidth="1"/>
    <col min="3830" max="3830" width="10.83203125" customWidth="1"/>
    <col min="3831" max="3831" width="19.83203125" bestFit="1" customWidth="1"/>
    <col min="3832" max="3832" width="12.44140625" bestFit="1" customWidth="1"/>
    <col min="3833" max="3833" width="10.1640625" customWidth="1"/>
    <col min="3834" max="3834" width="12.44140625" bestFit="1" customWidth="1"/>
    <col min="3835" max="3835" width="10.1640625" customWidth="1"/>
    <col min="3836" max="3836" width="12.44140625" bestFit="1" customWidth="1"/>
    <col min="3837" max="3837" width="10.5546875" bestFit="1" customWidth="1"/>
    <col min="3838" max="3838" width="16" bestFit="1" customWidth="1"/>
    <col min="4086" max="4086" width="10.83203125" customWidth="1"/>
    <col min="4087" max="4087" width="19.83203125" bestFit="1" customWidth="1"/>
    <col min="4088" max="4088" width="12.44140625" bestFit="1" customWidth="1"/>
    <col min="4089" max="4089" width="10.1640625" customWidth="1"/>
    <col min="4090" max="4090" width="12.44140625" bestFit="1" customWidth="1"/>
    <col min="4091" max="4091" width="10.1640625" customWidth="1"/>
    <col min="4092" max="4092" width="12.44140625" bestFit="1" customWidth="1"/>
    <col min="4093" max="4093" width="10.5546875" bestFit="1" customWidth="1"/>
    <col min="4094" max="4094" width="16" bestFit="1" customWidth="1"/>
    <col min="4342" max="4342" width="10.83203125" customWidth="1"/>
    <col min="4343" max="4343" width="19.83203125" bestFit="1" customWidth="1"/>
    <col min="4344" max="4344" width="12.44140625" bestFit="1" customWidth="1"/>
    <col min="4345" max="4345" width="10.1640625" customWidth="1"/>
    <col min="4346" max="4346" width="12.44140625" bestFit="1" customWidth="1"/>
    <col min="4347" max="4347" width="10.1640625" customWidth="1"/>
    <col min="4348" max="4348" width="12.44140625" bestFit="1" customWidth="1"/>
    <col min="4349" max="4349" width="10.5546875" bestFit="1" customWidth="1"/>
    <col min="4350" max="4350" width="16" bestFit="1" customWidth="1"/>
    <col min="4598" max="4598" width="10.83203125" customWidth="1"/>
    <col min="4599" max="4599" width="19.83203125" bestFit="1" customWidth="1"/>
    <col min="4600" max="4600" width="12.44140625" bestFit="1" customWidth="1"/>
    <col min="4601" max="4601" width="10.1640625" customWidth="1"/>
    <col min="4602" max="4602" width="12.44140625" bestFit="1" customWidth="1"/>
    <col min="4603" max="4603" width="10.1640625" customWidth="1"/>
    <col min="4604" max="4604" width="12.44140625" bestFit="1" customWidth="1"/>
    <col min="4605" max="4605" width="10.5546875" bestFit="1" customWidth="1"/>
    <col min="4606" max="4606" width="16" bestFit="1" customWidth="1"/>
    <col min="4854" max="4854" width="10.83203125" customWidth="1"/>
    <col min="4855" max="4855" width="19.83203125" bestFit="1" customWidth="1"/>
    <col min="4856" max="4856" width="12.44140625" bestFit="1" customWidth="1"/>
    <col min="4857" max="4857" width="10.1640625" customWidth="1"/>
    <col min="4858" max="4858" width="12.44140625" bestFit="1" customWidth="1"/>
    <col min="4859" max="4859" width="10.1640625" customWidth="1"/>
    <col min="4860" max="4860" width="12.44140625" bestFit="1" customWidth="1"/>
    <col min="4861" max="4861" width="10.5546875" bestFit="1" customWidth="1"/>
    <col min="4862" max="4862" width="16" bestFit="1" customWidth="1"/>
    <col min="5110" max="5110" width="10.83203125" customWidth="1"/>
    <col min="5111" max="5111" width="19.83203125" bestFit="1" customWidth="1"/>
    <col min="5112" max="5112" width="12.44140625" bestFit="1" customWidth="1"/>
    <col min="5113" max="5113" width="10.1640625" customWidth="1"/>
    <col min="5114" max="5114" width="12.44140625" bestFit="1" customWidth="1"/>
    <col min="5115" max="5115" width="10.1640625" customWidth="1"/>
    <col min="5116" max="5116" width="12.44140625" bestFit="1" customWidth="1"/>
    <col min="5117" max="5117" width="10.5546875" bestFit="1" customWidth="1"/>
    <col min="5118" max="5118" width="16" bestFit="1" customWidth="1"/>
    <col min="5366" max="5366" width="10.83203125" customWidth="1"/>
    <col min="5367" max="5367" width="19.83203125" bestFit="1" customWidth="1"/>
    <col min="5368" max="5368" width="12.44140625" bestFit="1" customWidth="1"/>
    <col min="5369" max="5369" width="10.1640625" customWidth="1"/>
    <col min="5370" max="5370" width="12.44140625" bestFit="1" customWidth="1"/>
    <col min="5371" max="5371" width="10.1640625" customWidth="1"/>
    <col min="5372" max="5372" width="12.44140625" bestFit="1" customWidth="1"/>
    <col min="5373" max="5373" width="10.5546875" bestFit="1" customWidth="1"/>
    <col min="5374" max="5374" width="16" bestFit="1" customWidth="1"/>
    <col min="5622" max="5622" width="10.83203125" customWidth="1"/>
    <col min="5623" max="5623" width="19.83203125" bestFit="1" customWidth="1"/>
    <col min="5624" max="5624" width="12.44140625" bestFit="1" customWidth="1"/>
    <col min="5625" max="5625" width="10.1640625" customWidth="1"/>
    <col min="5626" max="5626" width="12.44140625" bestFit="1" customWidth="1"/>
    <col min="5627" max="5627" width="10.1640625" customWidth="1"/>
    <col min="5628" max="5628" width="12.44140625" bestFit="1" customWidth="1"/>
    <col min="5629" max="5629" width="10.5546875" bestFit="1" customWidth="1"/>
    <col min="5630" max="5630" width="16" bestFit="1" customWidth="1"/>
    <col min="5878" max="5878" width="10.83203125" customWidth="1"/>
    <col min="5879" max="5879" width="19.83203125" bestFit="1" customWidth="1"/>
    <col min="5880" max="5880" width="12.44140625" bestFit="1" customWidth="1"/>
    <col min="5881" max="5881" width="10.1640625" customWidth="1"/>
    <col min="5882" max="5882" width="12.44140625" bestFit="1" customWidth="1"/>
    <col min="5883" max="5883" width="10.1640625" customWidth="1"/>
    <col min="5884" max="5884" width="12.44140625" bestFit="1" customWidth="1"/>
    <col min="5885" max="5885" width="10.5546875" bestFit="1" customWidth="1"/>
    <col min="5886" max="5886" width="16" bestFit="1" customWidth="1"/>
    <col min="6134" max="6134" width="10.83203125" customWidth="1"/>
    <col min="6135" max="6135" width="19.83203125" bestFit="1" customWidth="1"/>
    <col min="6136" max="6136" width="12.44140625" bestFit="1" customWidth="1"/>
    <col min="6137" max="6137" width="10.1640625" customWidth="1"/>
    <col min="6138" max="6138" width="12.44140625" bestFit="1" customWidth="1"/>
    <col min="6139" max="6139" width="10.1640625" customWidth="1"/>
    <col min="6140" max="6140" width="12.44140625" bestFit="1" customWidth="1"/>
    <col min="6141" max="6141" width="10.5546875" bestFit="1" customWidth="1"/>
    <col min="6142" max="6142" width="16" bestFit="1" customWidth="1"/>
    <col min="6390" max="6390" width="10.83203125" customWidth="1"/>
    <col min="6391" max="6391" width="19.83203125" bestFit="1" customWidth="1"/>
    <col min="6392" max="6392" width="12.44140625" bestFit="1" customWidth="1"/>
    <col min="6393" max="6393" width="10.1640625" customWidth="1"/>
    <col min="6394" max="6394" width="12.44140625" bestFit="1" customWidth="1"/>
    <col min="6395" max="6395" width="10.1640625" customWidth="1"/>
    <col min="6396" max="6396" width="12.44140625" bestFit="1" customWidth="1"/>
    <col min="6397" max="6397" width="10.5546875" bestFit="1" customWidth="1"/>
    <col min="6398" max="6398" width="16" bestFit="1" customWidth="1"/>
    <col min="6646" max="6646" width="10.83203125" customWidth="1"/>
    <col min="6647" max="6647" width="19.83203125" bestFit="1" customWidth="1"/>
    <col min="6648" max="6648" width="12.44140625" bestFit="1" customWidth="1"/>
    <col min="6649" max="6649" width="10.1640625" customWidth="1"/>
    <col min="6650" max="6650" width="12.44140625" bestFit="1" customWidth="1"/>
    <col min="6651" max="6651" width="10.1640625" customWidth="1"/>
    <col min="6652" max="6652" width="12.44140625" bestFit="1" customWidth="1"/>
    <col min="6653" max="6653" width="10.5546875" bestFit="1" customWidth="1"/>
    <col min="6654" max="6654" width="16" bestFit="1" customWidth="1"/>
    <col min="6902" max="6902" width="10.83203125" customWidth="1"/>
    <col min="6903" max="6903" width="19.83203125" bestFit="1" customWidth="1"/>
    <col min="6904" max="6904" width="12.44140625" bestFit="1" customWidth="1"/>
    <col min="6905" max="6905" width="10.1640625" customWidth="1"/>
    <col min="6906" max="6906" width="12.44140625" bestFit="1" customWidth="1"/>
    <col min="6907" max="6907" width="10.1640625" customWidth="1"/>
    <col min="6908" max="6908" width="12.44140625" bestFit="1" customWidth="1"/>
    <col min="6909" max="6909" width="10.5546875" bestFit="1" customWidth="1"/>
    <col min="6910" max="6910" width="16" bestFit="1" customWidth="1"/>
    <col min="7158" max="7158" width="10.83203125" customWidth="1"/>
    <col min="7159" max="7159" width="19.83203125" bestFit="1" customWidth="1"/>
    <col min="7160" max="7160" width="12.44140625" bestFit="1" customWidth="1"/>
    <col min="7161" max="7161" width="10.1640625" customWidth="1"/>
    <col min="7162" max="7162" width="12.44140625" bestFit="1" customWidth="1"/>
    <col min="7163" max="7163" width="10.1640625" customWidth="1"/>
    <col min="7164" max="7164" width="12.44140625" bestFit="1" customWidth="1"/>
    <col min="7165" max="7165" width="10.5546875" bestFit="1" customWidth="1"/>
    <col min="7166" max="7166" width="16" bestFit="1" customWidth="1"/>
    <col min="7414" max="7414" width="10.83203125" customWidth="1"/>
    <col min="7415" max="7415" width="19.83203125" bestFit="1" customWidth="1"/>
    <col min="7416" max="7416" width="12.44140625" bestFit="1" customWidth="1"/>
    <col min="7417" max="7417" width="10.1640625" customWidth="1"/>
    <col min="7418" max="7418" width="12.44140625" bestFit="1" customWidth="1"/>
    <col min="7419" max="7419" width="10.1640625" customWidth="1"/>
    <col min="7420" max="7420" width="12.44140625" bestFit="1" customWidth="1"/>
    <col min="7421" max="7421" width="10.5546875" bestFit="1" customWidth="1"/>
    <col min="7422" max="7422" width="16" bestFit="1" customWidth="1"/>
    <col min="7670" max="7670" width="10.83203125" customWidth="1"/>
    <col min="7671" max="7671" width="19.83203125" bestFit="1" customWidth="1"/>
    <col min="7672" max="7672" width="12.44140625" bestFit="1" customWidth="1"/>
    <col min="7673" max="7673" width="10.1640625" customWidth="1"/>
    <col min="7674" max="7674" width="12.44140625" bestFit="1" customWidth="1"/>
    <col min="7675" max="7675" width="10.1640625" customWidth="1"/>
    <col min="7676" max="7676" width="12.44140625" bestFit="1" customWidth="1"/>
    <col min="7677" max="7677" width="10.5546875" bestFit="1" customWidth="1"/>
    <col min="7678" max="7678" width="16" bestFit="1" customWidth="1"/>
    <col min="7926" max="7926" width="10.83203125" customWidth="1"/>
    <col min="7927" max="7927" width="19.83203125" bestFit="1" customWidth="1"/>
    <col min="7928" max="7928" width="12.44140625" bestFit="1" customWidth="1"/>
    <col min="7929" max="7929" width="10.1640625" customWidth="1"/>
    <col min="7930" max="7930" width="12.44140625" bestFit="1" customWidth="1"/>
    <col min="7931" max="7931" width="10.1640625" customWidth="1"/>
    <col min="7932" max="7932" width="12.44140625" bestFit="1" customWidth="1"/>
    <col min="7933" max="7933" width="10.5546875" bestFit="1" customWidth="1"/>
    <col min="7934" max="7934" width="16" bestFit="1" customWidth="1"/>
    <col min="8182" max="8182" width="10.83203125" customWidth="1"/>
    <col min="8183" max="8183" width="19.83203125" bestFit="1" customWidth="1"/>
    <col min="8184" max="8184" width="12.44140625" bestFit="1" customWidth="1"/>
    <col min="8185" max="8185" width="10.1640625" customWidth="1"/>
    <col min="8186" max="8186" width="12.44140625" bestFit="1" customWidth="1"/>
    <col min="8187" max="8187" width="10.1640625" customWidth="1"/>
    <col min="8188" max="8188" width="12.44140625" bestFit="1" customWidth="1"/>
    <col min="8189" max="8189" width="10.5546875" bestFit="1" customWidth="1"/>
    <col min="8190" max="8190" width="16" bestFit="1" customWidth="1"/>
    <col min="8438" max="8438" width="10.83203125" customWidth="1"/>
    <col min="8439" max="8439" width="19.83203125" bestFit="1" customWidth="1"/>
    <col min="8440" max="8440" width="12.44140625" bestFit="1" customWidth="1"/>
    <col min="8441" max="8441" width="10.1640625" customWidth="1"/>
    <col min="8442" max="8442" width="12.44140625" bestFit="1" customWidth="1"/>
    <col min="8443" max="8443" width="10.1640625" customWidth="1"/>
    <col min="8444" max="8444" width="12.44140625" bestFit="1" customWidth="1"/>
    <col min="8445" max="8445" width="10.5546875" bestFit="1" customWidth="1"/>
    <col min="8446" max="8446" width="16" bestFit="1" customWidth="1"/>
    <col min="8694" max="8694" width="10.83203125" customWidth="1"/>
    <col min="8695" max="8695" width="19.83203125" bestFit="1" customWidth="1"/>
    <col min="8696" max="8696" width="12.44140625" bestFit="1" customWidth="1"/>
    <col min="8697" max="8697" width="10.1640625" customWidth="1"/>
    <col min="8698" max="8698" width="12.44140625" bestFit="1" customWidth="1"/>
    <col min="8699" max="8699" width="10.1640625" customWidth="1"/>
    <col min="8700" max="8700" width="12.44140625" bestFit="1" customWidth="1"/>
    <col min="8701" max="8701" width="10.5546875" bestFit="1" customWidth="1"/>
    <col min="8702" max="8702" width="16" bestFit="1" customWidth="1"/>
    <col min="8950" max="8950" width="10.83203125" customWidth="1"/>
    <col min="8951" max="8951" width="19.83203125" bestFit="1" customWidth="1"/>
    <col min="8952" max="8952" width="12.44140625" bestFit="1" customWidth="1"/>
    <col min="8953" max="8953" width="10.1640625" customWidth="1"/>
    <col min="8954" max="8954" width="12.44140625" bestFit="1" customWidth="1"/>
    <col min="8955" max="8955" width="10.1640625" customWidth="1"/>
    <col min="8956" max="8956" width="12.44140625" bestFit="1" customWidth="1"/>
    <col min="8957" max="8957" width="10.5546875" bestFit="1" customWidth="1"/>
    <col min="8958" max="8958" width="16" bestFit="1" customWidth="1"/>
    <col min="9206" max="9206" width="10.83203125" customWidth="1"/>
    <col min="9207" max="9207" width="19.83203125" bestFit="1" customWidth="1"/>
    <col min="9208" max="9208" width="12.44140625" bestFit="1" customWidth="1"/>
    <col min="9209" max="9209" width="10.1640625" customWidth="1"/>
    <col min="9210" max="9210" width="12.44140625" bestFit="1" customWidth="1"/>
    <col min="9211" max="9211" width="10.1640625" customWidth="1"/>
    <col min="9212" max="9212" width="12.44140625" bestFit="1" customWidth="1"/>
    <col min="9213" max="9213" width="10.5546875" bestFit="1" customWidth="1"/>
    <col min="9214" max="9214" width="16" bestFit="1" customWidth="1"/>
    <col min="9462" max="9462" width="10.83203125" customWidth="1"/>
    <col min="9463" max="9463" width="19.83203125" bestFit="1" customWidth="1"/>
    <col min="9464" max="9464" width="12.44140625" bestFit="1" customWidth="1"/>
    <col min="9465" max="9465" width="10.1640625" customWidth="1"/>
    <col min="9466" max="9466" width="12.44140625" bestFit="1" customWidth="1"/>
    <col min="9467" max="9467" width="10.1640625" customWidth="1"/>
    <col min="9468" max="9468" width="12.44140625" bestFit="1" customWidth="1"/>
    <col min="9469" max="9469" width="10.5546875" bestFit="1" customWidth="1"/>
    <col min="9470" max="9470" width="16" bestFit="1" customWidth="1"/>
    <col min="9718" max="9718" width="10.83203125" customWidth="1"/>
    <col min="9719" max="9719" width="19.83203125" bestFit="1" customWidth="1"/>
    <col min="9720" max="9720" width="12.44140625" bestFit="1" customWidth="1"/>
    <col min="9721" max="9721" width="10.1640625" customWidth="1"/>
    <col min="9722" max="9722" width="12.44140625" bestFit="1" customWidth="1"/>
    <col min="9723" max="9723" width="10.1640625" customWidth="1"/>
    <col min="9724" max="9724" width="12.44140625" bestFit="1" customWidth="1"/>
    <col min="9725" max="9725" width="10.5546875" bestFit="1" customWidth="1"/>
    <col min="9726" max="9726" width="16" bestFit="1" customWidth="1"/>
    <col min="9974" max="9974" width="10.83203125" customWidth="1"/>
    <col min="9975" max="9975" width="19.83203125" bestFit="1" customWidth="1"/>
    <col min="9976" max="9976" width="12.44140625" bestFit="1" customWidth="1"/>
    <col min="9977" max="9977" width="10.1640625" customWidth="1"/>
    <col min="9978" max="9978" width="12.44140625" bestFit="1" customWidth="1"/>
    <col min="9979" max="9979" width="10.1640625" customWidth="1"/>
    <col min="9980" max="9980" width="12.44140625" bestFit="1" customWidth="1"/>
    <col min="9981" max="9981" width="10.5546875" bestFit="1" customWidth="1"/>
    <col min="9982" max="9982" width="16" bestFit="1" customWidth="1"/>
    <col min="10230" max="10230" width="10.83203125" customWidth="1"/>
    <col min="10231" max="10231" width="19.83203125" bestFit="1" customWidth="1"/>
    <col min="10232" max="10232" width="12.44140625" bestFit="1" customWidth="1"/>
    <col min="10233" max="10233" width="10.1640625" customWidth="1"/>
    <col min="10234" max="10234" width="12.44140625" bestFit="1" customWidth="1"/>
    <col min="10235" max="10235" width="10.1640625" customWidth="1"/>
    <col min="10236" max="10236" width="12.44140625" bestFit="1" customWidth="1"/>
    <col min="10237" max="10237" width="10.5546875" bestFit="1" customWidth="1"/>
    <col min="10238" max="10238" width="16" bestFit="1" customWidth="1"/>
    <col min="10486" max="10486" width="10.83203125" customWidth="1"/>
    <col min="10487" max="10487" width="19.83203125" bestFit="1" customWidth="1"/>
    <col min="10488" max="10488" width="12.44140625" bestFit="1" customWidth="1"/>
    <col min="10489" max="10489" width="10.1640625" customWidth="1"/>
    <col min="10490" max="10490" width="12.44140625" bestFit="1" customWidth="1"/>
    <col min="10491" max="10491" width="10.1640625" customWidth="1"/>
    <col min="10492" max="10492" width="12.44140625" bestFit="1" customWidth="1"/>
    <col min="10493" max="10493" width="10.5546875" bestFit="1" customWidth="1"/>
    <col min="10494" max="10494" width="16" bestFit="1" customWidth="1"/>
    <col min="10742" max="10742" width="10.83203125" customWidth="1"/>
    <col min="10743" max="10743" width="19.83203125" bestFit="1" customWidth="1"/>
    <col min="10744" max="10744" width="12.44140625" bestFit="1" customWidth="1"/>
    <col min="10745" max="10745" width="10.1640625" customWidth="1"/>
    <col min="10746" max="10746" width="12.44140625" bestFit="1" customWidth="1"/>
    <col min="10747" max="10747" width="10.1640625" customWidth="1"/>
    <col min="10748" max="10748" width="12.44140625" bestFit="1" customWidth="1"/>
    <col min="10749" max="10749" width="10.5546875" bestFit="1" customWidth="1"/>
    <col min="10750" max="10750" width="16" bestFit="1" customWidth="1"/>
    <col min="10998" max="10998" width="10.83203125" customWidth="1"/>
    <col min="10999" max="10999" width="19.83203125" bestFit="1" customWidth="1"/>
    <col min="11000" max="11000" width="12.44140625" bestFit="1" customWidth="1"/>
    <col min="11001" max="11001" width="10.1640625" customWidth="1"/>
    <col min="11002" max="11002" width="12.44140625" bestFit="1" customWidth="1"/>
    <col min="11003" max="11003" width="10.1640625" customWidth="1"/>
    <col min="11004" max="11004" width="12.44140625" bestFit="1" customWidth="1"/>
    <col min="11005" max="11005" width="10.5546875" bestFit="1" customWidth="1"/>
    <col min="11006" max="11006" width="16" bestFit="1" customWidth="1"/>
    <col min="11254" max="11254" width="10.83203125" customWidth="1"/>
    <col min="11255" max="11255" width="19.83203125" bestFit="1" customWidth="1"/>
    <col min="11256" max="11256" width="12.44140625" bestFit="1" customWidth="1"/>
    <col min="11257" max="11257" width="10.1640625" customWidth="1"/>
    <col min="11258" max="11258" width="12.44140625" bestFit="1" customWidth="1"/>
    <col min="11259" max="11259" width="10.1640625" customWidth="1"/>
    <col min="11260" max="11260" width="12.44140625" bestFit="1" customWidth="1"/>
    <col min="11261" max="11261" width="10.5546875" bestFit="1" customWidth="1"/>
    <col min="11262" max="11262" width="16" bestFit="1" customWidth="1"/>
    <col min="11510" max="11510" width="10.83203125" customWidth="1"/>
    <col min="11511" max="11511" width="19.83203125" bestFit="1" customWidth="1"/>
    <col min="11512" max="11512" width="12.44140625" bestFit="1" customWidth="1"/>
    <col min="11513" max="11513" width="10.1640625" customWidth="1"/>
    <col min="11514" max="11514" width="12.44140625" bestFit="1" customWidth="1"/>
    <col min="11515" max="11515" width="10.1640625" customWidth="1"/>
    <col min="11516" max="11516" width="12.44140625" bestFit="1" customWidth="1"/>
    <col min="11517" max="11517" width="10.5546875" bestFit="1" customWidth="1"/>
    <col min="11518" max="11518" width="16" bestFit="1" customWidth="1"/>
    <col min="11766" max="11766" width="10.83203125" customWidth="1"/>
    <col min="11767" max="11767" width="19.83203125" bestFit="1" customWidth="1"/>
    <col min="11768" max="11768" width="12.44140625" bestFit="1" customWidth="1"/>
    <col min="11769" max="11769" width="10.1640625" customWidth="1"/>
    <col min="11770" max="11770" width="12.44140625" bestFit="1" customWidth="1"/>
    <col min="11771" max="11771" width="10.1640625" customWidth="1"/>
    <col min="11772" max="11772" width="12.44140625" bestFit="1" customWidth="1"/>
    <col min="11773" max="11773" width="10.5546875" bestFit="1" customWidth="1"/>
    <col min="11774" max="11774" width="16" bestFit="1" customWidth="1"/>
    <col min="12022" max="12022" width="10.83203125" customWidth="1"/>
    <col min="12023" max="12023" width="19.83203125" bestFit="1" customWidth="1"/>
    <col min="12024" max="12024" width="12.44140625" bestFit="1" customWidth="1"/>
    <col min="12025" max="12025" width="10.1640625" customWidth="1"/>
    <col min="12026" max="12026" width="12.44140625" bestFit="1" customWidth="1"/>
    <col min="12027" max="12027" width="10.1640625" customWidth="1"/>
    <col min="12028" max="12028" width="12.44140625" bestFit="1" customWidth="1"/>
    <col min="12029" max="12029" width="10.5546875" bestFit="1" customWidth="1"/>
    <col min="12030" max="12030" width="16" bestFit="1" customWidth="1"/>
    <col min="12278" max="12278" width="10.83203125" customWidth="1"/>
    <col min="12279" max="12279" width="19.83203125" bestFit="1" customWidth="1"/>
    <col min="12280" max="12280" width="12.44140625" bestFit="1" customWidth="1"/>
    <col min="12281" max="12281" width="10.1640625" customWidth="1"/>
    <col min="12282" max="12282" width="12.44140625" bestFit="1" customWidth="1"/>
    <col min="12283" max="12283" width="10.1640625" customWidth="1"/>
    <col min="12284" max="12284" width="12.44140625" bestFit="1" customWidth="1"/>
    <col min="12285" max="12285" width="10.5546875" bestFit="1" customWidth="1"/>
    <col min="12286" max="12286" width="16" bestFit="1" customWidth="1"/>
    <col min="12534" max="12534" width="10.83203125" customWidth="1"/>
    <col min="12535" max="12535" width="19.83203125" bestFit="1" customWidth="1"/>
    <col min="12536" max="12536" width="12.44140625" bestFit="1" customWidth="1"/>
    <col min="12537" max="12537" width="10.1640625" customWidth="1"/>
    <col min="12538" max="12538" width="12.44140625" bestFit="1" customWidth="1"/>
    <col min="12539" max="12539" width="10.1640625" customWidth="1"/>
    <col min="12540" max="12540" width="12.44140625" bestFit="1" customWidth="1"/>
    <col min="12541" max="12541" width="10.5546875" bestFit="1" customWidth="1"/>
    <col min="12542" max="12542" width="16" bestFit="1" customWidth="1"/>
    <col min="12790" max="12790" width="10.83203125" customWidth="1"/>
    <col min="12791" max="12791" width="19.83203125" bestFit="1" customWidth="1"/>
    <col min="12792" max="12792" width="12.44140625" bestFit="1" customWidth="1"/>
    <col min="12793" max="12793" width="10.1640625" customWidth="1"/>
    <col min="12794" max="12794" width="12.44140625" bestFit="1" customWidth="1"/>
    <col min="12795" max="12795" width="10.1640625" customWidth="1"/>
    <col min="12796" max="12796" width="12.44140625" bestFit="1" customWidth="1"/>
    <col min="12797" max="12797" width="10.5546875" bestFit="1" customWidth="1"/>
    <col min="12798" max="12798" width="16" bestFit="1" customWidth="1"/>
    <col min="13046" max="13046" width="10.83203125" customWidth="1"/>
    <col min="13047" max="13047" width="19.83203125" bestFit="1" customWidth="1"/>
    <col min="13048" max="13048" width="12.44140625" bestFit="1" customWidth="1"/>
    <col min="13049" max="13049" width="10.1640625" customWidth="1"/>
    <col min="13050" max="13050" width="12.44140625" bestFit="1" customWidth="1"/>
    <col min="13051" max="13051" width="10.1640625" customWidth="1"/>
    <col min="13052" max="13052" width="12.44140625" bestFit="1" customWidth="1"/>
    <col min="13053" max="13053" width="10.5546875" bestFit="1" customWidth="1"/>
    <col min="13054" max="13054" width="16" bestFit="1" customWidth="1"/>
    <col min="13302" max="13302" width="10.83203125" customWidth="1"/>
    <col min="13303" max="13303" width="19.83203125" bestFit="1" customWidth="1"/>
    <col min="13304" max="13304" width="12.44140625" bestFit="1" customWidth="1"/>
    <col min="13305" max="13305" width="10.1640625" customWidth="1"/>
    <col min="13306" max="13306" width="12.44140625" bestFit="1" customWidth="1"/>
    <col min="13307" max="13307" width="10.1640625" customWidth="1"/>
    <col min="13308" max="13308" width="12.44140625" bestFit="1" customWidth="1"/>
    <col min="13309" max="13309" width="10.5546875" bestFit="1" customWidth="1"/>
    <col min="13310" max="13310" width="16" bestFit="1" customWidth="1"/>
    <col min="13558" max="13558" width="10.83203125" customWidth="1"/>
    <col min="13559" max="13559" width="19.83203125" bestFit="1" customWidth="1"/>
    <col min="13560" max="13560" width="12.44140625" bestFit="1" customWidth="1"/>
    <col min="13561" max="13561" width="10.1640625" customWidth="1"/>
    <col min="13562" max="13562" width="12.44140625" bestFit="1" customWidth="1"/>
    <col min="13563" max="13563" width="10.1640625" customWidth="1"/>
    <col min="13564" max="13564" width="12.44140625" bestFit="1" customWidth="1"/>
    <col min="13565" max="13565" width="10.5546875" bestFit="1" customWidth="1"/>
    <col min="13566" max="13566" width="16" bestFit="1" customWidth="1"/>
    <col min="13814" max="13814" width="10.83203125" customWidth="1"/>
    <col min="13815" max="13815" width="19.83203125" bestFit="1" customWidth="1"/>
    <col min="13816" max="13816" width="12.44140625" bestFit="1" customWidth="1"/>
    <col min="13817" max="13817" width="10.1640625" customWidth="1"/>
    <col min="13818" max="13818" width="12.44140625" bestFit="1" customWidth="1"/>
    <col min="13819" max="13819" width="10.1640625" customWidth="1"/>
    <col min="13820" max="13820" width="12.44140625" bestFit="1" customWidth="1"/>
    <col min="13821" max="13821" width="10.5546875" bestFit="1" customWidth="1"/>
    <col min="13822" max="13822" width="16" bestFit="1" customWidth="1"/>
    <col min="14070" max="14070" width="10.83203125" customWidth="1"/>
    <col min="14071" max="14071" width="19.83203125" bestFit="1" customWidth="1"/>
    <col min="14072" max="14072" width="12.44140625" bestFit="1" customWidth="1"/>
    <col min="14073" max="14073" width="10.1640625" customWidth="1"/>
    <col min="14074" max="14074" width="12.44140625" bestFit="1" customWidth="1"/>
    <col min="14075" max="14075" width="10.1640625" customWidth="1"/>
    <col min="14076" max="14076" width="12.44140625" bestFit="1" customWidth="1"/>
    <col min="14077" max="14077" width="10.5546875" bestFit="1" customWidth="1"/>
    <col min="14078" max="14078" width="16" bestFit="1" customWidth="1"/>
    <col min="14326" max="14326" width="10.83203125" customWidth="1"/>
    <col min="14327" max="14327" width="19.83203125" bestFit="1" customWidth="1"/>
    <col min="14328" max="14328" width="12.44140625" bestFit="1" customWidth="1"/>
    <col min="14329" max="14329" width="10.1640625" customWidth="1"/>
    <col min="14330" max="14330" width="12.44140625" bestFit="1" customWidth="1"/>
    <col min="14331" max="14331" width="10.1640625" customWidth="1"/>
    <col min="14332" max="14332" width="12.44140625" bestFit="1" customWidth="1"/>
    <col min="14333" max="14333" width="10.5546875" bestFit="1" customWidth="1"/>
    <col min="14334" max="14334" width="16" bestFit="1" customWidth="1"/>
    <col min="14582" max="14582" width="10.83203125" customWidth="1"/>
    <col min="14583" max="14583" width="19.83203125" bestFit="1" customWidth="1"/>
    <col min="14584" max="14584" width="12.44140625" bestFit="1" customWidth="1"/>
    <col min="14585" max="14585" width="10.1640625" customWidth="1"/>
    <col min="14586" max="14586" width="12.44140625" bestFit="1" customWidth="1"/>
    <col min="14587" max="14587" width="10.1640625" customWidth="1"/>
    <col min="14588" max="14588" width="12.44140625" bestFit="1" customWidth="1"/>
    <col min="14589" max="14589" width="10.5546875" bestFit="1" customWidth="1"/>
    <col min="14590" max="14590" width="16" bestFit="1" customWidth="1"/>
    <col min="14838" max="14838" width="10.83203125" customWidth="1"/>
    <col min="14839" max="14839" width="19.83203125" bestFit="1" customWidth="1"/>
    <col min="14840" max="14840" width="12.44140625" bestFit="1" customWidth="1"/>
    <col min="14841" max="14841" width="10.1640625" customWidth="1"/>
    <col min="14842" max="14842" width="12.44140625" bestFit="1" customWidth="1"/>
    <col min="14843" max="14843" width="10.1640625" customWidth="1"/>
    <col min="14844" max="14844" width="12.44140625" bestFit="1" customWidth="1"/>
    <col min="14845" max="14845" width="10.5546875" bestFit="1" customWidth="1"/>
    <col min="14846" max="14846" width="16" bestFit="1" customWidth="1"/>
    <col min="15094" max="15094" width="10.83203125" customWidth="1"/>
    <col min="15095" max="15095" width="19.83203125" bestFit="1" customWidth="1"/>
    <col min="15096" max="15096" width="12.44140625" bestFit="1" customWidth="1"/>
    <col min="15097" max="15097" width="10.1640625" customWidth="1"/>
    <col min="15098" max="15098" width="12.44140625" bestFit="1" customWidth="1"/>
    <col min="15099" max="15099" width="10.1640625" customWidth="1"/>
    <col min="15100" max="15100" width="12.44140625" bestFit="1" customWidth="1"/>
    <col min="15101" max="15101" width="10.5546875" bestFit="1" customWidth="1"/>
    <col min="15102" max="15102" width="16" bestFit="1" customWidth="1"/>
    <col min="15350" max="15350" width="10.83203125" customWidth="1"/>
    <col min="15351" max="15351" width="19.83203125" bestFit="1" customWidth="1"/>
    <col min="15352" max="15352" width="12.44140625" bestFit="1" customWidth="1"/>
    <col min="15353" max="15353" width="10.1640625" customWidth="1"/>
    <col min="15354" max="15354" width="12.44140625" bestFit="1" customWidth="1"/>
    <col min="15355" max="15355" width="10.1640625" customWidth="1"/>
    <col min="15356" max="15356" width="12.44140625" bestFit="1" customWidth="1"/>
    <col min="15357" max="15357" width="10.5546875" bestFit="1" customWidth="1"/>
    <col min="15358" max="15358" width="16" bestFit="1" customWidth="1"/>
    <col min="15606" max="15606" width="10.83203125" customWidth="1"/>
    <col min="15607" max="15607" width="19.83203125" bestFit="1" customWidth="1"/>
    <col min="15608" max="15608" width="12.44140625" bestFit="1" customWidth="1"/>
    <col min="15609" max="15609" width="10.1640625" customWidth="1"/>
    <col min="15610" max="15610" width="12.44140625" bestFit="1" customWidth="1"/>
    <col min="15611" max="15611" width="10.1640625" customWidth="1"/>
    <col min="15612" max="15612" width="12.44140625" bestFit="1" customWidth="1"/>
    <col min="15613" max="15613" width="10.5546875" bestFit="1" customWidth="1"/>
    <col min="15614" max="15614" width="16" bestFit="1" customWidth="1"/>
    <col min="15862" max="15862" width="10.83203125" customWidth="1"/>
    <col min="15863" max="15863" width="19.83203125" bestFit="1" customWidth="1"/>
    <col min="15864" max="15864" width="12.44140625" bestFit="1" customWidth="1"/>
    <col min="15865" max="15865" width="10.1640625" customWidth="1"/>
    <col min="15866" max="15866" width="12.44140625" bestFit="1" customWidth="1"/>
    <col min="15867" max="15867" width="10.1640625" customWidth="1"/>
    <col min="15868" max="15868" width="12.44140625" bestFit="1" customWidth="1"/>
    <col min="15869" max="15869" width="10.5546875" bestFit="1" customWidth="1"/>
    <col min="15870" max="15870" width="16" bestFit="1" customWidth="1"/>
    <col min="16118" max="16118" width="10.83203125" customWidth="1"/>
    <col min="16119" max="16119" width="19.83203125" bestFit="1" customWidth="1"/>
    <col min="16120" max="16120" width="12.44140625" bestFit="1" customWidth="1"/>
    <col min="16121" max="16121" width="10.1640625" customWidth="1"/>
    <col min="16122" max="16122" width="12.44140625" bestFit="1" customWidth="1"/>
    <col min="16123" max="16123" width="10.1640625" customWidth="1"/>
    <col min="16124" max="16124" width="12.44140625" bestFit="1" customWidth="1"/>
    <col min="16125" max="16125" width="10.5546875" bestFit="1" customWidth="1"/>
    <col min="16126" max="16126" width="16" bestFit="1" customWidth="1"/>
  </cols>
  <sheetData>
    <row r="1" spans="1:9" ht="13.8" x14ac:dyDescent="0.45">
      <c r="A1" s="209" t="s">
        <v>154</v>
      </c>
      <c r="B1" s="209"/>
      <c r="C1" s="209"/>
      <c r="D1" s="209"/>
      <c r="E1" s="209"/>
      <c r="F1" s="209"/>
      <c r="G1" s="209"/>
      <c r="H1" s="209"/>
      <c r="I1" s="209"/>
    </row>
    <row r="2" spans="1:9" ht="13.8" x14ac:dyDescent="0.45">
      <c r="A2" s="209" t="s">
        <v>218</v>
      </c>
      <c r="B2" s="209"/>
      <c r="C2" s="209"/>
      <c r="D2" s="209"/>
      <c r="E2" s="209"/>
      <c r="F2" s="209"/>
      <c r="G2" s="209"/>
      <c r="H2" s="209"/>
      <c r="I2" s="209"/>
    </row>
    <row r="3" spans="1:9" ht="13.8" x14ac:dyDescent="0.45">
      <c r="A3" s="23"/>
      <c r="B3" s="23"/>
      <c r="C3" s="23"/>
      <c r="D3" s="23"/>
      <c r="E3" s="23"/>
      <c r="F3" s="23"/>
      <c r="G3" s="23"/>
      <c r="H3" s="23"/>
      <c r="I3" s="29"/>
    </row>
    <row r="4" spans="1:9" ht="14.1" thickBot="1" x14ac:dyDescent="0.5">
      <c r="A4" s="219" t="s">
        <v>29</v>
      </c>
      <c r="B4" s="221" t="s">
        <v>28</v>
      </c>
      <c r="C4" s="223" t="s">
        <v>30</v>
      </c>
      <c r="D4" s="224"/>
      <c r="E4" s="254" t="s">
        <v>33</v>
      </c>
      <c r="F4" s="256"/>
      <c r="G4" s="223" t="s">
        <v>7</v>
      </c>
      <c r="H4" s="224"/>
      <c r="I4" s="290" t="s">
        <v>155</v>
      </c>
    </row>
    <row r="5" spans="1:9" ht="12" customHeight="1" thickTop="1" x14ac:dyDescent="0.45">
      <c r="A5" s="220"/>
      <c r="B5" s="222"/>
      <c r="C5" s="149" t="s">
        <v>31</v>
      </c>
      <c r="D5" s="149" t="s">
        <v>32</v>
      </c>
      <c r="E5" s="149" t="s">
        <v>31</v>
      </c>
      <c r="F5" s="149" t="s">
        <v>32</v>
      </c>
      <c r="G5" s="149" t="s">
        <v>31</v>
      </c>
      <c r="H5" s="149" t="s">
        <v>32</v>
      </c>
      <c r="I5" s="291"/>
    </row>
    <row r="6" spans="1:9" ht="13.8" x14ac:dyDescent="0.45">
      <c r="A6" s="160">
        <v>3201</v>
      </c>
      <c r="B6" s="69" t="s">
        <v>26</v>
      </c>
      <c r="C6" s="97">
        <v>1826275</v>
      </c>
      <c r="D6" s="101">
        <v>5.534780020925349</v>
      </c>
      <c r="E6" s="97">
        <v>1753222</v>
      </c>
      <c r="F6" s="101">
        <v>5.3133827588105742</v>
      </c>
      <c r="G6" s="97">
        <v>3579497</v>
      </c>
      <c r="H6" s="73">
        <v>10.848162779735924</v>
      </c>
      <c r="I6" s="97">
        <v>3586944</v>
      </c>
    </row>
    <row r="7" spans="1:9" ht="13.8" x14ac:dyDescent="0.45">
      <c r="A7" s="161">
        <v>3202</v>
      </c>
      <c r="B7" s="66" t="s">
        <v>9</v>
      </c>
      <c r="C7" s="98">
        <v>915446</v>
      </c>
      <c r="D7" s="102">
        <v>2.7743862403176012</v>
      </c>
      <c r="E7" s="98">
        <v>899832</v>
      </c>
      <c r="F7" s="102">
        <v>2.7270658448422602</v>
      </c>
      <c r="G7" s="98">
        <v>1815278</v>
      </c>
      <c r="H7" s="76">
        <v>5.5014520851598618</v>
      </c>
      <c r="I7" s="98">
        <v>1834219</v>
      </c>
    </row>
    <row r="8" spans="1:9" ht="13.8" x14ac:dyDescent="0.45">
      <c r="A8" s="160">
        <v>3203</v>
      </c>
      <c r="B8" s="69" t="s">
        <v>25</v>
      </c>
      <c r="C8" s="97">
        <v>831204</v>
      </c>
      <c r="D8" s="101">
        <v>2.5190791597723421</v>
      </c>
      <c r="E8" s="97">
        <v>789579</v>
      </c>
      <c r="F8" s="101">
        <v>2.3929288163842886</v>
      </c>
      <c r="G8" s="97">
        <v>1620783</v>
      </c>
      <c r="H8" s="73">
        <v>4.9120079761566311</v>
      </c>
      <c r="I8" s="97">
        <v>1625627</v>
      </c>
    </row>
    <row r="9" spans="1:9" ht="13.8" x14ac:dyDescent="0.45">
      <c r="A9" s="161">
        <v>3204</v>
      </c>
      <c r="B9" s="66" t="s">
        <v>19</v>
      </c>
      <c r="C9" s="98">
        <v>1253586</v>
      </c>
      <c r="D9" s="102">
        <v>3.7991664712662252</v>
      </c>
      <c r="E9" s="98">
        <v>1221846</v>
      </c>
      <c r="F9" s="102">
        <v>3.7029739932088837</v>
      </c>
      <c r="G9" s="98">
        <v>2475432</v>
      </c>
      <c r="H9" s="76">
        <v>7.5021404644751088</v>
      </c>
      <c r="I9" s="98">
        <v>2484734</v>
      </c>
    </row>
    <row r="10" spans="1:9" ht="13.8" x14ac:dyDescent="0.45">
      <c r="A10" s="160">
        <v>3205</v>
      </c>
      <c r="B10" s="69" t="s">
        <v>20</v>
      </c>
      <c r="C10" s="97">
        <v>801414</v>
      </c>
      <c r="D10" s="101">
        <v>2.428796427531378</v>
      </c>
      <c r="E10" s="97">
        <v>776197</v>
      </c>
      <c r="F10" s="101">
        <v>2.3523728068895395</v>
      </c>
      <c r="G10" s="97">
        <v>1577611</v>
      </c>
      <c r="H10" s="73">
        <v>4.7811692344209176</v>
      </c>
      <c r="I10" s="97">
        <v>1694254</v>
      </c>
    </row>
    <row r="11" spans="1:9" ht="13.8" x14ac:dyDescent="0.45">
      <c r="A11" s="161">
        <v>3206</v>
      </c>
      <c r="B11" s="66" t="s">
        <v>27</v>
      </c>
      <c r="C11" s="98">
        <v>651325</v>
      </c>
      <c r="D11" s="102">
        <v>1.9739308686420189</v>
      </c>
      <c r="E11" s="98">
        <v>637095</v>
      </c>
      <c r="F11" s="102">
        <v>1.9308048773768658</v>
      </c>
      <c r="G11" s="98">
        <v>1288420</v>
      </c>
      <c r="H11" s="76">
        <v>3.9047357460188845</v>
      </c>
      <c r="I11" s="98">
        <v>1291040</v>
      </c>
    </row>
    <row r="12" spans="1:9" ht="13.8" x14ac:dyDescent="0.45">
      <c r="A12" s="160">
        <v>3207</v>
      </c>
      <c r="B12" s="69" t="s">
        <v>11</v>
      </c>
      <c r="C12" s="97">
        <v>444465</v>
      </c>
      <c r="D12" s="101">
        <v>1.3470129098851955</v>
      </c>
      <c r="E12" s="97">
        <v>453078</v>
      </c>
      <c r="F12" s="101">
        <v>1.3731158025603021</v>
      </c>
      <c r="G12" s="97">
        <v>897543</v>
      </c>
      <c r="H12" s="73">
        <v>2.7201287124454976</v>
      </c>
      <c r="I12" s="97">
        <v>946089</v>
      </c>
    </row>
    <row r="13" spans="1:9" ht="13.8" x14ac:dyDescent="0.45">
      <c r="A13" s="161">
        <v>3208</v>
      </c>
      <c r="B13" s="66" t="s">
        <v>13</v>
      </c>
      <c r="C13" s="98">
        <v>426601</v>
      </c>
      <c r="D13" s="102">
        <v>1.2928735769294191</v>
      </c>
      <c r="E13" s="98">
        <v>422432</v>
      </c>
      <c r="F13" s="102">
        <v>1.2802388434378924</v>
      </c>
      <c r="G13" s="98">
        <v>849033</v>
      </c>
      <c r="H13" s="76">
        <v>2.5731124203673117</v>
      </c>
      <c r="I13" s="98">
        <v>856164</v>
      </c>
    </row>
    <row r="14" spans="1:9" ht="13.8" x14ac:dyDescent="0.45">
      <c r="A14" s="160">
        <v>3209</v>
      </c>
      <c r="B14" s="69" t="s">
        <v>14</v>
      </c>
      <c r="C14" s="97">
        <v>831533</v>
      </c>
      <c r="D14" s="101">
        <v>2.5200762399639256</v>
      </c>
      <c r="E14" s="97">
        <v>823374</v>
      </c>
      <c r="F14" s="101">
        <v>2.4953492573404268</v>
      </c>
      <c r="G14" s="97">
        <v>1654907</v>
      </c>
      <c r="H14" s="73">
        <v>5.0154254973043528</v>
      </c>
      <c r="I14" s="97">
        <v>1657098</v>
      </c>
    </row>
    <row r="15" spans="1:9" ht="13.8" x14ac:dyDescent="0.45">
      <c r="A15" s="161">
        <v>3210</v>
      </c>
      <c r="B15" s="66" t="s">
        <v>15</v>
      </c>
      <c r="C15" s="98">
        <v>465721</v>
      </c>
      <c r="D15" s="102">
        <v>1.411432169922588</v>
      </c>
      <c r="E15" s="98">
        <v>469882</v>
      </c>
      <c r="F15" s="102">
        <v>1.4240426583030732</v>
      </c>
      <c r="G15" s="98">
        <v>935603</v>
      </c>
      <c r="H15" s="76">
        <v>2.8354748282256614</v>
      </c>
      <c r="I15" s="98">
        <v>986818</v>
      </c>
    </row>
    <row r="16" spans="1:9" ht="13.8" x14ac:dyDescent="0.45">
      <c r="A16" s="160">
        <v>3211</v>
      </c>
      <c r="B16" s="69" t="s">
        <v>0</v>
      </c>
      <c r="C16" s="97">
        <v>409603</v>
      </c>
      <c r="D16" s="101">
        <v>1.2413587772438903</v>
      </c>
      <c r="E16" s="97">
        <v>411133</v>
      </c>
      <c r="F16" s="101">
        <v>1.2459956547305864</v>
      </c>
      <c r="G16" s="97">
        <v>820736</v>
      </c>
      <c r="H16" s="73">
        <v>2.4873544319744765</v>
      </c>
      <c r="I16" s="97">
        <v>854305</v>
      </c>
    </row>
    <row r="17" spans="1:9" ht="13.8" x14ac:dyDescent="0.45">
      <c r="A17" s="161">
        <v>3212</v>
      </c>
      <c r="B17" s="66" t="s">
        <v>22</v>
      </c>
      <c r="C17" s="98">
        <v>653405</v>
      </c>
      <c r="D17" s="102">
        <v>1.9802345975128213</v>
      </c>
      <c r="E17" s="98">
        <v>655332</v>
      </c>
      <c r="F17" s="102">
        <v>1.9860746386349541</v>
      </c>
      <c r="G17" s="98">
        <v>1308737</v>
      </c>
      <c r="H17" s="76">
        <v>3.9663092361477754</v>
      </c>
      <c r="I17" s="98">
        <v>1373311</v>
      </c>
    </row>
    <row r="18" spans="1:9" ht="13.8" x14ac:dyDescent="0.45">
      <c r="A18" s="160">
        <v>3213</v>
      </c>
      <c r="B18" s="69" t="s">
        <v>6</v>
      </c>
      <c r="C18" s="97">
        <v>558175</v>
      </c>
      <c r="D18" s="101">
        <v>1.6916268569519961</v>
      </c>
      <c r="E18" s="97">
        <v>570246</v>
      </c>
      <c r="F18" s="101">
        <v>1.7282096988748119</v>
      </c>
      <c r="G18" s="97">
        <v>1128421</v>
      </c>
      <c r="H18" s="73">
        <v>3.4198365558268078</v>
      </c>
      <c r="I18" s="97">
        <v>1167764</v>
      </c>
    </row>
    <row r="19" spans="1:9" ht="13.8" x14ac:dyDescent="0.45">
      <c r="A19" s="161">
        <v>3214</v>
      </c>
      <c r="B19" s="66" t="s">
        <v>5</v>
      </c>
      <c r="C19" s="98">
        <v>340821</v>
      </c>
      <c r="D19" s="102">
        <v>1.0329053737864224</v>
      </c>
      <c r="E19" s="98">
        <v>338694</v>
      </c>
      <c r="F19" s="102">
        <v>1.0264592048882508</v>
      </c>
      <c r="G19" s="98">
        <v>679515</v>
      </c>
      <c r="H19" s="76">
        <v>2.059364578674673</v>
      </c>
      <c r="I19" s="98">
        <v>680892</v>
      </c>
    </row>
    <row r="20" spans="1:9" ht="13.8" x14ac:dyDescent="0.45">
      <c r="A20" s="160">
        <v>3215</v>
      </c>
      <c r="B20" s="69" t="s">
        <v>18</v>
      </c>
      <c r="C20" s="97">
        <v>839552</v>
      </c>
      <c r="D20" s="101">
        <v>2.5443789331441971</v>
      </c>
      <c r="E20" s="97">
        <v>834659</v>
      </c>
      <c r="F20" s="101">
        <v>2.5295500171034107</v>
      </c>
      <c r="G20" s="97">
        <v>1674211</v>
      </c>
      <c r="H20" s="73">
        <v>5.0739289502476073</v>
      </c>
      <c r="I20" s="97">
        <v>1685951</v>
      </c>
    </row>
    <row r="21" spans="1:9" ht="13.8" x14ac:dyDescent="0.45">
      <c r="A21" s="161">
        <v>3216</v>
      </c>
      <c r="B21" s="66" t="s">
        <v>10</v>
      </c>
      <c r="C21" s="98">
        <v>1007687</v>
      </c>
      <c r="D21" s="102">
        <v>3.053935401265528</v>
      </c>
      <c r="E21" s="98">
        <v>1002782</v>
      </c>
      <c r="F21" s="102">
        <v>3.0390701175581789</v>
      </c>
      <c r="G21" s="98">
        <v>2010469</v>
      </c>
      <c r="H21" s="76">
        <v>6.0930055188237073</v>
      </c>
      <c r="I21" s="98">
        <v>2038061</v>
      </c>
    </row>
    <row r="22" spans="1:9" ht="13.8" x14ac:dyDescent="0.45">
      <c r="A22" s="160">
        <v>3217</v>
      </c>
      <c r="B22" s="69" t="s">
        <v>1</v>
      </c>
      <c r="C22" s="97">
        <v>602982</v>
      </c>
      <c r="D22" s="101">
        <v>1.8274206932568253</v>
      </c>
      <c r="E22" s="97">
        <v>587232</v>
      </c>
      <c r="F22" s="101">
        <v>1.7796881308937782</v>
      </c>
      <c r="G22" s="97">
        <v>1190214</v>
      </c>
      <c r="H22" s="73">
        <v>3.607108824150604</v>
      </c>
      <c r="I22" s="97">
        <v>1191507</v>
      </c>
    </row>
    <row r="23" spans="1:9" ht="13.8" x14ac:dyDescent="0.45">
      <c r="A23" s="161">
        <v>3218</v>
      </c>
      <c r="B23" s="66" t="s">
        <v>21</v>
      </c>
      <c r="C23" s="98">
        <v>158854</v>
      </c>
      <c r="D23" s="102">
        <v>0.48142910867425526</v>
      </c>
      <c r="E23" s="98">
        <v>161731</v>
      </c>
      <c r="F23" s="102">
        <v>0.49014825673257179</v>
      </c>
      <c r="G23" s="98">
        <v>320585</v>
      </c>
      <c r="H23" s="76">
        <v>0.97157736540682704</v>
      </c>
      <c r="I23" s="98">
        <v>321906</v>
      </c>
    </row>
    <row r="24" spans="1:9" ht="13.8" x14ac:dyDescent="0.45">
      <c r="A24" s="160">
        <v>3271</v>
      </c>
      <c r="B24" s="69" t="s">
        <v>24</v>
      </c>
      <c r="C24" s="97">
        <v>368909</v>
      </c>
      <c r="D24" s="101">
        <v>1.1180299586532967</v>
      </c>
      <c r="E24" s="97">
        <v>367592</v>
      </c>
      <c r="F24" s="101">
        <v>1.1140386072480821</v>
      </c>
      <c r="G24" s="97">
        <v>736501</v>
      </c>
      <c r="H24" s="73">
        <v>2.2320685659013786</v>
      </c>
      <c r="I24" s="97">
        <v>755572</v>
      </c>
    </row>
    <row r="25" spans="1:9" ht="13.8" x14ac:dyDescent="0.45">
      <c r="A25" s="161">
        <v>3272</v>
      </c>
      <c r="B25" s="66" t="s">
        <v>16</v>
      </c>
      <c r="C25" s="98">
        <v>121527</v>
      </c>
      <c r="D25" s="102">
        <v>0.36830445119327315</v>
      </c>
      <c r="E25" s="98">
        <v>123462</v>
      </c>
      <c r="F25" s="102">
        <v>0.37416873742644752</v>
      </c>
      <c r="G25" s="98">
        <v>244989</v>
      </c>
      <c r="H25" s="76">
        <v>0.74247318861972067</v>
      </c>
      <c r="I25" s="98">
        <v>248310</v>
      </c>
    </row>
    <row r="26" spans="1:9" ht="13.8" x14ac:dyDescent="0.45">
      <c r="A26" s="160">
        <v>3273</v>
      </c>
      <c r="B26" s="69" t="s">
        <v>8</v>
      </c>
      <c r="C26" s="97">
        <v>896353</v>
      </c>
      <c r="D26" s="101">
        <v>2.7165222521780672</v>
      </c>
      <c r="E26" s="97">
        <v>905919</v>
      </c>
      <c r="F26" s="101">
        <v>2.7455133437059978</v>
      </c>
      <c r="G26" s="97">
        <v>1802272</v>
      </c>
      <c r="H26" s="73">
        <v>5.462035595884065</v>
      </c>
      <c r="I26" s="97">
        <v>1819731</v>
      </c>
    </row>
    <row r="27" spans="1:9" ht="13.8" x14ac:dyDescent="0.45">
      <c r="A27" s="161">
        <v>3274</v>
      </c>
      <c r="B27" s="66" t="s">
        <v>12</v>
      </c>
      <c r="C27" s="98">
        <v>119190</v>
      </c>
      <c r="D27" s="102">
        <v>0.36122184813026098</v>
      </c>
      <c r="E27" s="98">
        <v>121316</v>
      </c>
      <c r="F27" s="102">
        <v>0.36766498638955236</v>
      </c>
      <c r="G27" s="98">
        <v>240506</v>
      </c>
      <c r="H27" s="76">
        <v>0.72888683451981329</v>
      </c>
      <c r="I27" s="98">
        <v>244133</v>
      </c>
    </row>
    <row r="28" spans="1:9" ht="13.8" x14ac:dyDescent="0.45">
      <c r="A28" s="160">
        <v>3275</v>
      </c>
      <c r="B28" s="69" t="s">
        <v>4</v>
      </c>
      <c r="C28" s="97">
        <v>867081</v>
      </c>
      <c r="D28" s="101">
        <v>2.6278093908770437</v>
      </c>
      <c r="E28" s="97">
        <v>878599</v>
      </c>
      <c r="F28" s="101">
        <v>2.6627162894991123</v>
      </c>
      <c r="G28" s="97">
        <v>1745680</v>
      </c>
      <c r="H28" s="73">
        <v>5.2905256803761551</v>
      </c>
      <c r="I28" s="97">
        <v>1784842</v>
      </c>
    </row>
    <row r="29" spans="1:9" ht="13.8" x14ac:dyDescent="0.45">
      <c r="A29" s="161">
        <v>3276</v>
      </c>
      <c r="B29" s="66" t="s">
        <v>3</v>
      </c>
      <c r="C29" s="98">
        <v>664048</v>
      </c>
      <c r="D29" s="102">
        <v>2.0124896871147206</v>
      </c>
      <c r="E29" s="98">
        <v>670728</v>
      </c>
      <c r="F29" s="102">
        <v>2.032734354834413</v>
      </c>
      <c r="G29" s="98">
        <v>1334776</v>
      </c>
      <c r="H29" s="76">
        <v>4.0452240419491341</v>
      </c>
      <c r="I29" s="98">
        <v>1340792</v>
      </c>
    </row>
    <row r="30" spans="1:9" ht="13.8" x14ac:dyDescent="0.45">
      <c r="A30" s="160">
        <v>3277</v>
      </c>
      <c r="B30" s="69" t="s">
        <v>23</v>
      </c>
      <c r="C30" s="97">
        <v>201434</v>
      </c>
      <c r="D30" s="101">
        <v>0.61047371219289359</v>
      </c>
      <c r="E30" s="97">
        <v>202010</v>
      </c>
      <c r="F30" s="101">
        <v>0.61221936018788503</v>
      </c>
      <c r="G30" s="97">
        <v>403444</v>
      </c>
      <c r="H30" s="73">
        <v>1.2226930723807787</v>
      </c>
      <c r="I30" s="97">
        <v>405448</v>
      </c>
    </row>
    <row r="31" spans="1:9" ht="13.8" x14ac:dyDescent="0.45">
      <c r="A31" s="161">
        <v>3278</v>
      </c>
      <c r="B31" s="66" t="s">
        <v>17</v>
      </c>
      <c r="C31" s="98">
        <v>259095</v>
      </c>
      <c r="D31" s="102">
        <v>0.78522338066372988</v>
      </c>
      <c r="E31" s="98">
        <v>254089</v>
      </c>
      <c r="F31" s="102">
        <v>0.77005200242948135</v>
      </c>
      <c r="G31" s="98">
        <v>513184</v>
      </c>
      <c r="H31" s="76">
        <v>1.5552753830932111</v>
      </c>
      <c r="I31" s="98">
        <v>520272</v>
      </c>
    </row>
    <row r="32" spans="1:9" ht="13.8" x14ac:dyDescent="0.45">
      <c r="A32" s="160">
        <v>3279</v>
      </c>
      <c r="B32" s="69" t="s">
        <v>2</v>
      </c>
      <c r="C32" s="97">
        <v>73450</v>
      </c>
      <c r="D32" s="101">
        <v>0.22260042575021119</v>
      </c>
      <c r="E32" s="97">
        <v>74546</v>
      </c>
      <c r="F32" s="101">
        <v>0.22592200596290324</v>
      </c>
      <c r="G32" s="97">
        <v>147996</v>
      </c>
      <c r="H32" s="73">
        <v>0.44852243171311434</v>
      </c>
      <c r="I32" s="97">
        <v>151783</v>
      </c>
    </row>
    <row r="33" spans="1:10" ht="13.8" x14ac:dyDescent="0.45">
      <c r="A33" s="257" t="s">
        <v>34</v>
      </c>
      <c r="B33" s="258"/>
      <c r="C33" s="103">
        <v>16589736</v>
      </c>
      <c r="D33" s="104">
        <v>50.277498933745477</v>
      </c>
      <c r="E33" s="103">
        <v>16406607</v>
      </c>
      <c r="F33" s="104">
        <v>49.722501066254523</v>
      </c>
      <c r="G33" s="103">
        <v>32996343</v>
      </c>
      <c r="H33" s="162">
        <v>100</v>
      </c>
      <c r="I33" s="187">
        <v>33547567</v>
      </c>
      <c r="J33" s="28"/>
    </row>
    <row r="34" spans="1:10" x14ac:dyDescent="0.4">
      <c r="A34" s="29"/>
      <c r="B34" s="29"/>
      <c r="C34" s="29"/>
      <c r="D34" s="29"/>
      <c r="E34" s="29"/>
      <c r="F34" s="29"/>
      <c r="G34" s="29"/>
      <c r="H34" s="29"/>
      <c r="I34" s="29"/>
    </row>
    <row r="35" spans="1:10" ht="13.8" x14ac:dyDescent="0.45">
      <c r="A35" s="7" t="s">
        <v>227</v>
      </c>
      <c r="B35" s="29"/>
      <c r="C35" s="29"/>
      <c r="D35" s="29"/>
      <c r="E35" s="29"/>
      <c r="F35" s="29"/>
      <c r="G35" s="29"/>
      <c r="H35" s="29"/>
      <c r="I35" s="29"/>
    </row>
  </sheetData>
  <mergeCells count="9">
    <mergeCell ref="A1:I1"/>
    <mergeCell ref="A2:I2"/>
    <mergeCell ref="A33:B33"/>
    <mergeCell ref="I4:I5"/>
    <mergeCell ref="A4:A5"/>
    <mergeCell ref="B4:B5"/>
    <mergeCell ref="C4:D4"/>
    <mergeCell ref="E4:F4"/>
    <mergeCell ref="G4:H4"/>
  </mergeCells>
  <pageMargins left="0.75" right="0.75" top="1" bottom="1" header="0.5" footer="0.5"/>
  <pageSetup scale="6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35"/>
  <sheetViews>
    <sheetView zoomScale="73" zoomScaleNormal="73" workbookViewId="0">
      <selection activeCell="L37" sqref="K37:L37"/>
    </sheetView>
  </sheetViews>
  <sheetFormatPr defaultRowHeight="12.3" x14ac:dyDescent="0.4"/>
  <cols>
    <col min="1" max="1" width="13.1640625" customWidth="1"/>
    <col min="2" max="2" width="22.5546875" customWidth="1"/>
    <col min="3" max="3" width="17.5546875" customWidth="1"/>
    <col min="4" max="4" width="13.609375" customWidth="1"/>
    <col min="5" max="5" width="8.1640625" customWidth="1"/>
    <col min="6" max="6" width="12.0546875" bestFit="1" customWidth="1"/>
    <col min="7" max="7" width="8.77734375" customWidth="1"/>
    <col min="241" max="241" width="12.27734375" customWidth="1"/>
    <col min="242" max="242" width="20" customWidth="1"/>
    <col min="243" max="244" width="14.44140625" customWidth="1"/>
    <col min="245" max="245" width="15" customWidth="1"/>
    <col min="246" max="246" width="14.1640625" customWidth="1"/>
    <col min="247" max="248" width="15.5546875" customWidth="1"/>
    <col min="249" max="249" width="21.83203125" customWidth="1"/>
    <col min="497" max="497" width="12.27734375" customWidth="1"/>
    <col min="498" max="498" width="20" customWidth="1"/>
    <col min="499" max="500" width="14.44140625" customWidth="1"/>
    <col min="501" max="501" width="15" customWidth="1"/>
    <col min="502" max="502" width="14.1640625" customWidth="1"/>
    <col min="503" max="504" width="15.5546875" customWidth="1"/>
    <col min="505" max="505" width="21.83203125" customWidth="1"/>
    <col min="753" max="753" width="12.27734375" customWidth="1"/>
    <col min="754" max="754" width="20" customWidth="1"/>
    <col min="755" max="756" width="14.44140625" customWidth="1"/>
    <col min="757" max="757" width="15" customWidth="1"/>
    <col min="758" max="758" width="14.1640625" customWidth="1"/>
    <col min="759" max="760" width="15.5546875" customWidth="1"/>
    <col min="761" max="761" width="21.83203125" customWidth="1"/>
    <col min="1009" max="1009" width="12.27734375" customWidth="1"/>
    <col min="1010" max="1010" width="20" customWidth="1"/>
    <col min="1011" max="1012" width="14.44140625" customWidth="1"/>
    <col min="1013" max="1013" width="15" customWidth="1"/>
    <col min="1014" max="1014" width="14.1640625" customWidth="1"/>
    <col min="1015" max="1016" width="15.5546875" customWidth="1"/>
    <col min="1017" max="1017" width="21.83203125" customWidth="1"/>
    <col min="1265" max="1265" width="12.27734375" customWidth="1"/>
    <col min="1266" max="1266" width="20" customWidth="1"/>
    <col min="1267" max="1268" width="14.44140625" customWidth="1"/>
    <col min="1269" max="1269" width="15" customWidth="1"/>
    <col min="1270" max="1270" width="14.1640625" customWidth="1"/>
    <col min="1271" max="1272" width="15.5546875" customWidth="1"/>
    <col min="1273" max="1273" width="21.83203125" customWidth="1"/>
    <col min="1521" max="1521" width="12.27734375" customWidth="1"/>
    <col min="1522" max="1522" width="20" customWidth="1"/>
    <col min="1523" max="1524" width="14.44140625" customWidth="1"/>
    <col min="1525" max="1525" width="15" customWidth="1"/>
    <col min="1526" max="1526" width="14.1640625" customWidth="1"/>
    <col min="1527" max="1528" width="15.5546875" customWidth="1"/>
    <col min="1529" max="1529" width="21.83203125" customWidth="1"/>
    <col min="1777" max="1777" width="12.27734375" customWidth="1"/>
    <col min="1778" max="1778" width="20" customWidth="1"/>
    <col min="1779" max="1780" width="14.44140625" customWidth="1"/>
    <col min="1781" max="1781" width="15" customWidth="1"/>
    <col min="1782" max="1782" width="14.1640625" customWidth="1"/>
    <col min="1783" max="1784" width="15.5546875" customWidth="1"/>
    <col min="1785" max="1785" width="21.83203125" customWidth="1"/>
    <col min="2033" max="2033" width="12.27734375" customWidth="1"/>
    <col min="2034" max="2034" width="20" customWidth="1"/>
    <col min="2035" max="2036" width="14.44140625" customWidth="1"/>
    <col min="2037" max="2037" width="15" customWidth="1"/>
    <col min="2038" max="2038" width="14.1640625" customWidth="1"/>
    <col min="2039" max="2040" width="15.5546875" customWidth="1"/>
    <col min="2041" max="2041" width="21.83203125" customWidth="1"/>
    <col min="2289" max="2289" width="12.27734375" customWidth="1"/>
    <col min="2290" max="2290" width="20" customWidth="1"/>
    <col min="2291" max="2292" width="14.44140625" customWidth="1"/>
    <col min="2293" max="2293" width="15" customWidth="1"/>
    <col min="2294" max="2294" width="14.1640625" customWidth="1"/>
    <col min="2295" max="2296" width="15.5546875" customWidth="1"/>
    <col min="2297" max="2297" width="21.83203125" customWidth="1"/>
    <col min="2545" max="2545" width="12.27734375" customWidth="1"/>
    <col min="2546" max="2546" width="20" customWidth="1"/>
    <col min="2547" max="2548" width="14.44140625" customWidth="1"/>
    <col min="2549" max="2549" width="15" customWidth="1"/>
    <col min="2550" max="2550" width="14.1640625" customWidth="1"/>
    <col min="2551" max="2552" width="15.5546875" customWidth="1"/>
    <col min="2553" max="2553" width="21.83203125" customWidth="1"/>
    <col min="2801" max="2801" width="12.27734375" customWidth="1"/>
    <col min="2802" max="2802" width="20" customWidth="1"/>
    <col min="2803" max="2804" width="14.44140625" customWidth="1"/>
    <col min="2805" max="2805" width="15" customWidth="1"/>
    <col min="2806" max="2806" width="14.1640625" customWidth="1"/>
    <col min="2807" max="2808" width="15.5546875" customWidth="1"/>
    <col min="2809" max="2809" width="21.83203125" customWidth="1"/>
    <col min="3057" max="3057" width="12.27734375" customWidth="1"/>
    <col min="3058" max="3058" width="20" customWidth="1"/>
    <col min="3059" max="3060" width="14.44140625" customWidth="1"/>
    <col min="3061" max="3061" width="15" customWidth="1"/>
    <col min="3062" max="3062" width="14.1640625" customWidth="1"/>
    <col min="3063" max="3064" width="15.5546875" customWidth="1"/>
    <col min="3065" max="3065" width="21.83203125" customWidth="1"/>
    <col min="3313" max="3313" width="12.27734375" customWidth="1"/>
    <col min="3314" max="3314" width="20" customWidth="1"/>
    <col min="3315" max="3316" width="14.44140625" customWidth="1"/>
    <col min="3317" max="3317" width="15" customWidth="1"/>
    <col min="3318" max="3318" width="14.1640625" customWidth="1"/>
    <col min="3319" max="3320" width="15.5546875" customWidth="1"/>
    <col min="3321" max="3321" width="21.83203125" customWidth="1"/>
    <col min="3569" max="3569" width="12.27734375" customWidth="1"/>
    <col min="3570" max="3570" width="20" customWidth="1"/>
    <col min="3571" max="3572" width="14.44140625" customWidth="1"/>
    <col min="3573" max="3573" width="15" customWidth="1"/>
    <col min="3574" max="3574" width="14.1640625" customWidth="1"/>
    <col min="3575" max="3576" width="15.5546875" customWidth="1"/>
    <col min="3577" max="3577" width="21.83203125" customWidth="1"/>
    <col min="3825" max="3825" width="12.27734375" customWidth="1"/>
    <col min="3826" max="3826" width="20" customWidth="1"/>
    <col min="3827" max="3828" width="14.44140625" customWidth="1"/>
    <col min="3829" max="3829" width="15" customWidth="1"/>
    <col min="3830" max="3830" width="14.1640625" customWidth="1"/>
    <col min="3831" max="3832" width="15.5546875" customWidth="1"/>
    <col min="3833" max="3833" width="21.83203125" customWidth="1"/>
    <col min="4081" max="4081" width="12.27734375" customWidth="1"/>
    <col min="4082" max="4082" width="20" customWidth="1"/>
    <col min="4083" max="4084" width="14.44140625" customWidth="1"/>
    <col min="4085" max="4085" width="15" customWidth="1"/>
    <col min="4086" max="4086" width="14.1640625" customWidth="1"/>
    <col min="4087" max="4088" width="15.5546875" customWidth="1"/>
    <col min="4089" max="4089" width="21.83203125" customWidth="1"/>
    <col min="4337" max="4337" width="12.27734375" customWidth="1"/>
    <col min="4338" max="4338" width="20" customWidth="1"/>
    <col min="4339" max="4340" width="14.44140625" customWidth="1"/>
    <col min="4341" max="4341" width="15" customWidth="1"/>
    <col min="4342" max="4342" width="14.1640625" customWidth="1"/>
    <col min="4343" max="4344" width="15.5546875" customWidth="1"/>
    <col min="4345" max="4345" width="21.83203125" customWidth="1"/>
    <col min="4593" max="4593" width="12.27734375" customWidth="1"/>
    <col min="4594" max="4594" width="20" customWidth="1"/>
    <col min="4595" max="4596" width="14.44140625" customWidth="1"/>
    <col min="4597" max="4597" width="15" customWidth="1"/>
    <col min="4598" max="4598" width="14.1640625" customWidth="1"/>
    <col min="4599" max="4600" width="15.5546875" customWidth="1"/>
    <col min="4601" max="4601" width="21.83203125" customWidth="1"/>
    <col min="4849" max="4849" width="12.27734375" customWidth="1"/>
    <col min="4850" max="4850" width="20" customWidth="1"/>
    <col min="4851" max="4852" width="14.44140625" customWidth="1"/>
    <col min="4853" max="4853" width="15" customWidth="1"/>
    <col min="4854" max="4854" width="14.1640625" customWidth="1"/>
    <col min="4855" max="4856" width="15.5546875" customWidth="1"/>
    <col min="4857" max="4857" width="21.83203125" customWidth="1"/>
    <col min="5105" max="5105" width="12.27734375" customWidth="1"/>
    <col min="5106" max="5106" width="20" customWidth="1"/>
    <col min="5107" max="5108" width="14.44140625" customWidth="1"/>
    <col min="5109" max="5109" width="15" customWidth="1"/>
    <col min="5110" max="5110" width="14.1640625" customWidth="1"/>
    <col min="5111" max="5112" width="15.5546875" customWidth="1"/>
    <col min="5113" max="5113" width="21.83203125" customWidth="1"/>
    <col min="5361" max="5361" width="12.27734375" customWidth="1"/>
    <col min="5362" max="5362" width="20" customWidth="1"/>
    <col min="5363" max="5364" width="14.44140625" customWidth="1"/>
    <col min="5365" max="5365" width="15" customWidth="1"/>
    <col min="5366" max="5366" width="14.1640625" customWidth="1"/>
    <col min="5367" max="5368" width="15.5546875" customWidth="1"/>
    <col min="5369" max="5369" width="21.83203125" customWidth="1"/>
    <col min="5617" max="5617" width="12.27734375" customWidth="1"/>
    <col min="5618" max="5618" width="20" customWidth="1"/>
    <col min="5619" max="5620" width="14.44140625" customWidth="1"/>
    <col min="5621" max="5621" width="15" customWidth="1"/>
    <col min="5622" max="5622" width="14.1640625" customWidth="1"/>
    <col min="5623" max="5624" width="15.5546875" customWidth="1"/>
    <col min="5625" max="5625" width="21.83203125" customWidth="1"/>
    <col min="5873" max="5873" width="12.27734375" customWidth="1"/>
    <col min="5874" max="5874" width="20" customWidth="1"/>
    <col min="5875" max="5876" width="14.44140625" customWidth="1"/>
    <col min="5877" max="5877" width="15" customWidth="1"/>
    <col min="5878" max="5878" width="14.1640625" customWidth="1"/>
    <col min="5879" max="5880" width="15.5546875" customWidth="1"/>
    <col min="5881" max="5881" width="21.83203125" customWidth="1"/>
    <col min="6129" max="6129" width="12.27734375" customWidth="1"/>
    <col min="6130" max="6130" width="20" customWidth="1"/>
    <col min="6131" max="6132" width="14.44140625" customWidth="1"/>
    <col min="6133" max="6133" width="15" customWidth="1"/>
    <col min="6134" max="6134" width="14.1640625" customWidth="1"/>
    <col min="6135" max="6136" width="15.5546875" customWidth="1"/>
    <col min="6137" max="6137" width="21.83203125" customWidth="1"/>
    <col min="6385" max="6385" width="12.27734375" customWidth="1"/>
    <col min="6386" max="6386" width="20" customWidth="1"/>
    <col min="6387" max="6388" width="14.44140625" customWidth="1"/>
    <col min="6389" max="6389" width="15" customWidth="1"/>
    <col min="6390" max="6390" width="14.1640625" customWidth="1"/>
    <col min="6391" max="6392" width="15.5546875" customWidth="1"/>
    <col min="6393" max="6393" width="21.83203125" customWidth="1"/>
    <col min="6641" max="6641" width="12.27734375" customWidth="1"/>
    <col min="6642" max="6642" width="20" customWidth="1"/>
    <col min="6643" max="6644" width="14.44140625" customWidth="1"/>
    <col min="6645" max="6645" width="15" customWidth="1"/>
    <col min="6646" max="6646" width="14.1640625" customWidth="1"/>
    <col min="6647" max="6648" width="15.5546875" customWidth="1"/>
    <col min="6649" max="6649" width="21.83203125" customWidth="1"/>
    <col min="6897" max="6897" width="12.27734375" customWidth="1"/>
    <col min="6898" max="6898" width="20" customWidth="1"/>
    <col min="6899" max="6900" width="14.44140625" customWidth="1"/>
    <col min="6901" max="6901" width="15" customWidth="1"/>
    <col min="6902" max="6902" width="14.1640625" customWidth="1"/>
    <col min="6903" max="6904" width="15.5546875" customWidth="1"/>
    <col min="6905" max="6905" width="21.83203125" customWidth="1"/>
    <col min="7153" max="7153" width="12.27734375" customWidth="1"/>
    <col min="7154" max="7154" width="20" customWidth="1"/>
    <col min="7155" max="7156" width="14.44140625" customWidth="1"/>
    <col min="7157" max="7157" width="15" customWidth="1"/>
    <col min="7158" max="7158" width="14.1640625" customWidth="1"/>
    <col min="7159" max="7160" width="15.5546875" customWidth="1"/>
    <col min="7161" max="7161" width="21.83203125" customWidth="1"/>
    <col min="7409" max="7409" width="12.27734375" customWidth="1"/>
    <col min="7410" max="7410" width="20" customWidth="1"/>
    <col min="7411" max="7412" width="14.44140625" customWidth="1"/>
    <col min="7413" max="7413" width="15" customWidth="1"/>
    <col min="7414" max="7414" width="14.1640625" customWidth="1"/>
    <col min="7415" max="7416" width="15.5546875" customWidth="1"/>
    <col min="7417" max="7417" width="21.83203125" customWidth="1"/>
    <col min="7665" max="7665" width="12.27734375" customWidth="1"/>
    <col min="7666" max="7666" width="20" customWidth="1"/>
    <col min="7667" max="7668" width="14.44140625" customWidth="1"/>
    <col min="7669" max="7669" width="15" customWidth="1"/>
    <col min="7670" max="7670" width="14.1640625" customWidth="1"/>
    <col min="7671" max="7672" width="15.5546875" customWidth="1"/>
    <col min="7673" max="7673" width="21.83203125" customWidth="1"/>
    <col min="7921" max="7921" width="12.27734375" customWidth="1"/>
    <col min="7922" max="7922" width="20" customWidth="1"/>
    <col min="7923" max="7924" width="14.44140625" customWidth="1"/>
    <col min="7925" max="7925" width="15" customWidth="1"/>
    <col min="7926" max="7926" width="14.1640625" customWidth="1"/>
    <col min="7927" max="7928" width="15.5546875" customWidth="1"/>
    <col min="7929" max="7929" width="21.83203125" customWidth="1"/>
    <col min="8177" max="8177" width="12.27734375" customWidth="1"/>
    <col min="8178" max="8178" width="20" customWidth="1"/>
    <col min="8179" max="8180" width="14.44140625" customWidth="1"/>
    <col min="8181" max="8181" width="15" customWidth="1"/>
    <col min="8182" max="8182" width="14.1640625" customWidth="1"/>
    <col min="8183" max="8184" width="15.5546875" customWidth="1"/>
    <col min="8185" max="8185" width="21.83203125" customWidth="1"/>
    <col min="8433" max="8433" width="12.27734375" customWidth="1"/>
    <col min="8434" max="8434" width="20" customWidth="1"/>
    <col min="8435" max="8436" width="14.44140625" customWidth="1"/>
    <col min="8437" max="8437" width="15" customWidth="1"/>
    <col min="8438" max="8438" width="14.1640625" customWidth="1"/>
    <col min="8439" max="8440" width="15.5546875" customWidth="1"/>
    <col min="8441" max="8441" width="21.83203125" customWidth="1"/>
    <col min="8689" max="8689" width="12.27734375" customWidth="1"/>
    <col min="8690" max="8690" width="20" customWidth="1"/>
    <col min="8691" max="8692" width="14.44140625" customWidth="1"/>
    <col min="8693" max="8693" width="15" customWidth="1"/>
    <col min="8694" max="8694" width="14.1640625" customWidth="1"/>
    <col min="8695" max="8696" width="15.5546875" customWidth="1"/>
    <col min="8697" max="8697" width="21.83203125" customWidth="1"/>
    <col min="8945" max="8945" width="12.27734375" customWidth="1"/>
    <col min="8946" max="8946" width="20" customWidth="1"/>
    <col min="8947" max="8948" width="14.44140625" customWidth="1"/>
    <col min="8949" max="8949" width="15" customWidth="1"/>
    <col min="8950" max="8950" width="14.1640625" customWidth="1"/>
    <col min="8951" max="8952" width="15.5546875" customWidth="1"/>
    <col min="8953" max="8953" width="21.83203125" customWidth="1"/>
    <col min="9201" max="9201" width="12.27734375" customWidth="1"/>
    <col min="9202" max="9202" width="20" customWidth="1"/>
    <col min="9203" max="9204" width="14.44140625" customWidth="1"/>
    <col min="9205" max="9205" width="15" customWidth="1"/>
    <col min="9206" max="9206" width="14.1640625" customWidth="1"/>
    <col min="9207" max="9208" width="15.5546875" customWidth="1"/>
    <col min="9209" max="9209" width="21.83203125" customWidth="1"/>
    <col min="9457" max="9457" width="12.27734375" customWidth="1"/>
    <col min="9458" max="9458" width="20" customWidth="1"/>
    <col min="9459" max="9460" width="14.44140625" customWidth="1"/>
    <col min="9461" max="9461" width="15" customWidth="1"/>
    <col min="9462" max="9462" width="14.1640625" customWidth="1"/>
    <col min="9463" max="9464" width="15.5546875" customWidth="1"/>
    <col min="9465" max="9465" width="21.83203125" customWidth="1"/>
    <col min="9713" max="9713" width="12.27734375" customWidth="1"/>
    <col min="9714" max="9714" width="20" customWidth="1"/>
    <col min="9715" max="9716" width="14.44140625" customWidth="1"/>
    <col min="9717" max="9717" width="15" customWidth="1"/>
    <col min="9718" max="9718" width="14.1640625" customWidth="1"/>
    <col min="9719" max="9720" width="15.5546875" customWidth="1"/>
    <col min="9721" max="9721" width="21.83203125" customWidth="1"/>
    <col min="9969" max="9969" width="12.27734375" customWidth="1"/>
    <col min="9970" max="9970" width="20" customWidth="1"/>
    <col min="9971" max="9972" width="14.44140625" customWidth="1"/>
    <col min="9973" max="9973" width="15" customWidth="1"/>
    <col min="9974" max="9974" width="14.1640625" customWidth="1"/>
    <col min="9975" max="9976" width="15.5546875" customWidth="1"/>
    <col min="9977" max="9977" width="21.83203125" customWidth="1"/>
    <col min="10225" max="10225" width="12.27734375" customWidth="1"/>
    <col min="10226" max="10226" width="20" customWidth="1"/>
    <col min="10227" max="10228" width="14.44140625" customWidth="1"/>
    <col min="10229" max="10229" width="15" customWidth="1"/>
    <col min="10230" max="10230" width="14.1640625" customWidth="1"/>
    <col min="10231" max="10232" width="15.5546875" customWidth="1"/>
    <col min="10233" max="10233" width="21.83203125" customWidth="1"/>
    <col min="10481" max="10481" width="12.27734375" customWidth="1"/>
    <col min="10482" max="10482" width="20" customWidth="1"/>
    <col min="10483" max="10484" width="14.44140625" customWidth="1"/>
    <col min="10485" max="10485" width="15" customWidth="1"/>
    <col min="10486" max="10486" width="14.1640625" customWidth="1"/>
    <col min="10487" max="10488" width="15.5546875" customWidth="1"/>
    <col min="10489" max="10489" width="21.83203125" customWidth="1"/>
    <col min="10737" max="10737" width="12.27734375" customWidth="1"/>
    <col min="10738" max="10738" width="20" customWidth="1"/>
    <col min="10739" max="10740" width="14.44140625" customWidth="1"/>
    <col min="10741" max="10741" width="15" customWidth="1"/>
    <col min="10742" max="10742" width="14.1640625" customWidth="1"/>
    <col min="10743" max="10744" width="15.5546875" customWidth="1"/>
    <col min="10745" max="10745" width="21.83203125" customWidth="1"/>
    <col min="10993" max="10993" width="12.27734375" customWidth="1"/>
    <col min="10994" max="10994" width="20" customWidth="1"/>
    <col min="10995" max="10996" width="14.44140625" customWidth="1"/>
    <col min="10997" max="10997" width="15" customWidth="1"/>
    <col min="10998" max="10998" width="14.1640625" customWidth="1"/>
    <col min="10999" max="11000" width="15.5546875" customWidth="1"/>
    <col min="11001" max="11001" width="21.83203125" customWidth="1"/>
    <col min="11249" max="11249" width="12.27734375" customWidth="1"/>
    <col min="11250" max="11250" width="20" customWidth="1"/>
    <col min="11251" max="11252" width="14.44140625" customWidth="1"/>
    <col min="11253" max="11253" width="15" customWidth="1"/>
    <col min="11254" max="11254" width="14.1640625" customWidth="1"/>
    <col min="11255" max="11256" width="15.5546875" customWidth="1"/>
    <col min="11257" max="11257" width="21.83203125" customWidth="1"/>
    <col min="11505" max="11505" width="12.27734375" customWidth="1"/>
    <col min="11506" max="11506" width="20" customWidth="1"/>
    <col min="11507" max="11508" width="14.44140625" customWidth="1"/>
    <col min="11509" max="11509" width="15" customWidth="1"/>
    <col min="11510" max="11510" width="14.1640625" customWidth="1"/>
    <col min="11511" max="11512" width="15.5546875" customWidth="1"/>
    <col min="11513" max="11513" width="21.83203125" customWidth="1"/>
    <col min="11761" max="11761" width="12.27734375" customWidth="1"/>
    <col min="11762" max="11762" width="20" customWidth="1"/>
    <col min="11763" max="11764" width="14.44140625" customWidth="1"/>
    <col min="11765" max="11765" width="15" customWidth="1"/>
    <col min="11766" max="11766" width="14.1640625" customWidth="1"/>
    <col min="11767" max="11768" width="15.5546875" customWidth="1"/>
    <col min="11769" max="11769" width="21.83203125" customWidth="1"/>
    <col min="12017" max="12017" width="12.27734375" customWidth="1"/>
    <col min="12018" max="12018" width="20" customWidth="1"/>
    <col min="12019" max="12020" width="14.44140625" customWidth="1"/>
    <col min="12021" max="12021" width="15" customWidth="1"/>
    <col min="12022" max="12022" width="14.1640625" customWidth="1"/>
    <col min="12023" max="12024" width="15.5546875" customWidth="1"/>
    <col min="12025" max="12025" width="21.83203125" customWidth="1"/>
    <col min="12273" max="12273" width="12.27734375" customWidth="1"/>
    <col min="12274" max="12274" width="20" customWidth="1"/>
    <col min="12275" max="12276" width="14.44140625" customWidth="1"/>
    <col min="12277" max="12277" width="15" customWidth="1"/>
    <col min="12278" max="12278" width="14.1640625" customWidth="1"/>
    <col min="12279" max="12280" width="15.5546875" customWidth="1"/>
    <col min="12281" max="12281" width="21.83203125" customWidth="1"/>
    <col min="12529" max="12529" width="12.27734375" customWidth="1"/>
    <col min="12530" max="12530" width="20" customWidth="1"/>
    <col min="12531" max="12532" width="14.44140625" customWidth="1"/>
    <col min="12533" max="12533" width="15" customWidth="1"/>
    <col min="12534" max="12534" width="14.1640625" customWidth="1"/>
    <col min="12535" max="12536" width="15.5546875" customWidth="1"/>
    <col min="12537" max="12537" width="21.83203125" customWidth="1"/>
    <col min="12785" max="12785" width="12.27734375" customWidth="1"/>
    <col min="12786" max="12786" width="20" customWidth="1"/>
    <col min="12787" max="12788" width="14.44140625" customWidth="1"/>
    <col min="12789" max="12789" width="15" customWidth="1"/>
    <col min="12790" max="12790" width="14.1640625" customWidth="1"/>
    <col min="12791" max="12792" width="15.5546875" customWidth="1"/>
    <col min="12793" max="12793" width="21.83203125" customWidth="1"/>
    <col min="13041" max="13041" width="12.27734375" customWidth="1"/>
    <col min="13042" max="13042" width="20" customWidth="1"/>
    <col min="13043" max="13044" width="14.44140625" customWidth="1"/>
    <col min="13045" max="13045" width="15" customWidth="1"/>
    <col min="13046" max="13046" width="14.1640625" customWidth="1"/>
    <col min="13047" max="13048" width="15.5546875" customWidth="1"/>
    <col min="13049" max="13049" width="21.83203125" customWidth="1"/>
    <col min="13297" max="13297" width="12.27734375" customWidth="1"/>
    <col min="13298" max="13298" width="20" customWidth="1"/>
    <col min="13299" max="13300" width="14.44140625" customWidth="1"/>
    <col min="13301" max="13301" width="15" customWidth="1"/>
    <col min="13302" max="13302" width="14.1640625" customWidth="1"/>
    <col min="13303" max="13304" width="15.5546875" customWidth="1"/>
    <col min="13305" max="13305" width="21.83203125" customWidth="1"/>
    <col min="13553" max="13553" width="12.27734375" customWidth="1"/>
    <col min="13554" max="13554" width="20" customWidth="1"/>
    <col min="13555" max="13556" width="14.44140625" customWidth="1"/>
    <col min="13557" max="13557" width="15" customWidth="1"/>
    <col min="13558" max="13558" width="14.1640625" customWidth="1"/>
    <col min="13559" max="13560" width="15.5546875" customWidth="1"/>
    <col min="13561" max="13561" width="21.83203125" customWidth="1"/>
    <col min="13809" max="13809" width="12.27734375" customWidth="1"/>
    <col min="13810" max="13810" width="20" customWidth="1"/>
    <col min="13811" max="13812" width="14.44140625" customWidth="1"/>
    <col min="13813" max="13813" width="15" customWidth="1"/>
    <col min="13814" max="13814" width="14.1640625" customWidth="1"/>
    <col min="13815" max="13816" width="15.5546875" customWidth="1"/>
    <col min="13817" max="13817" width="21.83203125" customWidth="1"/>
    <col min="14065" max="14065" width="12.27734375" customWidth="1"/>
    <col min="14066" max="14066" width="20" customWidth="1"/>
    <col min="14067" max="14068" width="14.44140625" customWidth="1"/>
    <col min="14069" max="14069" width="15" customWidth="1"/>
    <col min="14070" max="14070" width="14.1640625" customWidth="1"/>
    <col min="14071" max="14072" width="15.5546875" customWidth="1"/>
    <col min="14073" max="14073" width="21.83203125" customWidth="1"/>
    <col min="14321" max="14321" width="12.27734375" customWidth="1"/>
    <col min="14322" max="14322" width="20" customWidth="1"/>
    <col min="14323" max="14324" width="14.44140625" customWidth="1"/>
    <col min="14325" max="14325" width="15" customWidth="1"/>
    <col min="14326" max="14326" width="14.1640625" customWidth="1"/>
    <col min="14327" max="14328" width="15.5546875" customWidth="1"/>
    <col min="14329" max="14329" width="21.83203125" customWidth="1"/>
    <col min="14577" max="14577" width="12.27734375" customWidth="1"/>
    <col min="14578" max="14578" width="20" customWidth="1"/>
    <col min="14579" max="14580" width="14.44140625" customWidth="1"/>
    <col min="14581" max="14581" width="15" customWidth="1"/>
    <col min="14582" max="14582" width="14.1640625" customWidth="1"/>
    <col min="14583" max="14584" width="15.5546875" customWidth="1"/>
    <col min="14585" max="14585" width="21.83203125" customWidth="1"/>
    <col min="14833" max="14833" width="12.27734375" customWidth="1"/>
    <col min="14834" max="14834" width="20" customWidth="1"/>
    <col min="14835" max="14836" width="14.44140625" customWidth="1"/>
    <col min="14837" max="14837" width="15" customWidth="1"/>
    <col min="14838" max="14838" width="14.1640625" customWidth="1"/>
    <col min="14839" max="14840" width="15.5546875" customWidth="1"/>
    <col min="14841" max="14841" width="21.83203125" customWidth="1"/>
    <col min="15089" max="15089" width="12.27734375" customWidth="1"/>
    <col min="15090" max="15090" width="20" customWidth="1"/>
    <col min="15091" max="15092" width="14.44140625" customWidth="1"/>
    <col min="15093" max="15093" width="15" customWidth="1"/>
    <col min="15094" max="15094" width="14.1640625" customWidth="1"/>
    <col min="15095" max="15096" width="15.5546875" customWidth="1"/>
    <col min="15097" max="15097" width="21.83203125" customWidth="1"/>
    <col min="15345" max="15345" width="12.27734375" customWidth="1"/>
    <col min="15346" max="15346" width="20" customWidth="1"/>
    <col min="15347" max="15348" width="14.44140625" customWidth="1"/>
    <col min="15349" max="15349" width="15" customWidth="1"/>
    <col min="15350" max="15350" width="14.1640625" customWidth="1"/>
    <col min="15351" max="15352" width="15.5546875" customWidth="1"/>
    <col min="15353" max="15353" width="21.83203125" customWidth="1"/>
    <col min="15601" max="15601" width="12.27734375" customWidth="1"/>
    <col min="15602" max="15602" width="20" customWidth="1"/>
    <col min="15603" max="15604" width="14.44140625" customWidth="1"/>
    <col min="15605" max="15605" width="15" customWidth="1"/>
    <col min="15606" max="15606" width="14.1640625" customWidth="1"/>
    <col min="15607" max="15608" width="15.5546875" customWidth="1"/>
    <col min="15609" max="15609" width="21.83203125" customWidth="1"/>
    <col min="15857" max="15857" width="12.27734375" customWidth="1"/>
    <col min="15858" max="15858" width="20" customWidth="1"/>
    <col min="15859" max="15860" width="14.44140625" customWidth="1"/>
    <col min="15861" max="15861" width="15" customWidth="1"/>
    <col min="15862" max="15862" width="14.1640625" customWidth="1"/>
    <col min="15863" max="15864" width="15.5546875" customWidth="1"/>
    <col min="15865" max="15865" width="21.83203125" customWidth="1"/>
    <col min="16113" max="16113" width="12.27734375" customWidth="1"/>
    <col min="16114" max="16114" width="20" customWidth="1"/>
    <col min="16115" max="16116" width="14.44140625" customWidth="1"/>
    <col min="16117" max="16117" width="15" customWidth="1"/>
    <col min="16118" max="16118" width="14.1640625" customWidth="1"/>
    <col min="16119" max="16120" width="15.5546875" customWidth="1"/>
    <col min="16121" max="16121" width="21.83203125" customWidth="1"/>
  </cols>
  <sheetData>
    <row r="1" spans="1:7" ht="13.8" x14ac:dyDescent="0.45">
      <c r="A1" s="209" t="s">
        <v>217</v>
      </c>
      <c r="B1" s="209"/>
      <c r="C1" s="209"/>
      <c r="D1" s="209"/>
      <c r="E1" s="209"/>
      <c r="F1" s="209"/>
      <c r="G1" s="209"/>
    </row>
    <row r="2" spans="1:7" ht="13.8" x14ac:dyDescent="0.45">
      <c r="A2" s="218" t="s">
        <v>218</v>
      </c>
      <c r="B2" s="218"/>
      <c r="C2" s="218"/>
      <c r="D2" s="218"/>
      <c r="E2" s="218"/>
      <c r="F2" s="218"/>
      <c r="G2" s="218"/>
    </row>
    <row r="3" spans="1:7" ht="13.8" x14ac:dyDescent="0.45">
      <c r="A3" s="188"/>
      <c r="B3" s="188"/>
      <c r="C3" s="188"/>
      <c r="D3" s="188"/>
      <c r="E3" s="188"/>
      <c r="F3" s="188"/>
      <c r="G3" s="188"/>
    </row>
    <row r="4" spans="1:7" ht="27.9" customHeight="1" thickBot="1" x14ac:dyDescent="0.45">
      <c r="A4" s="215" t="s">
        <v>29</v>
      </c>
      <c r="B4" s="213" t="s">
        <v>28</v>
      </c>
      <c r="C4" s="294" t="s">
        <v>226</v>
      </c>
      <c r="D4" s="210" t="s">
        <v>215</v>
      </c>
      <c r="E4" s="212"/>
      <c r="F4" s="210" t="s">
        <v>216</v>
      </c>
      <c r="G4" s="211"/>
    </row>
    <row r="5" spans="1:7" ht="12.75" customHeight="1" thickTop="1" x14ac:dyDescent="0.4">
      <c r="A5" s="216"/>
      <c r="B5" s="214"/>
      <c r="C5" s="295"/>
      <c r="D5" s="148" t="s">
        <v>31</v>
      </c>
      <c r="E5" s="148" t="s">
        <v>32</v>
      </c>
      <c r="F5" s="148" t="s">
        <v>31</v>
      </c>
      <c r="G5" s="148" t="s">
        <v>32</v>
      </c>
    </row>
    <row r="6" spans="1:7" ht="13.8" x14ac:dyDescent="0.45">
      <c r="A6" s="164">
        <v>3201</v>
      </c>
      <c r="B6" s="41" t="s">
        <v>26</v>
      </c>
      <c r="C6" s="97">
        <v>1669236</v>
      </c>
      <c r="D6" s="97">
        <v>1313261</v>
      </c>
      <c r="E6" s="43">
        <f>D6/C6*100</f>
        <v>78.674375582601868</v>
      </c>
      <c r="F6" s="42">
        <f>C6-D6</f>
        <v>355975</v>
      </c>
      <c r="G6" s="165">
        <f>F6/C6*100</f>
        <v>21.325624417398139</v>
      </c>
    </row>
    <row r="7" spans="1:7" ht="13.8" x14ac:dyDescent="0.45">
      <c r="A7" s="166">
        <v>3202</v>
      </c>
      <c r="B7" s="45" t="s">
        <v>9</v>
      </c>
      <c r="C7" s="98">
        <v>847125</v>
      </c>
      <c r="D7" s="98">
        <v>765316</v>
      </c>
      <c r="E7" s="47">
        <f>D7/C7*100</f>
        <v>90.3427475284049</v>
      </c>
      <c r="F7" s="46">
        <f t="shared" ref="F7:F32" si="0">C7-D7</f>
        <v>81809</v>
      </c>
      <c r="G7" s="167">
        <f t="shared" ref="G7:G33" si="1">F7/C7*100</f>
        <v>9.6572524715951005</v>
      </c>
    </row>
    <row r="8" spans="1:7" ht="13.8" x14ac:dyDescent="0.45">
      <c r="A8" s="164">
        <v>3203</v>
      </c>
      <c r="B8" s="41" t="s">
        <v>25</v>
      </c>
      <c r="C8" s="97">
        <v>788110</v>
      </c>
      <c r="D8" s="97">
        <v>617842</v>
      </c>
      <c r="E8" s="43">
        <f t="shared" ref="E8:E33" si="2">D8/C8*100</f>
        <v>78.395401657129085</v>
      </c>
      <c r="F8" s="42">
        <f t="shared" si="0"/>
        <v>170268</v>
      </c>
      <c r="G8" s="165">
        <f t="shared" si="1"/>
        <v>21.604598342870922</v>
      </c>
    </row>
    <row r="9" spans="1:7" ht="13.8" x14ac:dyDescent="0.45">
      <c r="A9" s="166">
        <v>3204</v>
      </c>
      <c r="B9" s="45" t="s">
        <v>19</v>
      </c>
      <c r="C9" s="98">
        <v>1209277</v>
      </c>
      <c r="D9" s="98">
        <v>1023320</v>
      </c>
      <c r="E9" s="47">
        <f t="shared" si="2"/>
        <v>84.622464497381486</v>
      </c>
      <c r="F9" s="46">
        <f t="shared" si="0"/>
        <v>185957</v>
      </c>
      <c r="G9" s="167">
        <f t="shared" si="1"/>
        <v>15.377535502618505</v>
      </c>
    </row>
    <row r="10" spans="1:7" ht="13.8" x14ac:dyDescent="0.45">
      <c r="A10" s="164">
        <v>3205</v>
      </c>
      <c r="B10" s="41" t="s">
        <v>20</v>
      </c>
      <c r="C10" s="97">
        <v>864460</v>
      </c>
      <c r="D10" s="97">
        <v>639381</v>
      </c>
      <c r="E10" s="43">
        <f t="shared" si="2"/>
        <v>73.963052078754359</v>
      </c>
      <c r="F10" s="42">
        <f t="shared" si="0"/>
        <v>225079</v>
      </c>
      <c r="G10" s="165">
        <f t="shared" si="1"/>
        <v>26.036947921245634</v>
      </c>
    </row>
    <row r="11" spans="1:7" ht="13.8" x14ac:dyDescent="0.45">
      <c r="A11" s="166">
        <v>3206</v>
      </c>
      <c r="B11" s="45" t="s">
        <v>27</v>
      </c>
      <c r="C11" s="98">
        <v>558482</v>
      </c>
      <c r="D11" s="98">
        <v>508219</v>
      </c>
      <c r="E11" s="47">
        <f t="shared" si="2"/>
        <v>91.000068041584143</v>
      </c>
      <c r="F11" s="46">
        <f t="shared" si="0"/>
        <v>50263</v>
      </c>
      <c r="G11" s="167">
        <f t="shared" si="1"/>
        <v>8.9999319584158499</v>
      </c>
    </row>
    <row r="12" spans="1:7" ht="13.8" x14ac:dyDescent="0.45">
      <c r="A12" s="164">
        <v>3207</v>
      </c>
      <c r="B12" s="41" t="s">
        <v>11</v>
      </c>
      <c r="C12" s="97">
        <v>354412</v>
      </c>
      <c r="D12" s="97">
        <v>226455</v>
      </c>
      <c r="E12" s="43">
        <f t="shared" si="2"/>
        <v>63.895974176946602</v>
      </c>
      <c r="F12" s="42">
        <f t="shared" si="0"/>
        <v>127957</v>
      </c>
      <c r="G12" s="165">
        <f t="shared" si="1"/>
        <v>36.104025823053391</v>
      </c>
    </row>
    <row r="13" spans="1:7" ht="13.8" x14ac:dyDescent="0.45">
      <c r="A13" s="166">
        <v>3208</v>
      </c>
      <c r="B13" s="45" t="s">
        <v>13</v>
      </c>
      <c r="C13" s="98">
        <v>358240</v>
      </c>
      <c r="D13" s="98">
        <v>285919</v>
      </c>
      <c r="E13" s="47">
        <f t="shared" si="2"/>
        <v>79.812137114783383</v>
      </c>
      <c r="F13" s="46">
        <f t="shared" si="0"/>
        <v>72321</v>
      </c>
      <c r="G13" s="167">
        <f t="shared" si="1"/>
        <v>20.187862885216614</v>
      </c>
    </row>
    <row r="14" spans="1:7" ht="13.8" x14ac:dyDescent="0.45">
      <c r="A14" s="164">
        <v>3209</v>
      </c>
      <c r="B14" s="41" t="s">
        <v>14</v>
      </c>
      <c r="C14" s="97">
        <v>688373</v>
      </c>
      <c r="D14" s="97">
        <v>521915</v>
      </c>
      <c r="E14" s="43">
        <f t="shared" si="2"/>
        <v>75.818633211935975</v>
      </c>
      <c r="F14" s="42">
        <f t="shared" si="0"/>
        <v>166458</v>
      </c>
      <c r="G14" s="165">
        <f t="shared" si="1"/>
        <v>24.181366788064029</v>
      </c>
    </row>
    <row r="15" spans="1:7" ht="13.8" x14ac:dyDescent="0.45">
      <c r="A15" s="166">
        <v>3210</v>
      </c>
      <c r="B15" s="45" t="s">
        <v>15</v>
      </c>
      <c r="C15" s="98">
        <v>370982</v>
      </c>
      <c r="D15" s="98">
        <v>221790</v>
      </c>
      <c r="E15" s="47">
        <f t="shared" si="2"/>
        <v>59.78457175819851</v>
      </c>
      <c r="F15" s="46">
        <f t="shared" si="0"/>
        <v>149192</v>
      </c>
      <c r="G15" s="167">
        <f t="shared" si="1"/>
        <v>40.21542824180149</v>
      </c>
    </row>
    <row r="16" spans="1:7" ht="13.8" x14ac:dyDescent="0.45">
      <c r="A16" s="164">
        <v>3211</v>
      </c>
      <c r="B16" s="41" t="s">
        <v>0</v>
      </c>
      <c r="C16" s="97">
        <v>344658</v>
      </c>
      <c r="D16" s="97">
        <v>279552</v>
      </c>
      <c r="E16" s="43">
        <f t="shared" si="2"/>
        <v>81.109969883188555</v>
      </c>
      <c r="F16" s="42">
        <f t="shared" si="0"/>
        <v>65106</v>
      </c>
      <c r="G16" s="165">
        <f t="shared" si="1"/>
        <v>18.890030116811449</v>
      </c>
    </row>
    <row r="17" spans="1:7" ht="13.8" x14ac:dyDescent="0.45">
      <c r="A17" s="166">
        <v>3212</v>
      </c>
      <c r="B17" s="45" t="s">
        <v>22</v>
      </c>
      <c r="C17" s="98">
        <v>556334</v>
      </c>
      <c r="D17" s="98">
        <v>455503</v>
      </c>
      <c r="E17" s="47">
        <f t="shared" si="2"/>
        <v>81.875815607171234</v>
      </c>
      <c r="F17" s="46">
        <f t="shared" si="0"/>
        <v>100831</v>
      </c>
      <c r="G17" s="167">
        <f t="shared" si="1"/>
        <v>18.124184392828766</v>
      </c>
    </row>
    <row r="18" spans="1:7" ht="13.8" x14ac:dyDescent="0.45">
      <c r="A18" s="164">
        <v>3213</v>
      </c>
      <c r="B18" s="41" t="s">
        <v>6</v>
      </c>
      <c r="C18" s="97">
        <v>466048</v>
      </c>
      <c r="D18" s="97">
        <v>391637</v>
      </c>
      <c r="E18" s="43">
        <f t="shared" si="2"/>
        <v>84.033618854710241</v>
      </c>
      <c r="F18" s="42">
        <f t="shared" si="0"/>
        <v>74411</v>
      </c>
      <c r="G18" s="165">
        <f t="shared" si="1"/>
        <v>15.966381145289757</v>
      </c>
    </row>
    <row r="19" spans="1:7" ht="13.8" x14ac:dyDescent="0.45">
      <c r="A19" s="166">
        <v>3214</v>
      </c>
      <c r="B19" s="45" t="s">
        <v>5</v>
      </c>
      <c r="C19" s="98">
        <v>313207</v>
      </c>
      <c r="D19" s="98">
        <v>252687</v>
      </c>
      <c r="E19" s="47">
        <f t="shared" si="2"/>
        <v>80.6773156410936</v>
      </c>
      <c r="F19" s="46">
        <f t="shared" si="0"/>
        <v>60520</v>
      </c>
      <c r="G19" s="167">
        <f t="shared" si="1"/>
        <v>19.322684358906411</v>
      </c>
    </row>
    <row r="20" spans="1:7" ht="13.8" x14ac:dyDescent="0.45">
      <c r="A20" s="164">
        <v>3215</v>
      </c>
      <c r="B20" s="41" t="s">
        <v>18</v>
      </c>
      <c r="C20" s="97">
        <v>730213</v>
      </c>
      <c r="D20" s="97">
        <v>416442</v>
      </c>
      <c r="E20" s="43">
        <f t="shared" si="2"/>
        <v>57.030208993814135</v>
      </c>
      <c r="F20" s="42">
        <f t="shared" si="0"/>
        <v>313771</v>
      </c>
      <c r="G20" s="165">
        <f t="shared" si="1"/>
        <v>42.969791006185865</v>
      </c>
    </row>
    <row r="21" spans="1:7" ht="13.8" x14ac:dyDescent="0.45">
      <c r="A21" s="166">
        <v>3216</v>
      </c>
      <c r="B21" s="45" t="s">
        <v>10</v>
      </c>
      <c r="C21" s="98">
        <v>912234</v>
      </c>
      <c r="D21" s="98">
        <v>682392</v>
      </c>
      <c r="E21" s="47">
        <f t="shared" si="2"/>
        <v>74.804490952979179</v>
      </c>
      <c r="F21" s="46">
        <f t="shared" si="0"/>
        <v>229842</v>
      </c>
      <c r="G21" s="167">
        <f t="shared" si="1"/>
        <v>25.195509047020831</v>
      </c>
    </row>
    <row r="22" spans="1:7" ht="13.8" x14ac:dyDescent="0.45">
      <c r="A22" s="164">
        <v>3217</v>
      </c>
      <c r="B22" s="41" t="s">
        <v>1</v>
      </c>
      <c r="C22" s="97">
        <v>559610</v>
      </c>
      <c r="D22" s="97">
        <v>416836</v>
      </c>
      <c r="E22" s="43">
        <f t="shared" si="2"/>
        <v>74.486874787798641</v>
      </c>
      <c r="F22" s="42">
        <f t="shared" si="0"/>
        <v>142774</v>
      </c>
      <c r="G22" s="165">
        <f t="shared" si="1"/>
        <v>25.513125212201356</v>
      </c>
    </row>
    <row r="23" spans="1:7" ht="13.8" x14ac:dyDescent="0.45">
      <c r="A23" s="166">
        <v>3218</v>
      </c>
      <c r="B23" s="45" t="s">
        <v>21</v>
      </c>
      <c r="C23" s="98">
        <v>118103</v>
      </c>
      <c r="D23" s="98">
        <v>114372</v>
      </c>
      <c r="E23" s="47">
        <f t="shared" si="2"/>
        <v>96.840893118718412</v>
      </c>
      <c r="F23" s="46">
        <f t="shared" si="0"/>
        <v>3731</v>
      </c>
      <c r="G23" s="167">
        <f t="shared" si="1"/>
        <v>3.1591068812815934</v>
      </c>
    </row>
    <row r="24" spans="1:7" ht="13.8" x14ac:dyDescent="0.45">
      <c r="A24" s="164">
        <v>3271</v>
      </c>
      <c r="B24" s="41" t="s">
        <v>24</v>
      </c>
      <c r="C24" s="97">
        <v>334875</v>
      </c>
      <c r="D24" s="97">
        <v>250186</v>
      </c>
      <c r="E24" s="43">
        <f t="shared" si="2"/>
        <v>74.710265024262796</v>
      </c>
      <c r="F24" s="42">
        <f t="shared" si="0"/>
        <v>84689</v>
      </c>
      <c r="G24" s="165">
        <f t="shared" si="1"/>
        <v>25.289734975737215</v>
      </c>
    </row>
    <row r="25" spans="1:7" ht="13.8" x14ac:dyDescent="0.45">
      <c r="A25" s="166">
        <v>3272</v>
      </c>
      <c r="B25" s="45" t="s">
        <v>16</v>
      </c>
      <c r="C25" s="98">
        <v>114231</v>
      </c>
      <c r="D25" s="98">
        <v>111588</v>
      </c>
      <c r="E25" s="47">
        <f t="shared" si="2"/>
        <v>97.686267300470092</v>
      </c>
      <c r="F25" s="46">
        <f t="shared" si="0"/>
        <v>2643</v>
      </c>
      <c r="G25" s="167">
        <f t="shared" si="1"/>
        <v>2.3137326995299001</v>
      </c>
    </row>
    <row r="26" spans="1:7" ht="13.8" x14ac:dyDescent="0.45">
      <c r="A26" s="164">
        <v>3273</v>
      </c>
      <c r="B26" s="41" t="s">
        <v>8</v>
      </c>
      <c r="C26" s="97">
        <v>756185</v>
      </c>
      <c r="D26" s="97">
        <v>609395</v>
      </c>
      <c r="E26" s="43">
        <f t="shared" si="2"/>
        <v>80.588083603879994</v>
      </c>
      <c r="F26" s="42">
        <f t="shared" si="0"/>
        <v>146790</v>
      </c>
      <c r="G26" s="165">
        <f t="shared" si="1"/>
        <v>19.411916396119995</v>
      </c>
    </row>
    <row r="27" spans="1:7" ht="13.8" x14ac:dyDescent="0.45">
      <c r="A27" s="166">
        <v>3274</v>
      </c>
      <c r="B27" s="45" t="s">
        <v>12</v>
      </c>
      <c r="C27" s="98">
        <v>109990</v>
      </c>
      <c r="D27" s="98">
        <v>90069</v>
      </c>
      <c r="E27" s="47">
        <f t="shared" si="2"/>
        <v>81.888353486680614</v>
      </c>
      <c r="F27" s="46">
        <f t="shared" si="0"/>
        <v>19921</v>
      </c>
      <c r="G27" s="167">
        <f t="shared" si="1"/>
        <v>18.111646513319393</v>
      </c>
    </row>
    <row r="28" spans="1:7" ht="13.8" x14ac:dyDescent="0.45">
      <c r="A28" s="164">
        <v>3275</v>
      </c>
      <c r="B28" s="41" t="s">
        <v>4</v>
      </c>
      <c r="C28" s="97">
        <v>756522</v>
      </c>
      <c r="D28" s="97">
        <v>610906</v>
      </c>
      <c r="E28" s="43">
        <f t="shared" si="2"/>
        <v>80.751914683247804</v>
      </c>
      <c r="F28" s="42">
        <f t="shared" si="0"/>
        <v>145616</v>
      </c>
      <c r="G28" s="165">
        <f t="shared" si="1"/>
        <v>19.248085316752189</v>
      </c>
    </row>
    <row r="29" spans="1:7" ht="13.8" x14ac:dyDescent="0.45">
      <c r="A29" s="166">
        <v>3276</v>
      </c>
      <c r="B29" s="45" t="s">
        <v>3</v>
      </c>
      <c r="C29" s="98">
        <v>588243</v>
      </c>
      <c r="D29" s="98">
        <v>456974</v>
      </c>
      <c r="E29" s="47">
        <f t="shared" si="2"/>
        <v>77.68456233223344</v>
      </c>
      <c r="F29" s="46">
        <f t="shared" si="0"/>
        <v>131269</v>
      </c>
      <c r="G29" s="167">
        <f t="shared" si="1"/>
        <v>22.315437667766552</v>
      </c>
    </row>
    <row r="30" spans="1:7" ht="13.8" x14ac:dyDescent="0.45">
      <c r="A30" s="164">
        <v>3277</v>
      </c>
      <c r="B30" s="41" t="s">
        <v>23</v>
      </c>
      <c r="C30" s="97">
        <v>168443</v>
      </c>
      <c r="D30" s="97">
        <v>145772</v>
      </c>
      <c r="E30" s="43">
        <f t="shared" si="2"/>
        <v>86.540847645791146</v>
      </c>
      <c r="F30" s="42">
        <f t="shared" si="0"/>
        <v>22671</v>
      </c>
      <c r="G30" s="165">
        <f t="shared" si="1"/>
        <v>13.459152354208841</v>
      </c>
    </row>
    <row r="31" spans="1:7" ht="13.8" x14ac:dyDescent="0.45">
      <c r="A31" s="166">
        <v>3278</v>
      </c>
      <c r="B31" s="45" t="s">
        <v>17</v>
      </c>
      <c r="C31" s="98">
        <v>231047</v>
      </c>
      <c r="D31" s="98">
        <v>210199</v>
      </c>
      <c r="E31" s="47">
        <f t="shared" si="2"/>
        <v>90.976727678783973</v>
      </c>
      <c r="F31" s="46">
        <f t="shared" si="0"/>
        <v>20848</v>
      </c>
      <c r="G31" s="167">
        <f t="shared" si="1"/>
        <v>9.0232723212160284</v>
      </c>
    </row>
    <row r="32" spans="1:7" ht="13.8" x14ac:dyDescent="0.45">
      <c r="A32" s="164">
        <v>3279</v>
      </c>
      <c r="B32" s="41" t="s">
        <v>2</v>
      </c>
      <c r="C32" s="97">
        <v>60600</v>
      </c>
      <c r="D32" s="97">
        <v>59228</v>
      </c>
      <c r="E32" s="43">
        <f t="shared" si="2"/>
        <v>97.735973597359731</v>
      </c>
      <c r="F32" s="42">
        <f t="shared" si="0"/>
        <v>1372</v>
      </c>
      <c r="G32" s="165">
        <f t="shared" si="1"/>
        <v>2.2640264026402641</v>
      </c>
    </row>
    <row r="33" spans="1:7" ht="13.8" x14ac:dyDescent="0.45">
      <c r="A33" s="292" t="s">
        <v>34</v>
      </c>
      <c r="B33" s="293"/>
      <c r="C33" s="48">
        <f>SUM(C6:C32)</f>
        <v>14829240</v>
      </c>
      <c r="D33" s="48">
        <f>SUM(D6:D32)</f>
        <v>11677156</v>
      </c>
      <c r="E33" s="168">
        <f t="shared" si="2"/>
        <v>78.744129840774036</v>
      </c>
      <c r="F33" s="48">
        <f t="shared" ref="F33" si="3">C33-D33</f>
        <v>3152084</v>
      </c>
      <c r="G33" s="169">
        <f t="shared" si="1"/>
        <v>21.25587015922596</v>
      </c>
    </row>
    <row r="35" spans="1:7" ht="13.8" x14ac:dyDescent="0.45">
      <c r="A35" s="7" t="s">
        <v>225</v>
      </c>
    </row>
  </sheetData>
  <mergeCells count="8">
    <mergeCell ref="A33:B33"/>
    <mergeCell ref="C4:C5"/>
    <mergeCell ref="A1:G1"/>
    <mergeCell ref="A2:G2"/>
    <mergeCell ref="A4:A5"/>
    <mergeCell ref="B4:B5"/>
    <mergeCell ref="D4:E4"/>
    <mergeCell ref="F4:G4"/>
  </mergeCells>
  <pageMargins left="0.7" right="0.7" top="0.75" bottom="0.75" header="0.3" footer="0.3"/>
  <pageSetup paperSize="9" scale="91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35"/>
  <sheetViews>
    <sheetView workbookViewId="0">
      <selection activeCell="K11" sqref="K11"/>
    </sheetView>
  </sheetViews>
  <sheetFormatPr defaultRowHeight="12.3" x14ac:dyDescent="0.4"/>
  <cols>
    <col min="1" max="1" width="13.1640625" customWidth="1"/>
    <col min="2" max="2" width="22.5546875" customWidth="1"/>
    <col min="3" max="3" width="13.27734375" customWidth="1"/>
    <col min="4" max="4" width="11.109375" customWidth="1"/>
    <col min="5" max="5" width="15.83203125" customWidth="1"/>
    <col min="6" max="6" width="11.109375" customWidth="1"/>
    <col min="7" max="7" width="11.27734375" customWidth="1"/>
    <col min="8" max="8" width="7.44140625" bestFit="1" customWidth="1"/>
    <col min="9" max="9" width="17.44140625" hidden="1" customWidth="1"/>
    <col min="250" max="250" width="13.1640625" customWidth="1"/>
    <col min="251" max="251" width="22.5546875" customWidth="1"/>
    <col min="252" max="252" width="13.27734375" customWidth="1"/>
    <col min="253" max="253" width="12.1640625" customWidth="1"/>
    <col min="254" max="254" width="15.83203125" customWidth="1"/>
    <col min="255" max="255" width="12.1640625" customWidth="1"/>
    <col min="256" max="256" width="11.27734375" customWidth="1"/>
    <col min="257" max="257" width="12.1640625" customWidth="1"/>
    <col min="258" max="258" width="20.83203125" customWidth="1"/>
    <col min="506" max="506" width="13.1640625" customWidth="1"/>
    <col min="507" max="507" width="22.5546875" customWidth="1"/>
    <col min="508" max="508" width="13.27734375" customWidth="1"/>
    <col min="509" max="509" width="12.1640625" customWidth="1"/>
    <col min="510" max="510" width="15.83203125" customWidth="1"/>
    <col min="511" max="511" width="12.1640625" customWidth="1"/>
    <col min="512" max="512" width="11.27734375" customWidth="1"/>
    <col min="513" max="513" width="12.1640625" customWidth="1"/>
    <col min="514" max="514" width="20.83203125" customWidth="1"/>
    <col min="762" max="762" width="13.1640625" customWidth="1"/>
    <col min="763" max="763" width="22.5546875" customWidth="1"/>
    <col min="764" max="764" width="13.27734375" customWidth="1"/>
    <col min="765" max="765" width="12.1640625" customWidth="1"/>
    <col min="766" max="766" width="15.83203125" customWidth="1"/>
    <col min="767" max="767" width="12.1640625" customWidth="1"/>
    <col min="768" max="768" width="11.27734375" customWidth="1"/>
    <col min="769" max="769" width="12.1640625" customWidth="1"/>
    <col min="770" max="770" width="20.83203125" customWidth="1"/>
    <col min="1018" max="1018" width="13.1640625" customWidth="1"/>
    <col min="1019" max="1019" width="22.5546875" customWidth="1"/>
    <col min="1020" max="1020" width="13.27734375" customWidth="1"/>
    <col min="1021" max="1021" width="12.1640625" customWidth="1"/>
    <col min="1022" max="1022" width="15.83203125" customWidth="1"/>
    <col min="1023" max="1023" width="12.1640625" customWidth="1"/>
    <col min="1024" max="1024" width="11.27734375" customWidth="1"/>
    <col min="1025" max="1025" width="12.1640625" customWidth="1"/>
    <col min="1026" max="1026" width="20.83203125" customWidth="1"/>
    <col min="1274" max="1274" width="13.1640625" customWidth="1"/>
    <col min="1275" max="1275" width="22.5546875" customWidth="1"/>
    <col min="1276" max="1276" width="13.27734375" customWidth="1"/>
    <col min="1277" max="1277" width="12.1640625" customWidth="1"/>
    <col min="1278" max="1278" width="15.83203125" customWidth="1"/>
    <col min="1279" max="1279" width="12.1640625" customWidth="1"/>
    <col min="1280" max="1280" width="11.27734375" customWidth="1"/>
    <col min="1281" max="1281" width="12.1640625" customWidth="1"/>
    <col min="1282" max="1282" width="20.83203125" customWidth="1"/>
    <col min="1530" max="1530" width="13.1640625" customWidth="1"/>
    <col min="1531" max="1531" width="22.5546875" customWidth="1"/>
    <col min="1532" max="1532" width="13.27734375" customWidth="1"/>
    <col min="1533" max="1533" width="12.1640625" customWidth="1"/>
    <col min="1534" max="1534" width="15.83203125" customWidth="1"/>
    <col min="1535" max="1535" width="12.1640625" customWidth="1"/>
    <col min="1536" max="1536" width="11.27734375" customWidth="1"/>
    <col min="1537" max="1537" width="12.1640625" customWidth="1"/>
    <col min="1538" max="1538" width="20.83203125" customWidth="1"/>
    <col min="1786" max="1786" width="13.1640625" customWidth="1"/>
    <col min="1787" max="1787" width="22.5546875" customWidth="1"/>
    <col min="1788" max="1788" width="13.27734375" customWidth="1"/>
    <col min="1789" max="1789" width="12.1640625" customWidth="1"/>
    <col min="1790" max="1790" width="15.83203125" customWidth="1"/>
    <col min="1791" max="1791" width="12.1640625" customWidth="1"/>
    <col min="1792" max="1792" width="11.27734375" customWidth="1"/>
    <col min="1793" max="1793" width="12.1640625" customWidth="1"/>
    <col min="1794" max="1794" width="20.83203125" customWidth="1"/>
    <col min="2042" max="2042" width="13.1640625" customWidth="1"/>
    <col min="2043" max="2043" width="22.5546875" customWidth="1"/>
    <col min="2044" max="2044" width="13.27734375" customWidth="1"/>
    <col min="2045" max="2045" width="12.1640625" customWidth="1"/>
    <col min="2046" max="2046" width="15.83203125" customWidth="1"/>
    <col min="2047" max="2047" width="12.1640625" customWidth="1"/>
    <col min="2048" max="2048" width="11.27734375" customWidth="1"/>
    <col min="2049" max="2049" width="12.1640625" customWidth="1"/>
    <col min="2050" max="2050" width="20.83203125" customWidth="1"/>
    <col min="2298" max="2298" width="13.1640625" customWidth="1"/>
    <col min="2299" max="2299" width="22.5546875" customWidth="1"/>
    <col min="2300" max="2300" width="13.27734375" customWidth="1"/>
    <col min="2301" max="2301" width="12.1640625" customWidth="1"/>
    <col min="2302" max="2302" width="15.83203125" customWidth="1"/>
    <col min="2303" max="2303" width="12.1640625" customWidth="1"/>
    <col min="2304" max="2304" width="11.27734375" customWidth="1"/>
    <col min="2305" max="2305" width="12.1640625" customWidth="1"/>
    <col min="2306" max="2306" width="20.83203125" customWidth="1"/>
    <col min="2554" max="2554" width="13.1640625" customWidth="1"/>
    <col min="2555" max="2555" width="22.5546875" customWidth="1"/>
    <col min="2556" max="2556" width="13.27734375" customWidth="1"/>
    <col min="2557" max="2557" width="12.1640625" customWidth="1"/>
    <col min="2558" max="2558" width="15.83203125" customWidth="1"/>
    <col min="2559" max="2559" width="12.1640625" customWidth="1"/>
    <col min="2560" max="2560" width="11.27734375" customWidth="1"/>
    <col min="2561" max="2561" width="12.1640625" customWidth="1"/>
    <col min="2562" max="2562" width="20.83203125" customWidth="1"/>
    <col min="2810" max="2810" width="13.1640625" customWidth="1"/>
    <col min="2811" max="2811" width="22.5546875" customWidth="1"/>
    <col min="2812" max="2812" width="13.27734375" customWidth="1"/>
    <col min="2813" max="2813" width="12.1640625" customWidth="1"/>
    <col min="2814" max="2814" width="15.83203125" customWidth="1"/>
    <col min="2815" max="2815" width="12.1640625" customWidth="1"/>
    <col min="2816" max="2816" width="11.27734375" customWidth="1"/>
    <col min="2817" max="2817" width="12.1640625" customWidth="1"/>
    <col min="2818" max="2818" width="20.83203125" customWidth="1"/>
    <col min="3066" max="3066" width="13.1640625" customWidth="1"/>
    <col min="3067" max="3067" width="22.5546875" customWidth="1"/>
    <col min="3068" max="3068" width="13.27734375" customWidth="1"/>
    <col min="3069" max="3069" width="12.1640625" customWidth="1"/>
    <col min="3070" max="3070" width="15.83203125" customWidth="1"/>
    <col min="3071" max="3071" width="12.1640625" customWidth="1"/>
    <col min="3072" max="3072" width="11.27734375" customWidth="1"/>
    <col min="3073" max="3073" width="12.1640625" customWidth="1"/>
    <col min="3074" max="3074" width="20.83203125" customWidth="1"/>
    <col min="3322" max="3322" width="13.1640625" customWidth="1"/>
    <col min="3323" max="3323" width="22.5546875" customWidth="1"/>
    <col min="3324" max="3324" width="13.27734375" customWidth="1"/>
    <col min="3325" max="3325" width="12.1640625" customWidth="1"/>
    <col min="3326" max="3326" width="15.83203125" customWidth="1"/>
    <col min="3327" max="3327" width="12.1640625" customWidth="1"/>
    <col min="3328" max="3328" width="11.27734375" customWidth="1"/>
    <col min="3329" max="3329" width="12.1640625" customWidth="1"/>
    <col min="3330" max="3330" width="20.83203125" customWidth="1"/>
    <col min="3578" max="3578" width="13.1640625" customWidth="1"/>
    <col min="3579" max="3579" width="22.5546875" customWidth="1"/>
    <col min="3580" max="3580" width="13.27734375" customWidth="1"/>
    <col min="3581" max="3581" width="12.1640625" customWidth="1"/>
    <col min="3582" max="3582" width="15.83203125" customWidth="1"/>
    <col min="3583" max="3583" width="12.1640625" customWidth="1"/>
    <col min="3584" max="3584" width="11.27734375" customWidth="1"/>
    <col min="3585" max="3585" width="12.1640625" customWidth="1"/>
    <col min="3586" max="3586" width="20.83203125" customWidth="1"/>
    <col min="3834" max="3834" width="13.1640625" customWidth="1"/>
    <col min="3835" max="3835" width="22.5546875" customWidth="1"/>
    <col min="3836" max="3836" width="13.27734375" customWidth="1"/>
    <col min="3837" max="3837" width="12.1640625" customWidth="1"/>
    <col min="3838" max="3838" width="15.83203125" customWidth="1"/>
    <col min="3839" max="3839" width="12.1640625" customWidth="1"/>
    <col min="3840" max="3840" width="11.27734375" customWidth="1"/>
    <col min="3841" max="3841" width="12.1640625" customWidth="1"/>
    <col min="3842" max="3842" width="20.83203125" customWidth="1"/>
    <col min="4090" max="4090" width="13.1640625" customWidth="1"/>
    <col min="4091" max="4091" width="22.5546875" customWidth="1"/>
    <col min="4092" max="4092" width="13.27734375" customWidth="1"/>
    <col min="4093" max="4093" width="12.1640625" customWidth="1"/>
    <col min="4094" max="4094" width="15.83203125" customWidth="1"/>
    <col min="4095" max="4095" width="12.1640625" customWidth="1"/>
    <col min="4096" max="4096" width="11.27734375" customWidth="1"/>
    <col min="4097" max="4097" width="12.1640625" customWidth="1"/>
    <col min="4098" max="4098" width="20.83203125" customWidth="1"/>
    <col min="4346" max="4346" width="13.1640625" customWidth="1"/>
    <col min="4347" max="4347" width="22.5546875" customWidth="1"/>
    <col min="4348" max="4348" width="13.27734375" customWidth="1"/>
    <col min="4349" max="4349" width="12.1640625" customWidth="1"/>
    <col min="4350" max="4350" width="15.83203125" customWidth="1"/>
    <col min="4351" max="4351" width="12.1640625" customWidth="1"/>
    <col min="4352" max="4352" width="11.27734375" customWidth="1"/>
    <col min="4353" max="4353" width="12.1640625" customWidth="1"/>
    <col min="4354" max="4354" width="20.83203125" customWidth="1"/>
    <col min="4602" max="4602" width="13.1640625" customWidth="1"/>
    <col min="4603" max="4603" width="22.5546875" customWidth="1"/>
    <col min="4604" max="4604" width="13.27734375" customWidth="1"/>
    <col min="4605" max="4605" width="12.1640625" customWidth="1"/>
    <col min="4606" max="4606" width="15.83203125" customWidth="1"/>
    <col min="4607" max="4607" width="12.1640625" customWidth="1"/>
    <col min="4608" max="4608" width="11.27734375" customWidth="1"/>
    <col min="4609" max="4609" width="12.1640625" customWidth="1"/>
    <col min="4610" max="4610" width="20.83203125" customWidth="1"/>
    <col min="4858" max="4858" width="13.1640625" customWidth="1"/>
    <col min="4859" max="4859" width="22.5546875" customWidth="1"/>
    <col min="4860" max="4860" width="13.27734375" customWidth="1"/>
    <col min="4861" max="4861" width="12.1640625" customWidth="1"/>
    <col min="4862" max="4862" width="15.83203125" customWidth="1"/>
    <col min="4863" max="4863" width="12.1640625" customWidth="1"/>
    <col min="4864" max="4864" width="11.27734375" customWidth="1"/>
    <col min="4865" max="4865" width="12.1640625" customWidth="1"/>
    <col min="4866" max="4866" width="20.83203125" customWidth="1"/>
    <col min="5114" max="5114" width="13.1640625" customWidth="1"/>
    <col min="5115" max="5115" width="22.5546875" customWidth="1"/>
    <col min="5116" max="5116" width="13.27734375" customWidth="1"/>
    <col min="5117" max="5117" width="12.1640625" customWidth="1"/>
    <col min="5118" max="5118" width="15.83203125" customWidth="1"/>
    <col min="5119" max="5119" width="12.1640625" customWidth="1"/>
    <col min="5120" max="5120" width="11.27734375" customWidth="1"/>
    <col min="5121" max="5121" width="12.1640625" customWidth="1"/>
    <col min="5122" max="5122" width="20.83203125" customWidth="1"/>
    <col min="5370" max="5370" width="13.1640625" customWidth="1"/>
    <col min="5371" max="5371" width="22.5546875" customWidth="1"/>
    <col min="5372" max="5372" width="13.27734375" customWidth="1"/>
    <col min="5373" max="5373" width="12.1640625" customWidth="1"/>
    <col min="5374" max="5374" width="15.83203125" customWidth="1"/>
    <col min="5375" max="5375" width="12.1640625" customWidth="1"/>
    <col min="5376" max="5376" width="11.27734375" customWidth="1"/>
    <col min="5377" max="5377" width="12.1640625" customWidth="1"/>
    <col min="5378" max="5378" width="20.83203125" customWidth="1"/>
    <col min="5626" max="5626" width="13.1640625" customWidth="1"/>
    <col min="5627" max="5627" width="22.5546875" customWidth="1"/>
    <col min="5628" max="5628" width="13.27734375" customWidth="1"/>
    <col min="5629" max="5629" width="12.1640625" customWidth="1"/>
    <col min="5630" max="5630" width="15.83203125" customWidth="1"/>
    <col min="5631" max="5631" width="12.1640625" customWidth="1"/>
    <col min="5632" max="5632" width="11.27734375" customWidth="1"/>
    <col min="5633" max="5633" width="12.1640625" customWidth="1"/>
    <col min="5634" max="5634" width="20.83203125" customWidth="1"/>
    <col min="5882" max="5882" width="13.1640625" customWidth="1"/>
    <col min="5883" max="5883" width="22.5546875" customWidth="1"/>
    <col min="5884" max="5884" width="13.27734375" customWidth="1"/>
    <col min="5885" max="5885" width="12.1640625" customWidth="1"/>
    <col min="5886" max="5886" width="15.83203125" customWidth="1"/>
    <col min="5887" max="5887" width="12.1640625" customWidth="1"/>
    <col min="5888" max="5888" width="11.27734375" customWidth="1"/>
    <col min="5889" max="5889" width="12.1640625" customWidth="1"/>
    <col min="5890" max="5890" width="20.83203125" customWidth="1"/>
    <col min="6138" max="6138" width="13.1640625" customWidth="1"/>
    <col min="6139" max="6139" width="22.5546875" customWidth="1"/>
    <col min="6140" max="6140" width="13.27734375" customWidth="1"/>
    <col min="6141" max="6141" width="12.1640625" customWidth="1"/>
    <col min="6142" max="6142" width="15.83203125" customWidth="1"/>
    <col min="6143" max="6143" width="12.1640625" customWidth="1"/>
    <col min="6144" max="6144" width="11.27734375" customWidth="1"/>
    <col min="6145" max="6145" width="12.1640625" customWidth="1"/>
    <col min="6146" max="6146" width="20.83203125" customWidth="1"/>
    <col min="6394" max="6394" width="13.1640625" customWidth="1"/>
    <col min="6395" max="6395" width="22.5546875" customWidth="1"/>
    <col min="6396" max="6396" width="13.27734375" customWidth="1"/>
    <col min="6397" max="6397" width="12.1640625" customWidth="1"/>
    <col min="6398" max="6398" width="15.83203125" customWidth="1"/>
    <col min="6399" max="6399" width="12.1640625" customWidth="1"/>
    <col min="6400" max="6400" width="11.27734375" customWidth="1"/>
    <col min="6401" max="6401" width="12.1640625" customWidth="1"/>
    <col min="6402" max="6402" width="20.83203125" customWidth="1"/>
    <col min="6650" max="6650" width="13.1640625" customWidth="1"/>
    <col min="6651" max="6651" width="22.5546875" customWidth="1"/>
    <col min="6652" max="6652" width="13.27734375" customWidth="1"/>
    <col min="6653" max="6653" width="12.1640625" customWidth="1"/>
    <col min="6654" max="6654" width="15.83203125" customWidth="1"/>
    <col min="6655" max="6655" width="12.1640625" customWidth="1"/>
    <col min="6656" max="6656" width="11.27734375" customWidth="1"/>
    <col min="6657" max="6657" width="12.1640625" customWidth="1"/>
    <col min="6658" max="6658" width="20.83203125" customWidth="1"/>
    <col min="6906" max="6906" width="13.1640625" customWidth="1"/>
    <col min="6907" max="6907" width="22.5546875" customWidth="1"/>
    <col min="6908" max="6908" width="13.27734375" customWidth="1"/>
    <col min="6909" max="6909" width="12.1640625" customWidth="1"/>
    <col min="6910" max="6910" width="15.83203125" customWidth="1"/>
    <col min="6911" max="6911" width="12.1640625" customWidth="1"/>
    <col min="6912" max="6912" width="11.27734375" customWidth="1"/>
    <col min="6913" max="6913" width="12.1640625" customWidth="1"/>
    <col min="6914" max="6914" width="20.83203125" customWidth="1"/>
    <col min="7162" max="7162" width="13.1640625" customWidth="1"/>
    <col min="7163" max="7163" width="22.5546875" customWidth="1"/>
    <col min="7164" max="7164" width="13.27734375" customWidth="1"/>
    <col min="7165" max="7165" width="12.1640625" customWidth="1"/>
    <col min="7166" max="7166" width="15.83203125" customWidth="1"/>
    <col min="7167" max="7167" width="12.1640625" customWidth="1"/>
    <col min="7168" max="7168" width="11.27734375" customWidth="1"/>
    <col min="7169" max="7169" width="12.1640625" customWidth="1"/>
    <col min="7170" max="7170" width="20.83203125" customWidth="1"/>
    <col min="7418" max="7418" width="13.1640625" customWidth="1"/>
    <col min="7419" max="7419" width="22.5546875" customWidth="1"/>
    <col min="7420" max="7420" width="13.27734375" customWidth="1"/>
    <col min="7421" max="7421" width="12.1640625" customWidth="1"/>
    <col min="7422" max="7422" width="15.83203125" customWidth="1"/>
    <col min="7423" max="7423" width="12.1640625" customWidth="1"/>
    <col min="7424" max="7424" width="11.27734375" customWidth="1"/>
    <col min="7425" max="7425" width="12.1640625" customWidth="1"/>
    <col min="7426" max="7426" width="20.83203125" customWidth="1"/>
    <col min="7674" max="7674" width="13.1640625" customWidth="1"/>
    <col min="7675" max="7675" width="22.5546875" customWidth="1"/>
    <col min="7676" max="7676" width="13.27734375" customWidth="1"/>
    <col min="7677" max="7677" width="12.1640625" customWidth="1"/>
    <col min="7678" max="7678" width="15.83203125" customWidth="1"/>
    <col min="7679" max="7679" width="12.1640625" customWidth="1"/>
    <col min="7680" max="7680" width="11.27734375" customWidth="1"/>
    <col min="7681" max="7681" width="12.1640625" customWidth="1"/>
    <col min="7682" max="7682" width="20.83203125" customWidth="1"/>
    <col min="7930" max="7930" width="13.1640625" customWidth="1"/>
    <col min="7931" max="7931" width="22.5546875" customWidth="1"/>
    <col min="7932" max="7932" width="13.27734375" customWidth="1"/>
    <col min="7933" max="7933" width="12.1640625" customWidth="1"/>
    <col min="7934" max="7934" width="15.83203125" customWidth="1"/>
    <col min="7935" max="7935" width="12.1640625" customWidth="1"/>
    <col min="7936" max="7936" width="11.27734375" customWidth="1"/>
    <col min="7937" max="7937" width="12.1640625" customWidth="1"/>
    <col min="7938" max="7938" width="20.83203125" customWidth="1"/>
    <col min="8186" max="8186" width="13.1640625" customWidth="1"/>
    <col min="8187" max="8187" width="22.5546875" customWidth="1"/>
    <col min="8188" max="8188" width="13.27734375" customWidth="1"/>
    <col min="8189" max="8189" width="12.1640625" customWidth="1"/>
    <col min="8190" max="8190" width="15.83203125" customWidth="1"/>
    <col min="8191" max="8191" width="12.1640625" customWidth="1"/>
    <col min="8192" max="8192" width="11.27734375" customWidth="1"/>
    <col min="8193" max="8193" width="12.1640625" customWidth="1"/>
    <col min="8194" max="8194" width="20.83203125" customWidth="1"/>
    <col min="8442" max="8442" width="13.1640625" customWidth="1"/>
    <col min="8443" max="8443" width="22.5546875" customWidth="1"/>
    <col min="8444" max="8444" width="13.27734375" customWidth="1"/>
    <col min="8445" max="8445" width="12.1640625" customWidth="1"/>
    <col min="8446" max="8446" width="15.83203125" customWidth="1"/>
    <col min="8447" max="8447" width="12.1640625" customWidth="1"/>
    <col min="8448" max="8448" width="11.27734375" customWidth="1"/>
    <col min="8449" max="8449" width="12.1640625" customWidth="1"/>
    <col min="8450" max="8450" width="20.83203125" customWidth="1"/>
    <col min="8698" max="8698" width="13.1640625" customWidth="1"/>
    <col min="8699" max="8699" width="22.5546875" customWidth="1"/>
    <col min="8700" max="8700" width="13.27734375" customWidth="1"/>
    <col min="8701" max="8701" width="12.1640625" customWidth="1"/>
    <col min="8702" max="8702" width="15.83203125" customWidth="1"/>
    <col min="8703" max="8703" width="12.1640625" customWidth="1"/>
    <col min="8704" max="8704" width="11.27734375" customWidth="1"/>
    <col min="8705" max="8705" width="12.1640625" customWidth="1"/>
    <col min="8706" max="8706" width="20.83203125" customWidth="1"/>
    <col min="8954" max="8954" width="13.1640625" customWidth="1"/>
    <col min="8955" max="8955" width="22.5546875" customWidth="1"/>
    <col min="8956" max="8956" width="13.27734375" customWidth="1"/>
    <col min="8957" max="8957" width="12.1640625" customWidth="1"/>
    <col min="8958" max="8958" width="15.83203125" customWidth="1"/>
    <col min="8959" max="8959" width="12.1640625" customWidth="1"/>
    <col min="8960" max="8960" width="11.27734375" customWidth="1"/>
    <col min="8961" max="8961" width="12.1640625" customWidth="1"/>
    <col min="8962" max="8962" width="20.83203125" customWidth="1"/>
    <col min="9210" max="9210" width="13.1640625" customWidth="1"/>
    <col min="9211" max="9211" width="22.5546875" customWidth="1"/>
    <col min="9212" max="9212" width="13.27734375" customWidth="1"/>
    <col min="9213" max="9213" width="12.1640625" customWidth="1"/>
    <col min="9214" max="9214" width="15.83203125" customWidth="1"/>
    <col min="9215" max="9215" width="12.1640625" customWidth="1"/>
    <col min="9216" max="9216" width="11.27734375" customWidth="1"/>
    <col min="9217" max="9217" width="12.1640625" customWidth="1"/>
    <col min="9218" max="9218" width="20.83203125" customWidth="1"/>
    <col min="9466" max="9466" width="13.1640625" customWidth="1"/>
    <col min="9467" max="9467" width="22.5546875" customWidth="1"/>
    <col min="9468" max="9468" width="13.27734375" customWidth="1"/>
    <col min="9469" max="9469" width="12.1640625" customWidth="1"/>
    <col min="9470" max="9470" width="15.83203125" customWidth="1"/>
    <col min="9471" max="9471" width="12.1640625" customWidth="1"/>
    <col min="9472" max="9472" width="11.27734375" customWidth="1"/>
    <col min="9473" max="9473" width="12.1640625" customWidth="1"/>
    <col min="9474" max="9474" width="20.83203125" customWidth="1"/>
    <col min="9722" max="9722" width="13.1640625" customWidth="1"/>
    <col min="9723" max="9723" width="22.5546875" customWidth="1"/>
    <col min="9724" max="9724" width="13.27734375" customWidth="1"/>
    <col min="9725" max="9725" width="12.1640625" customWidth="1"/>
    <col min="9726" max="9726" width="15.83203125" customWidth="1"/>
    <col min="9727" max="9727" width="12.1640625" customWidth="1"/>
    <col min="9728" max="9728" width="11.27734375" customWidth="1"/>
    <col min="9729" max="9729" width="12.1640625" customWidth="1"/>
    <col min="9730" max="9730" width="20.83203125" customWidth="1"/>
    <col min="9978" max="9978" width="13.1640625" customWidth="1"/>
    <col min="9979" max="9979" width="22.5546875" customWidth="1"/>
    <col min="9980" max="9980" width="13.27734375" customWidth="1"/>
    <col min="9981" max="9981" width="12.1640625" customWidth="1"/>
    <col min="9982" max="9982" width="15.83203125" customWidth="1"/>
    <col min="9983" max="9983" width="12.1640625" customWidth="1"/>
    <col min="9984" max="9984" width="11.27734375" customWidth="1"/>
    <col min="9985" max="9985" width="12.1640625" customWidth="1"/>
    <col min="9986" max="9986" width="20.83203125" customWidth="1"/>
    <col min="10234" max="10234" width="13.1640625" customWidth="1"/>
    <col min="10235" max="10235" width="22.5546875" customWidth="1"/>
    <col min="10236" max="10236" width="13.27734375" customWidth="1"/>
    <col min="10237" max="10237" width="12.1640625" customWidth="1"/>
    <col min="10238" max="10238" width="15.83203125" customWidth="1"/>
    <col min="10239" max="10239" width="12.1640625" customWidth="1"/>
    <col min="10240" max="10240" width="11.27734375" customWidth="1"/>
    <col min="10241" max="10241" width="12.1640625" customWidth="1"/>
    <col min="10242" max="10242" width="20.83203125" customWidth="1"/>
    <col min="10490" max="10490" width="13.1640625" customWidth="1"/>
    <col min="10491" max="10491" width="22.5546875" customWidth="1"/>
    <col min="10492" max="10492" width="13.27734375" customWidth="1"/>
    <col min="10493" max="10493" width="12.1640625" customWidth="1"/>
    <col min="10494" max="10494" width="15.83203125" customWidth="1"/>
    <col min="10495" max="10495" width="12.1640625" customWidth="1"/>
    <col min="10496" max="10496" width="11.27734375" customWidth="1"/>
    <col min="10497" max="10497" width="12.1640625" customWidth="1"/>
    <col min="10498" max="10498" width="20.83203125" customWidth="1"/>
    <col min="10746" max="10746" width="13.1640625" customWidth="1"/>
    <col min="10747" max="10747" width="22.5546875" customWidth="1"/>
    <col min="10748" max="10748" width="13.27734375" customWidth="1"/>
    <col min="10749" max="10749" width="12.1640625" customWidth="1"/>
    <col min="10750" max="10750" width="15.83203125" customWidth="1"/>
    <col min="10751" max="10751" width="12.1640625" customWidth="1"/>
    <col min="10752" max="10752" width="11.27734375" customWidth="1"/>
    <col min="10753" max="10753" width="12.1640625" customWidth="1"/>
    <col min="10754" max="10754" width="20.83203125" customWidth="1"/>
    <col min="11002" max="11002" width="13.1640625" customWidth="1"/>
    <col min="11003" max="11003" width="22.5546875" customWidth="1"/>
    <col min="11004" max="11004" width="13.27734375" customWidth="1"/>
    <col min="11005" max="11005" width="12.1640625" customWidth="1"/>
    <col min="11006" max="11006" width="15.83203125" customWidth="1"/>
    <col min="11007" max="11007" width="12.1640625" customWidth="1"/>
    <col min="11008" max="11008" width="11.27734375" customWidth="1"/>
    <col min="11009" max="11009" width="12.1640625" customWidth="1"/>
    <col min="11010" max="11010" width="20.83203125" customWidth="1"/>
    <col min="11258" max="11258" width="13.1640625" customWidth="1"/>
    <col min="11259" max="11259" width="22.5546875" customWidth="1"/>
    <col min="11260" max="11260" width="13.27734375" customWidth="1"/>
    <col min="11261" max="11261" width="12.1640625" customWidth="1"/>
    <col min="11262" max="11262" width="15.83203125" customWidth="1"/>
    <col min="11263" max="11263" width="12.1640625" customWidth="1"/>
    <col min="11264" max="11264" width="11.27734375" customWidth="1"/>
    <col min="11265" max="11265" width="12.1640625" customWidth="1"/>
    <col min="11266" max="11266" width="20.83203125" customWidth="1"/>
    <col min="11514" max="11514" width="13.1640625" customWidth="1"/>
    <col min="11515" max="11515" width="22.5546875" customWidth="1"/>
    <col min="11516" max="11516" width="13.27734375" customWidth="1"/>
    <col min="11517" max="11517" width="12.1640625" customWidth="1"/>
    <col min="11518" max="11518" width="15.83203125" customWidth="1"/>
    <col min="11519" max="11519" width="12.1640625" customWidth="1"/>
    <col min="11520" max="11520" width="11.27734375" customWidth="1"/>
    <col min="11521" max="11521" width="12.1640625" customWidth="1"/>
    <col min="11522" max="11522" width="20.83203125" customWidth="1"/>
    <col min="11770" max="11770" width="13.1640625" customWidth="1"/>
    <col min="11771" max="11771" width="22.5546875" customWidth="1"/>
    <col min="11772" max="11772" width="13.27734375" customWidth="1"/>
    <col min="11773" max="11773" width="12.1640625" customWidth="1"/>
    <col min="11774" max="11774" width="15.83203125" customWidth="1"/>
    <col min="11775" max="11775" width="12.1640625" customWidth="1"/>
    <col min="11776" max="11776" width="11.27734375" customWidth="1"/>
    <col min="11777" max="11777" width="12.1640625" customWidth="1"/>
    <col min="11778" max="11778" width="20.83203125" customWidth="1"/>
    <col min="12026" max="12026" width="13.1640625" customWidth="1"/>
    <col min="12027" max="12027" width="22.5546875" customWidth="1"/>
    <col min="12028" max="12028" width="13.27734375" customWidth="1"/>
    <col min="12029" max="12029" width="12.1640625" customWidth="1"/>
    <col min="12030" max="12030" width="15.83203125" customWidth="1"/>
    <col min="12031" max="12031" width="12.1640625" customWidth="1"/>
    <col min="12032" max="12032" width="11.27734375" customWidth="1"/>
    <col min="12033" max="12033" width="12.1640625" customWidth="1"/>
    <col min="12034" max="12034" width="20.83203125" customWidth="1"/>
    <col min="12282" max="12282" width="13.1640625" customWidth="1"/>
    <col min="12283" max="12283" width="22.5546875" customWidth="1"/>
    <col min="12284" max="12284" width="13.27734375" customWidth="1"/>
    <col min="12285" max="12285" width="12.1640625" customWidth="1"/>
    <col min="12286" max="12286" width="15.83203125" customWidth="1"/>
    <col min="12287" max="12287" width="12.1640625" customWidth="1"/>
    <col min="12288" max="12288" width="11.27734375" customWidth="1"/>
    <col min="12289" max="12289" width="12.1640625" customWidth="1"/>
    <col min="12290" max="12290" width="20.83203125" customWidth="1"/>
    <col min="12538" max="12538" width="13.1640625" customWidth="1"/>
    <col min="12539" max="12539" width="22.5546875" customWidth="1"/>
    <col min="12540" max="12540" width="13.27734375" customWidth="1"/>
    <col min="12541" max="12541" width="12.1640625" customWidth="1"/>
    <col min="12542" max="12542" width="15.83203125" customWidth="1"/>
    <col min="12543" max="12543" width="12.1640625" customWidth="1"/>
    <col min="12544" max="12544" width="11.27734375" customWidth="1"/>
    <col min="12545" max="12545" width="12.1640625" customWidth="1"/>
    <col min="12546" max="12546" width="20.83203125" customWidth="1"/>
    <col min="12794" max="12794" width="13.1640625" customWidth="1"/>
    <col min="12795" max="12795" width="22.5546875" customWidth="1"/>
    <col min="12796" max="12796" width="13.27734375" customWidth="1"/>
    <col min="12797" max="12797" width="12.1640625" customWidth="1"/>
    <col min="12798" max="12798" width="15.83203125" customWidth="1"/>
    <col min="12799" max="12799" width="12.1640625" customWidth="1"/>
    <col min="12800" max="12800" width="11.27734375" customWidth="1"/>
    <col min="12801" max="12801" width="12.1640625" customWidth="1"/>
    <col min="12802" max="12802" width="20.83203125" customWidth="1"/>
    <col min="13050" max="13050" width="13.1640625" customWidth="1"/>
    <col min="13051" max="13051" width="22.5546875" customWidth="1"/>
    <col min="13052" max="13052" width="13.27734375" customWidth="1"/>
    <col min="13053" max="13053" width="12.1640625" customWidth="1"/>
    <col min="13054" max="13054" width="15.83203125" customWidth="1"/>
    <col min="13055" max="13055" width="12.1640625" customWidth="1"/>
    <col min="13056" max="13056" width="11.27734375" customWidth="1"/>
    <col min="13057" max="13057" width="12.1640625" customWidth="1"/>
    <col min="13058" max="13058" width="20.83203125" customWidth="1"/>
    <col min="13306" max="13306" width="13.1640625" customWidth="1"/>
    <col min="13307" max="13307" width="22.5546875" customWidth="1"/>
    <col min="13308" max="13308" width="13.27734375" customWidth="1"/>
    <col min="13309" max="13309" width="12.1640625" customWidth="1"/>
    <col min="13310" max="13310" width="15.83203125" customWidth="1"/>
    <col min="13311" max="13311" width="12.1640625" customWidth="1"/>
    <col min="13312" max="13312" width="11.27734375" customWidth="1"/>
    <col min="13313" max="13313" width="12.1640625" customWidth="1"/>
    <col min="13314" max="13314" width="20.83203125" customWidth="1"/>
    <col min="13562" max="13562" width="13.1640625" customWidth="1"/>
    <col min="13563" max="13563" width="22.5546875" customWidth="1"/>
    <col min="13564" max="13564" width="13.27734375" customWidth="1"/>
    <col min="13565" max="13565" width="12.1640625" customWidth="1"/>
    <col min="13566" max="13566" width="15.83203125" customWidth="1"/>
    <col min="13567" max="13567" width="12.1640625" customWidth="1"/>
    <col min="13568" max="13568" width="11.27734375" customWidth="1"/>
    <col min="13569" max="13569" width="12.1640625" customWidth="1"/>
    <col min="13570" max="13570" width="20.83203125" customWidth="1"/>
    <col min="13818" max="13818" width="13.1640625" customWidth="1"/>
    <col min="13819" max="13819" width="22.5546875" customWidth="1"/>
    <col min="13820" max="13820" width="13.27734375" customWidth="1"/>
    <col min="13821" max="13821" width="12.1640625" customWidth="1"/>
    <col min="13822" max="13822" width="15.83203125" customWidth="1"/>
    <col min="13823" max="13823" width="12.1640625" customWidth="1"/>
    <col min="13824" max="13824" width="11.27734375" customWidth="1"/>
    <col min="13825" max="13825" width="12.1640625" customWidth="1"/>
    <col min="13826" max="13826" width="20.83203125" customWidth="1"/>
    <col min="14074" max="14074" width="13.1640625" customWidth="1"/>
    <col min="14075" max="14075" width="22.5546875" customWidth="1"/>
    <col min="14076" max="14076" width="13.27734375" customWidth="1"/>
    <col min="14077" max="14077" width="12.1640625" customWidth="1"/>
    <col min="14078" max="14078" width="15.83203125" customWidth="1"/>
    <col min="14079" max="14079" width="12.1640625" customWidth="1"/>
    <col min="14080" max="14080" width="11.27734375" customWidth="1"/>
    <col min="14081" max="14081" width="12.1640625" customWidth="1"/>
    <col min="14082" max="14082" width="20.83203125" customWidth="1"/>
    <col min="14330" max="14330" width="13.1640625" customWidth="1"/>
    <col min="14331" max="14331" width="22.5546875" customWidth="1"/>
    <col min="14332" max="14332" width="13.27734375" customWidth="1"/>
    <col min="14333" max="14333" width="12.1640625" customWidth="1"/>
    <col min="14334" max="14334" width="15.83203125" customWidth="1"/>
    <col min="14335" max="14335" width="12.1640625" customWidth="1"/>
    <col min="14336" max="14336" width="11.27734375" customWidth="1"/>
    <col min="14337" max="14337" width="12.1640625" customWidth="1"/>
    <col min="14338" max="14338" width="20.83203125" customWidth="1"/>
    <col min="14586" max="14586" width="13.1640625" customWidth="1"/>
    <col min="14587" max="14587" width="22.5546875" customWidth="1"/>
    <col min="14588" max="14588" width="13.27734375" customWidth="1"/>
    <col min="14589" max="14589" width="12.1640625" customWidth="1"/>
    <col min="14590" max="14590" width="15.83203125" customWidth="1"/>
    <col min="14591" max="14591" width="12.1640625" customWidth="1"/>
    <col min="14592" max="14592" width="11.27734375" customWidth="1"/>
    <col min="14593" max="14593" width="12.1640625" customWidth="1"/>
    <col min="14594" max="14594" width="20.83203125" customWidth="1"/>
    <col min="14842" max="14842" width="13.1640625" customWidth="1"/>
    <col min="14843" max="14843" width="22.5546875" customWidth="1"/>
    <col min="14844" max="14844" width="13.27734375" customWidth="1"/>
    <col min="14845" max="14845" width="12.1640625" customWidth="1"/>
    <col min="14846" max="14846" width="15.83203125" customWidth="1"/>
    <col min="14847" max="14847" width="12.1640625" customWidth="1"/>
    <col min="14848" max="14848" width="11.27734375" customWidth="1"/>
    <col min="14849" max="14849" width="12.1640625" customWidth="1"/>
    <col min="14850" max="14850" width="20.83203125" customWidth="1"/>
    <col min="15098" max="15098" width="13.1640625" customWidth="1"/>
    <col min="15099" max="15099" width="22.5546875" customWidth="1"/>
    <col min="15100" max="15100" width="13.27734375" customWidth="1"/>
    <col min="15101" max="15101" width="12.1640625" customWidth="1"/>
    <col min="15102" max="15102" width="15.83203125" customWidth="1"/>
    <col min="15103" max="15103" width="12.1640625" customWidth="1"/>
    <col min="15104" max="15104" width="11.27734375" customWidth="1"/>
    <col min="15105" max="15105" width="12.1640625" customWidth="1"/>
    <col min="15106" max="15106" width="20.83203125" customWidth="1"/>
    <col min="15354" max="15354" width="13.1640625" customWidth="1"/>
    <col min="15355" max="15355" width="22.5546875" customWidth="1"/>
    <col min="15356" max="15356" width="13.27734375" customWidth="1"/>
    <col min="15357" max="15357" width="12.1640625" customWidth="1"/>
    <col min="15358" max="15358" width="15.83203125" customWidth="1"/>
    <col min="15359" max="15359" width="12.1640625" customWidth="1"/>
    <col min="15360" max="15360" width="11.27734375" customWidth="1"/>
    <col min="15361" max="15361" width="12.1640625" customWidth="1"/>
    <col min="15362" max="15362" width="20.83203125" customWidth="1"/>
    <col min="15610" max="15610" width="13.1640625" customWidth="1"/>
    <col min="15611" max="15611" width="22.5546875" customWidth="1"/>
    <col min="15612" max="15612" width="13.27734375" customWidth="1"/>
    <col min="15613" max="15613" width="12.1640625" customWidth="1"/>
    <col min="15614" max="15614" width="15.83203125" customWidth="1"/>
    <col min="15615" max="15615" width="12.1640625" customWidth="1"/>
    <col min="15616" max="15616" width="11.27734375" customWidth="1"/>
    <col min="15617" max="15617" width="12.1640625" customWidth="1"/>
    <col min="15618" max="15618" width="20.83203125" customWidth="1"/>
    <col min="15866" max="15866" width="13.1640625" customWidth="1"/>
    <col min="15867" max="15867" width="22.5546875" customWidth="1"/>
    <col min="15868" max="15868" width="13.27734375" customWidth="1"/>
    <col min="15869" max="15869" width="12.1640625" customWidth="1"/>
    <col min="15870" max="15870" width="15.83203125" customWidth="1"/>
    <col min="15871" max="15871" width="12.1640625" customWidth="1"/>
    <col min="15872" max="15872" width="11.27734375" customWidth="1"/>
    <col min="15873" max="15873" width="12.1640625" customWidth="1"/>
    <col min="15874" max="15874" width="20.83203125" customWidth="1"/>
    <col min="16122" max="16122" width="13.1640625" customWidth="1"/>
    <col min="16123" max="16123" width="22.5546875" customWidth="1"/>
    <col min="16124" max="16124" width="13.27734375" customWidth="1"/>
    <col min="16125" max="16125" width="12.1640625" customWidth="1"/>
    <col min="16126" max="16126" width="15.83203125" customWidth="1"/>
    <col min="16127" max="16127" width="12.1640625" customWidth="1"/>
    <col min="16128" max="16128" width="11.27734375" customWidth="1"/>
    <col min="16129" max="16129" width="12.1640625" customWidth="1"/>
    <col min="16130" max="16130" width="20.83203125" customWidth="1"/>
  </cols>
  <sheetData>
    <row r="1" spans="1:9" ht="13.8" x14ac:dyDescent="0.45">
      <c r="A1" s="209" t="s">
        <v>150</v>
      </c>
      <c r="B1" s="209"/>
      <c r="C1" s="209"/>
      <c r="D1" s="209"/>
      <c r="E1" s="209"/>
      <c r="F1" s="209"/>
      <c r="G1" s="209"/>
      <c r="H1" s="209"/>
      <c r="I1" s="209"/>
    </row>
    <row r="2" spans="1:9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218"/>
    </row>
    <row r="3" spans="1:9" ht="13.8" x14ac:dyDescent="0.45">
      <c r="A3" s="24"/>
      <c r="B3" s="24"/>
      <c r="C3" s="24"/>
      <c r="D3" s="24"/>
      <c r="E3" s="24"/>
      <c r="F3" s="24"/>
      <c r="G3" s="24"/>
      <c r="H3" s="24"/>
      <c r="I3" s="24"/>
    </row>
    <row r="4" spans="1:9" ht="12.75" customHeight="1" thickBot="1" x14ac:dyDescent="0.45">
      <c r="A4" s="259" t="s">
        <v>29</v>
      </c>
      <c r="B4" s="261" t="s">
        <v>28</v>
      </c>
      <c r="C4" s="263" t="s">
        <v>30</v>
      </c>
      <c r="D4" s="264"/>
      <c r="E4" s="263" t="s">
        <v>33</v>
      </c>
      <c r="F4" s="264"/>
      <c r="G4" s="263" t="s">
        <v>7</v>
      </c>
      <c r="H4" s="264"/>
      <c r="I4" s="296" t="s">
        <v>151</v>
      </c>
    </row>
    <row r="5" spans="1:9" ht="14.1" thickTop="1" x14ac:dyDescent="0.4">
      <c r="A5" s="260"/>
      <c r="B5" s="262"/>
      <c r="C5" s="157" t="s">
        <v>31</v>
      </c>
      <c r="D5" s="157" t="s">
        <v>32</v>
      </c>
      <c r="E5" s="157" t="s">
        <v>31</v>
      </c>
      <c r="F5" s="157" t="s">
        <v>32</v>
      </c>
      <c r="G5" s="157" t="s">
        <v>31</v>
      </c>
      <c r="H5" s="177" t="s">
        <v>32</v>
      </c>
      <c r="I5" s="297"/>
    </row>
    <row r="6" spans="1:9" ht="13.8" x14ac:dyDescent="0.45">
      <c r="A6" s="68">
        <v>3201</v>
      </c>
      <c r="B6" s="69" t="s">
        <v>26</v>
      </c>
      <c r="C6" s="97">
        <v>470847</v>
      </c>
      <c r="D6" s="101">
        <v>5.1763482090116861</v>
      </c>
      <c r="E6" s="97">
        <v>462349</v>
      </c>
      <c r="F6" s="101">
        <v>5.0829237907183096</v>
      </c>
      <c r="G6" s="97">
        <v>933196</v>
      </c>
      <c r="H6" s="174">
        <v>10.259271999729995</v>
      </c>
      <c r="I6" s="171">
        <v>2481687</v>
      </c>
    </row>
    <row r="7" spans="1:9" ht="13.8" x14ac:dyDescent="0.45">
      <c r="A7" s="65">
        <v>3202</v>
      </c>
      <c r="B7" s="66" t="s">
        <v>9</v>
      </c>
      <c r="C7" s="98">
        <v>139111</v>
      </c>
      <c r="D7" s="102">
        <v>1.5293438754071378</v>
      </c>
      <c r="E7" s="98">
        <v>134784</v>
      </c>
      <c r="F7" s="102">
        <v>1.4817741580671238</v>
      </c>
      <c r="G7" s="98">
        <v>273895</v>
      </c>
      <c r="H7" s="175">
        <v>3.0111180334742613</v>
      </c>
      <c r="I7" s="172">
        <v>1358010</v>
      </c>
    </row>
    <row r="8" spans="1:9" ht="13.8" x14ac:dyDescent="0.45">
      <c r="A8" s="68">
        <v>3203</v>
      </c>
      <c r="B8" s="69" t="s">
        <v>25</v>
      </c>
      <c r="C8" s="97">
        <v>157634</v>
      </c>
      <c r="D8" s="101">
        <v>1.7329800839324623</v>
      </c>
      <c r="E8" s="97">
        <v>153181</v>
      </c>
      <c r="F8" s="101">
        <v>1.6840251610493833</v>
      </c>
      <c r="G8" s="97">
        <v>310815</v>
      </c>
      <c r="H8" s="174">
        <v>3.4170052449818451</v>
      </c>
      <c r="I8" s="171">
        <v>1209603</v>
      </c>
    </row>
    <row r="9" spans="1:9" ht="13.8" x14ac:dyDescent="0.45">
      <c r="A9" s="65">
        <v>3204</v>
      </c>
      <c r="B9" s="66" t="s">
        <v>19</v>
      </c>
      <c r="C9" s="98">
        <v>405658</v>
      </c>
      <c r="D9" s="102">
        <v>4.4596802395921866</v>
      </c>
      <c r="E9" s="98">
        <v>393643</v>
      </c>
      <c r="F9" s="102">
        <v>4.3275909967356423</v>
      </c>
      <c r="G9" s="98">
        <v>799301</v>
      </c>
      <c r="H9" s="175">
        <v>8.7872712363278289</v>
      </c>
      <c r="I9" s="172">
        <v>1806248</v>
      </c>
    </row>
    <row r="10" spans="1:9" ht="13.8" x14ac:dyDescent="0.45">
      <c r="A10" s="68">
        <v>3205</v>
      </c>
      <c r="B10" s="69" t="s">
        <v>20</v>
      </c>
      <c r="C10" s="97">
        <v>329770</v>
      </c>
      <c r="D10" s="101">
        <v>3.6253907296548213</v>
      </c>
      <c r="E10" s="97">
        <v>336304</v>
      </c>
      <c r="F10" s="101">
        <v>3.6972235313880426</v>
      </c>
      <c r="G10" s="97">
        <v>666074</v>
      </c>
      <c r="H10" s="174">
        <v>7.3226142610428644</v>
      </c>
      <c r="I10" s="171">
        <v>1184793</v>
      </c>
    </row>
    <row r="11" spans="1:9" ht="13.8" x14ac:dyDescent="0.45">
      <c r="A11" s="65">
        <v>3206</v>
      </c>
      <c r="B11" s="66" t="s">
        <v>27</v>
      </c>
      <c r="C11" s="98">
        <v>185044</v>
      </c>
      <c r="D11" s="102">
        <v>2.0343172580230062</v>
      </c>
      <c r="E11" s="98">
        <v>171834</v>
      </c>
      <c r="F11" s="102">
        <v>1.8890905498969175</v>
      </c>
      <c r="G11" s="98">
        <v>356878</v>
      </c>
      <c r="H11" s="175">
        <v>3.9234078079199235</v>
      </c>
      <c r="I11" s="172">
        <v>962506</v>
      </c>
    </row>
    <row r="12" spans="1:9" ht="13.8" x14ac:dyDescent="0.45">
      <c r="A12" s="68">
        <v>3207</v>
      </c>
      <c r="B12" s="69" t="s">
        <v>11</v>
      </c>
      <c r="C12" s="97">
        <v>200394</v>
      </c>
      <c r="D12" s="101">
        <v>2.2030704729916248</v>
      </c>
      <c r="E12" s="97">
        <v>200011</v>
      </c>
      <c r="F12" s="101">
        <v>2.1988598878884993</v>
      </c>
      <c r="G12" s="97">
        <v>400405</v>
      </c>
      <c r="H12" s="174">
        <v>4.4019303608801241</v>
      </c>
      <c r="I12" s="171">
        <v>670774</v>
      </c>
    </row>
    <row r="13" spans="1:9" ht="13.8" x14ac:dyDescent="0.45">
      <c r="A13" s="65">
        <v>3208</v>
      </c>
      <c r="B13" s="66" t="s">
        <v>13</v>
      </c>
      <c r="C13" s="98">
        <v>89886</v>
      </c>
      <c r="D13" s="102">
        <v>0.98817924955500269</v>
      </c>
      <c r="E13" s="98">
        <v>84013</v>
      </c>
      <c r="F13" s="102">
        <v>0.92361328007547827</v>
      </c>
      <c r="G13" s="98">
        <v>173899</v>
      </c>
      <c r="H13" s="175">
        <v>1.9117925296304812</v>
      </c>
      <c r="I13" s="172">
        <v>610444</v>
      </c>
    </row>
    <row r="14" spans="1:9" ht="13.8" x14ac:dyDescent="0.45">
      <c r="A14" s="68">
        <v>3209</v>
      </c>
      <c r="B14" s="69" t="s">
        <v>14</v>
      </c>
      <c r="C14" s="97">
        <v>249397</v>
      </c>
      <c r="D14" s="101">
        <v>2.7417944986012173</v>
      </c>
      <c r="E14" s="97">
        <v>239665</v>
      </c>
      <c r="F14" s="101">
        <v>2.6348038609416342</v>
      </c>
      <c r="G14" s="97">
        <v>489062</v>
      </c>
      <c r="H14" s="174">
        <v>5.3765983595428519</v>
      </c>
      <c r="I14" s="171">
        <v>1158988</v>
      </c>
    </row>
    <row r="15" spans="1:9" ht="13.8" x14ac:dyDescent="0.45">
      <c r="A15" s="65">
        <v>3210</v>
      </c>
      <c r="B15" s="66" t="s">
        <v>15</v>
      </c>
      <c r="C15" s="98">
        <v>109102</v>
      </c>
      <c r="D15" s="102">
        <v>1.1994340885671841</v>
      </c>
      <c r="E15" s="98">
        <v>95799</v>
      </c>
      <c r="F15" s="102">
        <v>1.0531849668259763</v>
      </c>
      <c r="G15" s="98">
        <v>204901</v>
      </c>
      <c r="H15" s="175">
        <v>2.2526190553931604</v>
      </c>
      <c r="I15" s="172">
        <v>710339</v>
      </c>
    </row>
    <row r="16" spans="1:9" ht="13.8" x14ac:dyDescent="0.45">
      <c r="A16" s="68">
        <v>3211</v>
      </c>
      <c r="B16" s="69" t="s">
        <v>0</v>
      </c>
      <c r="C16" s="97">
        <v>130328</v>
      </c>
      <c r="D16" s="101">
        <v>1.4327862540996863</v>
      </c>
      <c r="E16" s="97">
        <v>112460</v>
      </c>
      <c r="F16" s="101">
        <v>1.236350915659342</v>
      </c>
      <c r="G16" s="97">
        <v>242788</v>
      </c>
      <c r="H16" s="174">
        <v>2.6691371697590283</v>
      </c>
      <c r="I16" s="171">
        <v>627109</v>
      </c>
    </row>
    <row r="17" spans="1:9" ht="13.8" x14ac:dyDescent="0.45">
      <c r="A17" s="65">
        <v>3212</v>
      </c>
      <c r="B17" s="66" t="s">
        <v>22</v>
      </c>
      <c r="C17" s="98">
        <v>217039</v>
      </c>
      <c r="D17" s="102">
        <v>2.3860605227084113</v>
      </c>
      <c r="E17" s="98">
        <v>206388</v>
      </c>
      <c r="F17" s="102">
        <v>2.268966679540283</v>
      </c>
      <c r="G17" s="98">
        <v>423427</v>
      </c>
      <c r="H17" s="175">
        <v>4.6550272022486947</v>
      </c>
      <c r="I17" s="172">
        <v>937954</v>
      </c>
    </row>
    <row r="18" spans="1:9" ht="13.8" x14ac:dyDescent="0.45">
      <c r="A18" s="68">
        <v>3213</v>
      </c>
      <c r="B18" s="69" t="s">
        <v>6</v>
      </c>
      <c r="C18" s="97">
        <v>109128</v>
      </c>
      <c r="D18" s="101">
        <v>1.1997199246316261</v>
      </c>
      <c r="E18" s="97">
        <v>108429</v>
      </c>
      <c r="F18" s="101">
        <v>1.1920353319760517</v>
      </c>
      <c r="G18" s="97">
        <v>217557</v>
      </c>
      <c r="H18" s="174">
        <v>2.3917552566076776</v>
      </c>
      <c r="I18" s="171">
        <v>854415</v>
      </c>
    </row>
    <row r="19" spans="1:9" ht="13.8" x14ac:dyDescent="0.45">
      <c r="A19" s="65">
        <v>3214</v>
      </c>
      <c r="B19" s="66" t="s">
        <v>5</v>
      </c>
      <c r="C19" s="98">
        <v>81886</v>
      </c>
      <c r="D19" s="102">
        <v>0.90022969126516872</v>
      </c>
      <c r="E19" s="98">
        <v>75527</v>
      </c>
      <c r="F19" s="102">
        <v>0.83032078611953686</v>
      </c>
      <c r="G19" s="98">
        <v>157413</v>
      </c>
      <c r="H19" s="175">
        <v>1.7305504773847056</v>
      </c>
      <c r="I19" s="172">
        <v>493483</v>
      </c>
    </row>
    <row r="20" spans="1:9" ht="13.8" x14ac:dyDescent="0.45">
      <c r="A20" s="68">
        <v>3215</v>
      </c>
      <c r="B20" s="69" t="s">
        <v>18</v>
      </c>
      <c r="C20" s="97">
        <v>193770</v>
      </c>
      <c r="D20" s="101">
        <v>2.1302482387276425</v>
      </c>
      <c r="E20" s="97">
        <v>191616</v>
      </c>
      <c r="F20" s="101">
        <v>2.1065678201581046</v>
      </c>
      <c r="G20" s="97">
        <v>385386</v>
      </c>
      <c r="H20" s="174">
        <v>4.2368160588857471</v>
      </c>
      <c r="I20" s="171">
        <v>1238716</v>
      </c>
    </row>
    <row r="21" spans="1:9" ht="13.8" x14ac:dyDescent="0.45">
      <c r="A21" s="65">
        <v>3216</v>
      </c>
      <c r="B21" s="66" t="s">
        <v>10</v>
      </c>
      <c r="C21" s="98">
        <v>194678</v>
      </c>
      <c r="D21" s="102">
        <v>2.1402305135935387</v>
      </c>
      <c r="E21" s="98">
        <v>183652</v>
      </c>
      <c r="F21" s="102">
        <v>2.0190140348805752</v>
      </c>
      <c r="G21" s="98">
        <v>378330</v>
      </c>
      <c r="H21" s="175">
        <v>4.1592445484741134</v>
      </c>
      <c r="I21" s="172">
        <v>1477122</v>
      </c>
    </row>
    <row r="22" spans="1:9" ht="13.8" x14ac:dyDescent="0.45">
      <c r="A22" s="68">
        <v>3217</v>
      </c>
      <c r="B22" s="69" t="s">
        <v>1</v>
      </c>
      <c r="C22" s="97">
        <v>101906</v>
      </c>
      <c r="D22" s="101">
        <v>1.1203234608854784</v>
      </c>
      <c r="E22" s="97">
        <v>96961</v>
      </c>
      <c r="F22" s="101">
        <v>1.0659596401675746</v>
      </c>
      <c r="G22" s="97">
        <v>198867</v>
      </c>
      <c r="H22" s="174">
        <v>2.186283101053053</v>
      </c>
      <c r="I22" s="171">
        <v>875776</v>
      </c>
    </row>
    <row r="23" spans="1:9" ht="13.8" x14ac:dyDescent="0.45">
      <c r="A23" s="65">
        <v>3218</v>
      </c>
      <c r="B23" s="66" t="s">
        <v>21</v>
      </c>
      <c r="C23" s="98">
        <v>75631</v>
      </c>
      <c r="D23" s="102">
        <v>0.83146413037730482</v>
      </c>
      <c r="E23" s="98">
        <v>74840</v>
      </c>
      <c r="F23" s="102">
        <v>0.82276811780139736</v>
      </c>
      <c r="G23" s="98">
        <v>150471</v>
      </c>
      <c r="H23" s="175">
        <v>1.6542322481787022</v>
      </c>
      <c r="I23" s="172">
        <v>236278</v>
      </c>
    </row>
    <row r="24" spans="1:9" ht="13.8" x14ac:dyDescent="0.45">
      <c r="A24" s="68">
        <v>3271</v>
      </c>
      <c r="B24" s="69" t="s">
        <v>24</v>
      </c>
      <c r="C24" s="97">
        <v>61559</v>
      </c>
      <c r="D24" s="101">
        <v>0.67676085734548663</v>
      </c>
      <c r="E24" s="97">
        <v>61082</v>
      </c>
      <c r="F24" s="101">
        <v>0.67151686493245533</v>
      </c>
      <c r="G24" s="97">
        <v>122641</v>
      </c>
      <c r="H24" s="174">
        <v>1.3482777222779418</v>
      </c>
      <c r="I24" s="171">
        <v>501609</v>
      </c>
    </row>
    <row r="25" spans="1:9" ht="13.8" x14ac:dyDescent="0.45">
      <c r="A25" s="65">
        <v>3272</v>
      </c>
      <c r="B25" s="66" t="s">
        <v>16</v>
      </c>
      <c r="C25" s="98">
        <v>51942</v>
      </c>
      <c r="D25" s="102">
        <v>0.57103449458631994</v>
      </c>
      <c r="E25" s="98">
        <v>53263</v>
      </c>
      <c r="F25" s="102">
        <v>0.58555716539892877</v>
      </c>
      <c r="G25" s="98">
        <v>105205</v>
      </c>
      <c r="H25" s="175">
        <v>1.1565916599852486</v>
      </c>
      <c r="I25" s="172">
        <v>164992</v>
      </c>
    </row>
    <row r="26" spans="1:9" ht="13.8" x14ac:dyDescent="0.45">
      <c r="A26" s="68">
        <v>3273</v>
      </c>
      <c r="B26" s="69" t="s">
        <v>8</v>
      </c>
      <c r="C26" s="97">
        <v>367797</v>
      </c>
      <c r="D26" s="101">
        <v>4.0434479612907612</v>
      </c>
      <c r="E26" s="97">
        <v>361442</v>
      </c>
      <c r="F26" s="101">
        <v>3.9735830309242743</v>
      </c>
      <c r="G26" s="97">
        <v>729239</v>
      </c>
      <c r="H26" s="174">
        <v>8.0170309922150356</v>
      </c>
      <c r="I26" s="171">
        <v>1215450</v>
      </c>
    </row>
    <row r="27" spans="1:9" ht="13.8" x14ac:dyDescent="0.45">
      <c r="A27" s="65">
        <v>3274</v>
      </c>
      <c r="B27" s="66" t="s">
        <v>12</v>
      </c>
      <c r="C27" s="98">
        <v>49245</v>
      </c>
      <c r="D27" s="102">
        <v>0.54138449974785963</v>
      </c>
      <c r="E27" s="98">
        <v>46857</v>
      </c>
      <c r="F27" s="102">
        <v>0.5151315565983442</v>
      </c>
      <c r="G27" s="98">
        <v>96102</v>
      </c>
      <c r="H27" s="175">
        <v>1.0565160563462037</v>
      </c>
      <c r="I27" s="172">
        <v>154758</v>
      </c>
    </row>
    <row r="28" spans="1:9" ht="13.8" x14ac:dyDescent="0.45">
      <c r="A28" s="68">
        <v>3275</v>
      </c>
      <c r="B28" s="69" t="s">
        <v>4</v>
      </c>
      <c r="C28" s="97">
        <v>198971</v>
      </c>
      <c r="D28" s="101">
        <v>2.187426445310821</v>
      </c>
      <c r="E28" s="97">
        <v>199084</v>
      </c>
      <c r="F28" s="101">
        <v>2.1886687328216645</v>
      </c>
      <c r="G28" s="97">
        <v>398055</v>
      </c>
      <c r="H28" s="174">
        <v>4.3760951781324859</v>
      </c>
      <c r="I28" s="171">
        <v>1183048</v>
      </c>
    </row>
    <row r="29" spans="1:9" ht="13.8" x14ac:dyDescent="0.45">
      <c r="A29" s="65">
        <v>3276</v>
      </c>
      <c r="B29" s="66" t="s">
        <v>3</v>
      </c>
      <c r="C29" s="98">
        <v>197725</v>
      </c>
      <c r="D29" s="102">
        <v>2.1737283016071793</v>
      </c>
      <c r="E29" s="98">
        <v>198089</v>
      </c>
      <c r="F29" s="102">
        <v>2.1777300065093668</v>
      </c>
      <c r="G29" s="98">
        <v>395814</v>
      </c>
      <c r="H29" s="175">
        <v>4.3514583081165457</v>
      </c>
      <c r="I29" s="172">
        <v>886941</v>
      </c>
    </row>
    <row r="30" spans="1:9" ht="13.8" x14ac:dyDescent="0.45">
      <c r="A30" s="68">
        <v>3277</v>
      </c>
      <c r="B30" s="69" t="s">
        <v>23</v>
      </c>
      <c r="C30" s="97">
        <v>89232</v>
      </c>
      <c r="D30" s="101">
        <v>0.98098937316480872</v>
      </c>
      <c r="E30" s="97">
        <v>84621</v>
      </c>
      <c r="F30" s="101">
        <v>0.93029744650550572</v>
      </c>
      <c r="G30" s="97">
        <v>173853</v>
      </c>
      <c r="H30" s="174">
        <v>1.9112868196703146</v>
      </c>
      <c r="I30" s="171">
        <v>272331</v>
      </c>
    </row>
    <row r="31" spans="1:9" ht="13.8" x14ac:dyDescent="0.45">
      <c r="A31" s="65">
        <v>3278</v>
      </c>
      <c r="B31" s="66" t="s">
        <v>17</v>
      </c>
      <c r="C31" s="98">
        <v>114880</v>
      </c>
      <c r="D31" s="102">
        <v>1.2629556570420166</v>
      </c>
      <c r="E31" s="98">
        <v>112340</v>
      </c>
      <c r="F31" s="102">
        <v>1.2350316722849943</v>
      </c>
      <c r="G31" s="98">
        <v>227220</v>
      </c>
      <c r="H31" s="175">
        <v>2.4979873293270107</v>
      </c>
      <c r="I31" s="172">
        <v>354774</v>
      </c>
    </row>
    <row r="32" spans="1:9" ht="13.8" x14ac:dyDescent="0.45">
      <c r="A32" s="68">
        <v>3279</v>
      </c>
      <c r="B32" s="69" t="s">
        <v>2</v>
      </c>
      <c r="C32" s="97">
        <v>42103</v>
      </c>
      <c r="D32" s="101">
        <v>0.46286753158461025</v>
      </c>
      <c r="E32" s="97">
        <v>43226</v>
      </c>
      <c r="F32" s="101">
        <v>0.47521345082954575</v>
      </c>
      <c r="G32" s="97">
        <v>85329</v>
      </c>
      <c r="H32" s="174">
        <v>0.93808098241415605</v>
      </c>
      <c r="I32" s="171">
        <v>100101</v>
      </c>
    </row>
    <row r="33" spans="1:9" ht="13.8" x14ac:dyDescent="0.45">
      <c r="A33" s="257" t="s">
        <v>34</v>
      </c>
      <c r="B33" s="258"/>
      <c r="C33" s="103">
        <f t="shared" ref="C33:I33" si="0">SUM(C6:C32)</f>
        <v>4614663</v>
      </c>
      <c r="D33" s="104">
        <f>C33/$G$33*100</f>
        <v>50.732196563305045</v>
      </c>
      <c r="E33" s="103">
        <f t="shared" si="0"/>
        <v>4481460</v>
      </c>
      <c r="F33" s="104">
        <f t="shared" ref="F33" si="1">E33/$G$33*100</f>
        <v>49.267803436694955</v>
      </c>
      <c r="G33" s="103">
        <f t="shared" si="0"/>
        <v>9096123</v>
      </c>
      <c r="H33" s="176">
        <f t="shared" ref="H33" si="2">G33/$G$33*100</f>
        <v>100</v>
      </c>
      <c r="I33" s="173">
        <f t="shared" si="0"/>
        <v>23728249</v>
      </c>
    </row>
    <row r="34" spans="1:9" ht="13.8" x14ac:dyDescent="0.45">
      <c r="A34" s="6"/>
      <c r="B34" s="6"/>
      <c r="C34" s="6"/>
      <c r="D34" s="6"/>
      <c r="E34" s="6"/>
      <c r="F34" s="27"/>
      <c r="G34" s="6"/>
      <c r="H34" s="6"/>
      <c r="I34" s="6"/>
    </row>
    <row r="35" spans="1:9" ht="13.8" x14ac:dyDescent="0.45">
      <c r="A35" s="7" t="s">
        <v>225</v>
      </c>
      <c r="B35" s="6"/>
      <c r="C35" s="6"/>
      <c r="D35" s="6"/>
      <c r="E35" s="6"/>
      <c r="F35" s="6"/>
      <c r="G35" s="6"/>
      <c r="H35" s="6"/>
      <c r="I35" s="6"/>
    </row>
  </sheetData>
  <mergeCells count="9">
    <mergeCell ref="A33:B33"/>
    <mergeCell ref="A2:I2"/>
    <mergeCell ref="A1:I1"/>
    <mergeCell ref="A4:A5"/>
    <mergeCell ref="B4:B5"/>
    <mergeCell ref="C4:D4"/>
    <mergeCell ref="E4:F4"/>
    <mergeCell ref="G4:H4"/>
    <mergeCell ref="I4:I5"/>
  </mergeCells>
  <pageMargins left="0.7" right="0.7" top="0.75" bottom="0.75" header="0.3" footer="0.3"/>
  <pageSetup paperSize="9" scale="80" orientation="portrait" horizontalDpi="0" verticalDpi="0" r:id="rId1"/>
  <ignoredErrors>
    <ignoredError sqref="D33:H33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XES35"/>
  <sheetViews>
    <sheetView workbookViewId="0">
      <selection activeCell="E46" sqref="E46"/>
    </sheetView>
  </sheetViews>
  <sheetFormatPr defaultRowHeight="12.3" x14ac:dyDescent="0.4"/>
  <cols>
    <col min="1" max="1" width="12.38671875" customWidth="1"/>
    <col min="2" max="2" width="21.1640625" customWidth="1"/>
    <col min="3" max="3" width="13.71875" customWidth="1"/>
    <col min="4" max="4" width="11.109375" customWidth="1"/>
    <col min="5" max="5" width="14.71875" customWidth="1"/>
    <col min="6" max="6" width="11.109375" customWidth="1"/>
    <col min="7" max="7" width="13.38671875" customWidth="1"/>
    <col min="8" max="8" width="11.109375" customWidth="1"/>
    <col min="9" max="9" width="17.44140625" hidden="1" customWidth="1"/>
    <col min="246" max="246" width="12.27734375" customWidth="1"/>
    <col min="247" max="247" width="20" customWidth="1"/>
    <col min="248" max="249" width="14.44140625" customWidth="1"/>
    <col min="250" max="250" width="15" customWidth="1"/>
    <col min="251" max="251" width="14.1640625" customWidth="1"/>
    <col min="252" max="253" width="15.5546875" customWidth="1"/>
    <col min="254" max="254" width="21.83203125" customWidth="1"/>
    <col min="502" max="502" width="12.27734375" customWidth="1"/>
    <col min="503" max="503" width="20" customWidth="1"/>
    <col min="504" max="505" width="14.44140625" customWidth="1"/>
    <col min="506" max="506" width="15" customWidth="1"/>
    <col min="507" max="507" width="14.1640625" customWidth="1"/>
    <col min="508" max="509" width="15.5546875" customWidth="1"/>
    <col min="510" max="510" width="21.83203125" customWidth="1"/>
    <col min="758" max="758" width="12.27734375" customWidth="1"/>
    <col min="759" max="759" width="20" customWidth="1"/>
    <col min="760" max="761" width="14.44140625" customWidth="1"/>
    <col min="762" max="762" width="15" customWidth="1"/>
    <col min="763" max="763" width="14.1640625" customWidth="1"/>
    <col min="764" max="765" width="15.5546875" customWidth="1"/>
    <col min="766" max="766" width="21.83203125" customWidth="1"/>
    <col min="1014" max="1014" width="12.27734375" customWidth="1"/>
    <col min="1015" max="1015" width="20" customWidth="1"/>
    <col min="1016" max="1017" width="14.44140625" customWidth="1"/>
    <col min="1018" max="1018" width="15" customWidth="1"/>
    <col min="1019" max="1019" width="14.1640625" customWidth="1"/>
    <col min="1020" max="1021" width="15.5546875" customWidth="1"/>
    <col min="1022" max="1022" width="21.83203125" customWidth="1"/>
    <col min="1270" max="1270" width="12.27734375" customWidth="1"/>
    <col min="1271" max="1271" width="20" customWidth="1"/>
    <col min="1272" max="1273" width="14.44140625" customWidth="1"/>
    <col min="1274" max="1274" width="15" customWidth="1"/>
    <col min="1275" max="1275" width="14.1640625" customWidth="1"/>
    <col min="1276" max="1277" width="15.5546875" customWidth="1"/>
    <col min="1278" max="1278" width="21.83203125" customWidth="1"/>
    <col min="1526" max="1526" width="12.27734375" customWidth="1"/>
    <col min="1527" max="1527" width="20" customWidth="1"/>
    <col min="1528" max="1529" width="14.44140625" customWidth="1"/>
    <col min="1530" max="1530" width="15" customWidth="1"/>
    <col min="1531" max="1531" width="14.1640625" customWidth="1"/>
    <col min="1532" max="1533" width="15.5546875" customWidth="1"/>
    <col min="1534" max="1534" width="21.83203125" customWidth="1"/>
    <col min="1782" max="1782" width="12.27734375" customWidth="1"/>
    <col min="1783" max="1783" width="20" customWidth="1"/>
    <col min="1784" max="1785" width="14.44140625" customWidth="1"/>
    <col min="1786" max="1786" width="15" customWidth="1"/>
    <col min="1787" max="1787" width="14.1640625" customWidth="1"/>
    <col min="1788" max="1789" width="15.5546875" customWidth="1"/>
    <col min="1790" max="1790" width="21.83203125" customWidth="1"/>
    <col min="2038" max="2038" width="12.27734375" customWidth="1"/>
    <col min="2039" max="2039" width="20" customWidth="1"/>
    <col min="2040" max="2041" width="14.44140625" customWidth="1"/>
    <col min="2042" max="2042" width="15" customWidth="1"/>
    <col min="2043" max="2043" width="14.1640625" customWidth="1"/>
    <col min="2044" max="2045" width="15.5546875" customWidth="1"/>
    <col min="2046" max="2046" width="21.83203125" customWidth="1"/>
    <col min="2294" max="2294" width="12.27734375" customWidth="1"/>
    <col min="2295" max="2295" width="20" customWidth="1"/>
    <col min="2296" max="2297" width="14.44140625" customWidth="1"/>
    <col min="2298" max="2298" width="15" customWidth="1"/>
    <col min="2299" max="2299" width="14.1640625" customWidth="1"/>
    <col min="2300" max="2301" width="15.5546875" customWidth="1"/>
    <col min="2302" max="2302" width="21.83203125" customWidth="1"/>
    <col min="2550" max="2550" width="12.27734375" customWidth="1"/>
    <col min="2551" max="2551" width="20" customWidth="1"/>
    <col min="2552" max="2553" width="14.44140625" customWidth="1"/>
    <col min="2554" max="2554" width="15" customWidth="1"/>
    <col min="2555" max="2555" width="14.1640625" customWidth="1"/>
    <col min="2556" max="2557" width="15.5546875" customWidth="1"/>
    <col min="2558" max="2558" width="21.83203125" customWidth="1"/>
    <col min="2806" max="2806" width="12.27734375" customWidth="1"/>
    <col min="2807" max="2807" width="20" customWidth="1"/>
    <col min="2808" max="2809" width="14.44140625" customWidth="1"/>
    <col min="2810" max="2810" width="15" customWidth="1"/>
    <col min="2811" max="2811" width="14.1640625" customWidth="1"/>
    <col min="2812" max="2813" width="15.5546875" customWidth="1"/>
    <col min="2814" max="2814" width="21.83203125" customWidth="1"/>
    <col min="3062" max="3062" width="12.27734375" customWidth="1"/>
    <col min="3063" max="3063" width="20" customWidth="1"/>
    <col min="3064" max="3065" width="14.44140625" customWidth="1"/>
    <col min="3066" max="3066" width="15" customWidth="1"/>
    <col min="3067" max="3067" width="14.1640625" customWidth="1"/>
    <col min="3068" max="3069" width="15.5546875" customWidth="1"/>
    <col min="3070" max="3070" width="21.83203125" customWidth="1"/>
    <col min="3318" max="3318" width="12.27734375" customWidth="1"/>
    <col min="3319" max="3319" width="20" customWidth="1"/>
    <col min="3320" max="3321" width="14.44140625" customWidth="1"/>
    <col min="3322" max="3322" width="15" customWidth="1"/>
    <col min="3323" max="3323" width="14.1640625" customWidth="1"/>
    <col min="3324" max="3325" width="15.5546875" customWidth="1"/>
    <col min="3326" max="3326" width="21.83203125" customWidth="1"/>
    <col min="3574" max="3574" width="12.27734375" customWidth="1"/>
    <col min="3575" max="3575" width="20" customWidth="1"/>
    <col min="3576" max="3577" width="14.44140625" customWidth="1"/>
    <col min="3578" max="3578" width="15" customWidth="1"/>
    <col min="3579" max="3579" width="14.1640625" customWidth="1"/>
    <col min="3580" max="3581" width="15.5546875" customWidth="1"/>
    <col min="3582" max="3582" width="21.83203125" customWidth="1"/>
    <col min="3830" max="3830" width="12.27734375" customWidth="1"/>
    <col min="3831" max="3831" width="20" customWidth="1"/>
    <col min="3832" max="3833" width="14.44140625" customWidth="1"/>
    <col min="3834" max="3834" width="15" customWidth="1"/>
    <col min="3835" max="3835" width="14.1640625" customWidth="1"/>
    <col min="3836" max="3837" width="15.5546875" customWidth="1"/>
    <col min="3838" max="3838" width="21.83203125" customWidth="1"/>
    <col min="4086" max="4086" width="12.27734375" customWidth="1"/>
    <col min="4087" max="4087" width="20" customWidth="1"/>
    <col min="4088" max="4089" width="14.44140625" customWidth="1"/>
    <col min="4090" max="4090" width="15" customWidth="1"/>
    <col min="4091" max="4091" width="14.1640625" customWidth="1"/>
    <col min="4092" max="4093" width="15.5546875" customWidth="1"/>
    <col min="4094" max="4094" width="21.83203125" customWidth="1"/>
    <col min="4342" max="4342" width="12.27734375" customWidth="1"/>
    <col min="4343" max="4343" width="20" customWidth="1"/>
    <col min="4344" max="4345" width="14.44140625" customWidth="1"/>
    <col min="4346" max="4346" width="15" customWidth="1"/>
    <col min="4347" max="4347" width="14.1640625" customWidth="1"/>
    <col min="4348" max="4349" width="15.5546875" customWidth="1"/>
    <col min="4350" max="4350" width="21.83203125" customWidth="1"/>
    <col min="4598" max="4598" width="12.27734375" customWidth="1"/>
    <col min="4599" max="4599" width="20" customWidth="1"/>
    <col min="4600" max="4601" width="14.44140625" customWidth="1"/>
    <col min="4602" max="4602" width="15" customWidth="1"/>
    <col min="4603" max="4603" width="14.1640625" customWidth="1"/>
    <col min="4604" max="4605" width="15.5546875" customWidth="1"/>
    <col min="4606" max="4606" width="21.83203125" customWidth="1"/>
    <col min="4854" max="4854" width="12.27734375" customWidth="1"/>
    <col min="4855" max="4855" width="20" customWidth="1"/>
    <col min="4856" max="4857" width="14.44140625" customWidth="1"/>
    <col min="4858" max="4858" width="15" customWidth="1"/>
    <col min="4859" max="4859" width="14.1640625" customWidth="1"/>
    <col min="4860" max="4861" width="15.5546875" customWidth="1"/>
    <col min="4862" max="4862" width="21.83203125" customWidth="1"/>
    <col min="5110" max="5110" width="12.27734375" customWidth="1"/>
    <col min="5111" max="5111" width="20" customWidth="1"/>
    <col min="5112" max="5113" width="14.44140625" customWidth="1"/>
    <col min="5114" max="5114" width="15" customWidth="1"/>
    <col min="5115" max="5115" width="14.1640625" customWidth="1"/>
    <col min="5116" max="5117" width="15.5546875" customWidth="1"/>
    <col min="5118" max="5118" width="21.83203125" customWidth="1"/>
    <col min="5366" max="5366" width="12.27734375" customWidth="1"/>
    <col min="5367" max="5367" width="20" customWidth="1"/>
    <col min="5368" max="5369" width="14.44140625" customWidth="1"/>
    <col min="5370" max="5370" width="15" customWidth="1"/>
    <col min="5371" max="5371" width="14.1640625" customWidth="1"/>
    <col min="5372" max="5373" width="15.5546875" customWidth="1"/>
    <col min="5374" max="5374" width="21.83203125" customWidth="1"/>
    <col min="5622" max="5622" width="12.27734375" customWidth="1"/>
    <col min="5623" max="5623" width="20" customWidth="1"/>
    <col min="5624" max="5625" width="14.44140625" customWidth="1"/>
    <col min="5626" max="5626" width="15" customWidth="1"/>
    <col min="5627" max="5627" width="14.1640625" customWidth="1"/>
    <col min="5628" max="5629" width="15.5546875" customWidth="1"/>
    <col min="5630" max="5630" width="21.83203125" customWidth="1"/>
    <col min="5878" max="5878" width="12.27734375" customWidth="1"/>
    <col min="5879" max="5879" width="20" customWidth="1"/>
    <col min="5880" max="5881" width="14.44140625" customWidth="1"/>
    <col min="5882" max="5882" width="15" customWidth="1"/>
    <col min="5883" max="5883" width="14.1640625" customWidth="1"/>
    <col min="5884" max="5885" width="15.5546875" customWidth="1"/>
    <col min="5886" max="5886" width="21.83203125" customWidth="1"/>
    <col min="6134" max="6134" width="12.27734375" customWidth="1"/>
    <col min="6135" max="6135" width="20" customWidth="1"/>
    <col min="6136" max="6137" width="14.44140625" customWidth="1"/>
    <col min="6138" max="6138" width="15" customWidth="1"/>
    <col min="6139" max="6139" width="14.1640625" customWidth="1"/>
    <col min="6140" max="6141" width="15.5546875" customWidth="1"/>
    <col min="6142" max="6142" width="21.83203125" customWidth="1"/>
    <col min="6390" max="6390" width="12.27734375" customWidth="1"/>
    <col min="6391" max="6391" width="20" customWidth="1"/>
    <col min="6392" max="6393" width="14.44140625" customWidth="1"/>
    <col min="6394" max="6394" width="15" customWidth="1"/>
    <col min="6395" max="6395" width="14.1640625" customWidth="1"/>
    <col min="6396" max="6397" width="15.5546875" customWidth="1"/>
    <col min="6398" max="6398" width="21.83203125" customWidth="1"/>
    <col min="6646" max="6646" width="12.27734375" customWidth="1"/>
    <col min="6647" max="6647" width="20" customWidth="1"/>
    <col min="6648" max="6649" width="14.44140625" customWidth="1"/>
    <col min="6650" max="6650" width="15" customWidth="1"/>
    <col min="6651" max="6651" width="14.1640625" customWidth="1"/>
    <col min="6652" max="6653" width="15.5546875" customWidth="1"/>
    <col min="6654" max="6654" width="21.83203125" customWidth="1"/>
    <col min="6902" max="6902" width="12.27734375" customWidth="1"/>
    <col min="6903" max="6903" width="20" customWidth="1"/>
    <col min="6904" max="6905" width="14.44140625" customWidth="1"/>
    <col min="6906" max="6906" width="15" customWidth="1"/>
    <col min="6907" max="6907" width="14.1640625" customWidth="1"/>
    <col min="6908" max="6909" width="15.5546875" customWidth="1"/>
    <col min="6910" max="6910" width="21.83203125" customWidth="1"/>
    <col min="7158" max="7158" width="12.27734375" customWidth="1"/>
    <col min="7159" max="7159" width="20" customWidth="1"/>
    <col min="7160" max="7161" width="14.44140625" customWidth="1"/>
    <col min="7162" max="7162" width="15" customWidth="1"/>
    <col min="7163" max="7163" width="14.1640625" customWidth="1"/>
    <col min="7164" max="7165" width="15.5546875" customWidth="1"/>
    <col min="7166" max="7166" width="21.83203125" customWidth="1"/>
    <col min="7414" max="7414" width="12.27734375" customWidth="1"/>
    <col min="7415" max="7415" width="20" customWidth="1"/>
    <col min="7416" max="7417" width="14.44140625" customWidth="1"/>
    <col min="7418" max="7418" width="15" customWidth="1"/>
    <col min="7419" max="7419" width="14.1640625" customWidth="1"/>
    <col min="7420" max="7421" width="15.5546875" customWidth="1"/>
    <col min="7422" max="7422" width="21.83203125" customWidth="1"/>
    <col min="7670" max="7670" width="12.27734375" customWidth="1"/>
    <col min="7671" max="7671" width="20" customWidth="1"/>
    <col min="7672" max="7673" width="14.44140625" customWidth="1"/>
    <col min="7674" max="7674" width="15" customWidth="1"/>
    <col min="7675" max="7675" width="14.1640625" customWidth="1"/>
    <col min="7676" max="7677" width="15.5546875" customWidth="1"/>
    <col min="7678" max="7678" width="21.83203125" customWidth="1"/>
    <col min="7926" max="7926" width="12.27734375" customWidth="1"/>
    <col min="7927" max="7927" width="20" customWidth="1"/>
    <col min="7928" max="7929" width="14.44140625" customWidth="1"/>
    <col min="7930" max="7930" width="15" customWidth="1"/>
    <col min="7931" max="7931" width="14.1640625" customWidth="1"/>
    <col min="7932" max="7933" width="15.5546875" customWidth="1"/>
    <col min="7934" max="7934" width="21.83203125" customWidth="1"/>
    <col min="8182" max="8182" width="12.27734375" customWidth="1"/>
    <col min="8183" max="8183" width="20" customWidth="1"/>
    <col min="8184" max="8185" width="14.44140625" customWidth="1"/>
    <col min="8186" max="8186" width="15" customWidth="1"/>
    <col min="8187" max="8187" width="14.1640625" customWidth="1"/>
    <col min="8188" max="8189" width="15.5546875" customWidth="1"/>
    <col min="8190" max="8190" width="21.83203125" customWidth="1"/>
    <col min="8438" max="8438" width="12.27734375" customWidth="1"/>
    <col min="8439" max="8439" width="20" customWidth="1"/>
    <col min="8440" max="8441" width="14.44140625" customWidth="1"/>
    <col min="8442" max="8442" width="15" customWidth="1"/>
    <col min="8443" max="8443" width="14.1640625" customWidth="1"/>
    <col min="8444" max="8445" width="15.5546875" customWidth="1"/>
    <col min="8446" max="8446" width="21.83203125" customWidth="1"/>
    <col min="8694" max="8694" width="12.27734375" customWidth="1"/>
    <col min="8695" max="8695" width="20" customWidth="1"/>
    <col min="8696" max="8697" width="14.44140625" customWidth="1"/>
    <col min="8698" max="8698" width="15" customWidth="1"/>
    <col min="8699" max="8699" width="14.1640625" customWidth="1"/>
    <col min="8700" max="8701" width="15.5546875" customWidth="1"/>
    <col min="8702" max="8702" width="21.83203125" customWidth="1"/>
    <col min="8950" max="8950" width="12.27734375" customWidth="1"/>
    <col min="8951" max="8951" width="20" customWidth="1"/>
    <col min="8952" max="8953" width="14.44140625" customWidth="1"/>
    <col min="8954" max="8954" width="15" customWidth="1"/>
    <col min="8955" max="8955" width="14.1640625" customWidth="1"/>
    <col min="8956" max="8957" width="15.5546875" customWidth="1"/>
    <col min="8958" max="8958" width="21.83203125" customWidth="1"/>
    <col min="9206" max="9206" width="12.27734375" customWidth="1"/>
    <col min="9207" max="9207" width="20" customWidth="1"/>
    <col min="9208" max="9209" width="14.44140625" customWidth="1"/>
    <col min="9210" max="9210" width="15" customWidth="1"/>
    <col min="9211" max="9211" width="14.1640625" customWidth="1"/>
    <col min="9212" max="9213" width="15.5546875" customWidth="1"/>
    <col min="9214" max="9214" width="21.83203125" customWidth="1"/>
    <col min="9462" max="9462" width="12.27734375" customWidth="1"/>
    <col min="9463" max="9463" width="20" customWidth="1"/>
    <col min="9464" max="9465" width="14.44140625" customWidth="1"/>
    <col min="9466" max="9466" width="15" customWidth="1"/>
    <col min="9467" max="9467" width="14.1640625" customWidth="1"/>
    <col min="9468" max="9469" width="15.5546875" customWidth="1"/>
    <col min="9470" max="9470" width="21.83203125" customWidth="1"/>
    <col min="9718" max="9718" width="12.27734375" customWidth="1"/>
    <col min="9719" max="9719" width="20" customWidth="1"/>
    <col min="9720" max="9721" width="14.44140625" customWidth="1"/>
    <col min="9722" max="9722" width="15" customWidth="1"/>
    <col min="9723" max="9723" width="14.1640625" customWidth="1"/>
    <col min="9724" max="9725" width="15.5546875" customWidth="1"/>
    <col min="9726" max="9726" width="21.83203125" customWidth="1"/>
    <col min="9974" max="9974" width="12.27734375" customWidth="1"/>
    <col min="9975" max="9975" width="20" customWidth="1"/>
    <col min="9976" max="9977" width="14.44140625" customWidth="1"/>
    <col min="9978" max="9978" width="15" customWidth="1"/>
    <col min="9979" max="9979" width="14.1640625" customWidth="1"/>
    <col min="9980" max="9981" width="15.5546875" customWidth="1"/>
    <col min="9982" max="9982" width="21.83203125" customWidth="1"/>
    <col min="10230" max="10230" width="12.27734375" customWidth="1"/>
    <col min="10231" max="10231" width="20" customWidth="1"/>
    <col min="10232" max="10233" width="14.44140625" customWidth="1"/>
    <col min="10234" max="10234" width="15" customWidth="1"/>
    <col min="10235" max="10235" width="14.1640625" customWidth="1"/>
    <col min="10236" max="10237" width="15.5546875" customWidth="1"/>
    <col min="10238" max="10238" width="21.83203125" customWidth="1"/>
    <col min="10486" max="10486" width="12.27734375" customWidth="1"/>
    <col min="10487" max="10487" width="20" customWidth="1"/>
    <col min="10488" max="10489" width="14.44140625" customWidth="1"/>
    <col min="10490" max="10490" width="15" customWidth="1"/>
    <col min="10491" max="10491" width="14.1640625" customWidth="1"/>
    <col min="10492" max="10493" width="15.5546875" customWidth="1"/>
    <col min="10494" max="10494" width="21.83203125" customWidth="1"/>
    <col min="10742" max="10742" width="12.27734375" customWidth="1"/>
    <col min="10743" max="10743" width="20" customWidth="1"/>
    <col min="10744" max="10745" width="14.44140625" customWidth="1"/>
    <col min="10746" max="10746" width="15" customWidth="1"/>
    <col min="10747" max="10747" width="14.1640625" customWidth="1"/>
    <col min="10748" max="10749" width="15.5546875" customWidth="1"/>
    <col min="10750" max="10750" width="21.83203125" customWidth="1"/>
    <col min="10998" max="10998" width="12.27734375" customWidth="1"/>
    <col min="10999" max="10999" width="20" customWidth="1"/>
    <col min="11000" max="11001" width="14.44140625" customWidth="1"/>
    <col min="11002" max="11002" width="15" customWidth="1"/>
    <col min="11003" max="11003" width="14.1640625" customWidth="1"/>
    <col min="11004" max="11005" width="15.5546875" customWidth="1"/>
    <col min="11006" max="11006" width="21.83203125" customWidth="1"/>
    <col min="11254" max="11254" width="12.27734375" customWidth="1"/>
    <col min="11255" max="11255" width="20" customWidth="1"/>
    <col min="11256" max="11257" width="14.44140625" customWidth="1"/>
    <col min="11258" max="11258" width="15" customWidth="1"/>
    <col min="11259" max="11259" width="14.1640625" customWidth="1"/>
    <col min="11260" max="11261" width="15.5546875" customWidth="1"/>
    <col min="11262" max="11262" width="21.83203125" customWidth="1"/>
    <col min="11510" max="11510" width="12.27734375" customWidth="1"/>
    <col min="11511" max="11511" width="20" customWidth="1"/>
    <col min="11512" max="11513" width="14.44140625" customWidth="1"/>
    <col min="11514" max="11514" width="15" customWidth="1"/>
    <col min="11515" max="11515" width="14.1640625" customWidth="1"/>
    <col min="11516" max="11517" width="15.5546875" customWidth="1"/>
    <col min="11518" max="11518" width="21.83203125" customWidth="1"/>
    <col min="11766" max="11766" width="12.27734375" customWidth="1"/>
    <col min="11767" max="11767" width="20" customWidth="1"/>
    <col min="11768" max="11769" width="14.44140625" customWidth="1"/>
    <col min="11770" max="11770" width="15" customWidth="1"/>
    <col min="11771" max="11771" width="14.1640625" customWidth="1"/>
    <col min="11772" max="11773" width="15.5546875" customWidth="1"/>
    <col min="11774" max="11774" width="21.83203125" customWidth="1"/>
    <col min="12022" max="12022" width="12.27734375" customWidth="1"/>
    <col min="12023" max="12023" width="20" customWidth="1"/>
    <col min="12024" max="12025" width="14.44140625" customWidth="1"/>
    <col min="12026" max="12026" width="15" customWidth="1"/>
    <col min="12027" max="12027" width="14.1640625" customWidth="1"/>
    <col min="12028" max="12029" width="15.5546875" customWidth="1"/>
    <col min="12030" max="12030" width="21.83203125" customWidth="1"/>
    <col min="12278" max="12278" width="12.27734375" customWidth="1"/>
    <col min="12279" max="12279" width="20" customWidth="1"/>
    <col min="12280" max="12281" width="14.44140625" customWidth="1"/>
    <col min="12282" max="12282" width="15" customWidth="1"/>
    <col min="12283" max="12283" width="14.1640625" customWidth="1"/>
    <col min="12284" max="12285" width="15.5546875" customWidth="1"/>
    <col min="12286" max="12286" width="21.83203125" customWidth="1"/>
    <col min="12534" max="12534" width="12.27734375" customWidth="1"/>
    <col min="12535" max="12535" width="20" customWidth="1"/>
    <col min="12536" max="12537" width="14.44140625" customWidth="1"/>
    <col min="12538" max="12538" width="15" customWidth="1"/>
    <col min="12539" max="12539" width="14.1640625" customWidth="1"/>
    <col min="12540" max="12541" width="15.5546875" customWidth="1"/>
    <col min="12542" max="12542" width="21.83203125" customWidth="1"/>
    <col min="12790" max="12790" width="12.27734375" customWidth="1"/>
    <col min="12791" max="12791" width="20" customWidth="1"/>
    <col min="12792" max="12793" width="14.44140625" customWidth="1"/>
    <col min="12794" max="12794" width="15" customWidth="1"/>
    <col min="12795" max="12795" width="14.1640625" customWidth="1"/>
    <col min="12796" max="12797" width="15.5546875" customWidth="1"/>
    <col min="12798" max="12798" width="21.83203125" customWidth="1"/>
    <col min="13046" max="13046" width="12.27734375" customWidth="1"/>
    <col min="13047" max="13047" width="20" customWidth="1"/>
    <col min="13048" max="13049" width="14.44140625" customWidth="1"/>
    <col min="13050" max="13050" width="15" customWidth="1"/>
    <col min="13051" max="13051" width="14.1640625" customWidth="1"/>
    <col min="13052" max="13053" width="15.5546875" customWidth="1"/>
    <col min="13054" max="13054" width="21.83203125" customWidth="1"/>
    <col min="13302" max="13302" width="12.27734375" customWidth="1"/>
    <col min="13303" max="13303" width="20" customWidth="1"/>
    <col min="13304" max="13305" width="14.44140625" customWidth="1"/>
    <col min="13306" max="13306" width="15" customWidth="1"/>
    <col min="13307" max="13307" width="14.1640625" customWidth="1"/>
    <col min="13308" max="13309" width="15.5546875" customWidth="1"/>
    <col min="13310" max="13310" width="21.83203125" customWidth="1"/>
    <col min="13558" max="13558" width="12.27734375" customWidth="1"/>
    <col min="13559" max="13559" width="20" customWidth="1"/>
    <col min="13560" max="13561" width="14.44140625" customWidth="1"/>
    <col min="13562" max="13562" width="15" customWidth="1"/>
    <col min="13563" max="13563" width="14.1640625" customWidth="1"/>
    <col min="13564" max="13565" width="15.5546875" customWidth="1"/>
    <col min="13566" max="13566" width="21.83203125" customWidth="1"/>
    <col min="13814" max="13814" width="12.27734375" customWidth="1"/>
    <col min="13815" max="13815" width="20" customWidth="1"/>
    <col min="13816" max="13817" width="14.44140625" customWidth="1"/>
    <col min="13818" max="13818" width="15" customWidth="1"/>
    <col min="13819" max="13819" width="14.1640625" customWidth="1"/>
    <col min="13820" max="13821" width="15.5546875" customWidth="1"/>
    <col min="13822" max="13822" width="21.83203125" customWidth="1"/>
    <col min="14070" max="14070" width="12.27734375" customWidth="1"/>
    <col min="14071" max="14071" width="20" customWidth="1"/>
    <col min="14072" max="14073" width="14.44140625" customWidth="1"/>
    <col min="14074" max="14074" width="15" customWidth="1"/>
    <col min="14075" max="14075" width="14.1640625" customWidth="1"/>
    <col min="14076" max="14077" width="15.5546875" customWidth="1"/>
    <col min="14078" max="14078" width="21.83203125" customWidth="1"/>
    <col min="14326" max="14326" width="12.27734375" customWidth="1"/>
    <col min="14327" max="14327" width="20" customWidth="1"/>
    <col min="14328" max="14329" width="14.44140625" customWidth="1"/>
    <col min="14330" max="14330" width="15" customWidth="1"/>
    <col min="14331" max="14331" width="14.1640625" customWidth="1"/>
    <col min="14332" max="14333" width="15.5546875" customWidth="1"/>
    <col min="14334" max="14334" width="21.83203125" customWidth="1"/>
    <col min="14582" max="14582" width="12.27734375" customWidth="1"/>
    <col min="14583" max="14583" width="20" customWidth="1"/>
    <col min="14584" max="14585" width="14.44140625" customWidth="1"/>
    <col min="14586" max="14586" width="15" customWidth="1"/>
    <col min="14587" max="14587" width="14.1640625" customWidth="1"/>
    <col min="14588" max="14589" width="15.5546875" customWidth="1"/>
    <col min="14590" max="14590" width="21.83203125" customWidth="1"/>
    <col min="14838" max="14838" width="12.27734375" customWidth="1"/>
    <col min="14839" max="14839" width="20" customWidth="1"/>
    <col min="14840" max="14841" width="14.44140625" customWidth="1"/>
    <col min="14842" max="14842" width="15" customWidth="1"/>
    <col min="14843" max="14843" width="14.1640625" customWidth="1"/>
    <col min="14844" max="14845" width="15.5546875" customWidth="1"/>
    <col min="14846" max="14846" width="21.83203125" customWidth="1"/>
    <col min="15094" max="15094" width="12.27734375" customWidth="1"/>
    <col min="15095" max="15095" width="20" customWidth="1"/>
    <col min="15096" max="15097" width="14.44140625" customWidth="1"/>
    <col min="15098" max="15098" width="15" customWidth="1"/>
    <col min="15099" max="15099" width="14.1640625" customWidth="1"/>
    <col min="15100" max="15101" width="15.5546875" customWidth="1"/>
    <col min="15102" max="15102" width="21.83203125" customWidth="1"/>
    <col min="15350" max="15350" width="12.27734375" customWidth="1"/>
    <col min="15351" max="15351" width="20" customWidth="1"/>
    <col min="15352" max="15353" width="14.44140625" customWidth="1"/>
    <col min="15354" max="15354" width="15" customWidth="1"/>
    <col min="15355" max="15355" width="14.1640625" customWidth="1"/>
    <col min="15356" max="15357" width="15.5546875" customWidth="1"/>
    <col min="15358" max="15358" width="21.83203125" customWidth="1"/>
    <col min="15606" max="15606" width="12.27734375" customWidth="1"/>
    <col min="15607" max="15607" width="20" customWidth="1"/>
    <col min="15608" max="15609" width="14.44140625" customWidth="1"/>
    <col min="15610" max="15610" width="15" customWidth="1"/>
    <col min="15611" max="15611" width="14.1640625" customWidth="1"/>
    <col min="15612" max="15613" width="15.5546875" customWidth="1"/>
    <col min="15614" max="15614" width="21.83203125" customWidth="1"/>
    <col min="15862" max="15862" width="12.27734375" customWidth="1"/>
    <col min="15863" max="15863" width="20" customWidth="1"/>
    <col min="15864" max="15865" width="14.44140625" customWidth="1"/>
    <col min="15866" max="15866" width="15" customWidth="1"/>
    <col min="15867" max="15867" width="14.1640625" customWidth="1"/>
    <col min="15868" max="15869" width="15.5546875" customWidth="1"/>
    <col min="15870" max="15870" width="21.83203125" customWidth="1"/>
    <col min="16118" max="16118" width="12.27734375" customWidth="1"/>
    <col min="16119" max="16119" width="20" customWidth="1"/>
    <col min="16120" max="16121" width="14.44140625" customWidth="1"/>
    <col min="16122" max="16122" width="15" customWidth="1"/>
    <col min="16123" max="16123" width="14.1640625" customWidth="1"/>
    <col min="16124" max="16125" width="15.5546875" customWidth="1"/>
    <col min="16126" max="16126" width="21.83203125" customWidth="1"/>
  </cols>
  <sheetData>
    <row r="1" spans="1:9" ht="13.8" x14ac:dyDescent="0.45">
      <c r="A1" s="209" t="s">
        <v>152</v>
      </c>
      <c r="B1" s="209"/>
      <c r="C1" s="209"/>
      <c r="D1" s="209"/>
      <c r="E1" s="209"/>
      <c r="F1" s="209"/>
      <c r="G1" s="209"/>
      <c r="H1" s="209"/>
      <c r="I1" s="209"/>
    </row>
    <row r="2" spans="1:9" ht="13.8" x14ac:dyDescent="0.45">
      <c r="A2" s="218" t="s">
        <v>218</v>
      </c>
      <c r="B2" s="218"/>
      <c r="C2" s="218"/>
      <c r="D2" s="218"/>
      <c r="E2" s="218"/>
      <c r="F2" s="218"/>
      <c r="G2" s="218"/>
      <c r="H2" s="218"/>
      <c r="I2" s="218"/>
    </row>
    <row r="3" spans="1:9" ht="13.8" x14ac:dyDescent="0.45">
      <c r="A3" s="24"/>
      <c r="B3" s="24"/>
      <c r="C3" s="24"/>
      <c r="D3" s="24"/>
      <c r="E3" s="24"/>
      <c r="F3" s="24"/>
      <c r="G3" s="24"/>
      <c r="H3" s="24"/>
      <c r="I3" s="24"/>
    </row>
    <row r="4" spans="1:9" ht="15.75" customHeight="1" thickBot="1" x14ac:dyDescent="0.45">
      <c r="A4" s="298" t="s">
        <v>29</v>
      </c>
      <c r="B4" s="300" t="s">
        <v>28</v>
      </c>
      <c r="C4" s="302" t="s">
        <v>30</v>
      </c>
      <c r="D4" s="303"/>
      <c r="E4" s="302" t="s">
        <v>33</v>
      </c>
      <c r="F4" s="303"/>
      <c r="G4" s="302" t="s">
        <v>7</v>
      </c>
      <c r="H4" s="303"/>
      <c r="I4" s="296" t="s">
        <v>153</v>
      </c>
    </row>
    <row r="5" spans="1:9" ht="12.75" customHeight="1" thickTop="1" x14ac:dyDescent="0.4">
      <c r="A5" s="299"/>
      <c r="B5" s="301"/>
      <c r="C5" s="178" t="s">
        <v>31</v>
      </c>
      <c r="D5" s="178" t="s">
        <v>32</v>
      </c>
      <c r="E5" s="178" t="s">
        <v>31</v>
      </c>
      <c r="F5" s="178" t="s">
        <v>32</v>
      </c>
      <c r="G5" s="178" t="s">
        <v>31</v>
      </c>
      <c r="H5" s="179" t="s">
        <v>32</v>
      </c>
      <c r="I5" s="297"/>
    </row>
    <row r="6" spans="1:9" ht="13.8" x14ac:dyDescent="0.45">
      <c r="A6" s="68">
        <v>3201</v>
      </c>
      <c r="B6" s="69" t="s">
        <v>26</v>
      </c>
      <c r="C6" s="97">
        <v>7985</v>
      </c>
      <c r="D6" s="101">
        <f>C6/$G$33*100</f>
        <v>2.3144390854704819</v>
      </c>
      <c r="E6" s="97">
        <v>17202</v>
      </c>
      <c r="F6" s="101">
        <f>E6/$G$33*100</f>
        <v>4.9859713397950189</v>
      </c>
      <c r="G6" s="97">
        <v>25187</v>
      </c>
      <c r="H6" s="174">
        <f>G6/$G$33*100</f>
        <v>7.3004104252655004</v>
      </c>
      <c r="I6" s="171">
        <v>209230</v>
      </c>
    </row>
    <row r="7" spans="1:9" ht="13.8" x14ac:dyDescent="0.45">
      <c r="A7" s="65">
        <v>3202</v>
      </c>
      <c r="B7" s="66" t="s">
        <v>9</v>
      </c>
      <c r="C7" s="98">
        <v>1101</v>
      </c>
      <c r="D7" s="102">
        <f t="shared" ref="D7:D33" si="0">C7/$G$33*100</f>
        <v>0.31912303482817789</v>
      </c>
      <c r="E7" s="98">
        <v>2699</v>
      </c>
      <c r="F7" s="102">
        <f t="shared" ref="F7:F33" si="1">E7/$G$33*100</f>
        <v>0.78230070027361687</v>
      </c>
      <c r="G7" s="98">
        <v>3800</v>
      </c>
      <c r="H7" s="175">
        <f t="shared" ref="H7:H33" si="2">G7/$G$33*100</f>
        <v>1.1014237351017946</v>
      </c>
      <c r="I7" s="172">
        <v>151089</v>
      </c>
    </row>
    <row r="8" spans="1:9" ht="13.8" x14ac:dyDescent="0.45">
      <c r="A8" s="68">
        <v>3203</v>
      </c>
      <c r="B8" s="69" t="s">
        <v>25</v>
      </c>
      <c r="C8" s="97">
        <v>3782</v>
      </c>
      <c r="D8" s="101">
        <f t="shared" si="0"/>
        <v>1.0962064647776282</v>
      </c>
      <c r="E8" s="97">
        <v>11934</v>
      </c>
      <c r="F8" s="101">
        <f t="shared" si="1"/>
        <v>3.4590502249223207</v>
      </c>
      <c r="G8" s="97">
        <v>15716</v>
      </c>
      <c r="H8" s="174">
        <f t="shared" si="2"/>
        <v>4.5552566896999487</v>
      </c>
      <c r="I8" s="171">
        <v>125399</v>
      </c>
    </row>
    <row r="9" spans="1:9" ht="13.8" x14ac:dyDescent="0.45">
      <c r="A9" s="65">
        <v>3204</v>
      </c>
      <c r="B9" s="66" t="s">
        <v>19</v>
      </c>
      <c r="C9" s="98">
        <v>6570</v>
      </c>
      <c r="D9" s="102">
        <f t="shared" si="0"/>
        <v>1.9043036683207348</v>
      </c>
      <c r="E9" s="98">
        <v>13280</v>
      </c>
      <c r="F9" s="102">
        <f t="shared" si="1"/>
        <v>3.8491861058294301</v>
      </c>
      <c r="G9" s="98">
        <v>19850</v>
      </c>
      <c r="H9" s="175">
        <f t="shared" si="2"/>
        <v>5.7534897741501645</v>
      </c>
      <c r="I9" s="172">
        <v>158166</v>
      </c>
    </row>
    <row r="10" spans="1:9" ht="13.8" x14ac:dyDescent="0.45">
      <c r="A10" s="68">
        <v>3205</v>
      </c>
      <c r="B10" s="69" t="s">
        <v>20</v>
      </c>
      <c r="C10" s="97">
        <v>4485</v>
      </c>
      <c r="D10" s="101">
        <f t="shared" si="0"/>
        <v>1.2999698557714605</v>
      </c>
      <c r="E10" s="97">
        <v>10644</v>
      </c>
      <c r="F10" s="101">
        <f t="shared" si="1"/>
        <v>3.0851458516903953</v>
      </c>
      <c r="G10" s="97">
        <v>15129</v>
      </c>
      <c r="H10" s="174">
        <f t="shared" si="2"/>
        <v>4.3851157074618552</v>
      </c>
      <c r="I10" s="171">
        <v>118176</v>
      </c>
    </row>
    <row r="11" spans="1:9" ht="13.8" x14ac:dyDescent="0.45">
      <c r="A11" s="65">
        <v>3206</v>
      </c>
      <c r="B11" s="66" t="s">
        <v>27</v>
      </c>
      <c r="C11" s="98">
        <v>3701</v>
      </c>
      <c r="D11" s="102">
        <f t="shared" si="0"/>
        <v>1.0727287483188794</v>
      </c>
      <c r="E11" s="98">
        <v>6092</v>
      </c>
      <c r="F11" s="102">
        <f t="shared" si="1"/>
        <v>1.7657561563789825</v>
      </c>
      <c r="G11" s="98">
        <v>9793</v>
      </c>
      <c r="H11" s="175">
        <f t="shared" si="2"/>
        <v>2.8384849046978617</v>
      </c>
      <c r="I11" s="172">
        <v>118903</v>
      </c>
    </row>
    <row r="12" spans="1:9" ht="13.8" x14ac:dyDescent="0.45">
      <c r="A12" s="68">
        <v>3207</v>
      </c>
      <c r="B12" s="69" t="s">
        <v>11</v>
      </c>
      <c r="C12" s="97">
        <v>10408</v>
      </c>
      <c r="D12" s="101">
        <f t="shared" si="0"/>
        <v>3.0167416407735472</v>
      </c>
      <c r="E12" s="97">
        <v>14880</v>
      </c>
      <c r="F12" s="101">
        <f t="shared" si="1"/>
        <v>4.3129434679775542</v>
      </c>
      <c r="G12" s="97">
        <v>25288</v>
      </c>
      <c r="H12" s="174">
        <f t="shared" si="2"/>
        <v>7.329685108751101</v>
      </c>
      <c r="I12" s="171">
        <v>90539</v>
      </c>
    </row>
    <row r="13" spans="1:9" ht="13.8" x14ac:dyDescent="0.45">
      <c r="A13" s="65">
        <v>3208</v>
      </c>
      <c r="B13" s="66" t="s">
        <v>13</v>
      </c>
      <c r="C13" s="98">
        <v>2527</v>
      </c>
      <c r="D13" s="102">
        <f t="shared" si="0"/>
        <v>0.73244678384269346</v>
      </c>
      <c r="E13" s="98">
        <v>3845</v>
      </c>
      <c r="F13" s="102">
        <f t="shared" si="1"/>
        <v>1.1144669109122107</v>
      </c>
      <c r="G13" s="98">
        <v>6372</v>
      </c>
      <c r="H13" s="175">
        <f t="shared" si="2"/>
        <v>1.8469136947549043</v>
      </c>
      <c r="I13" s="172">
        <v>72724</v>
      </c>
    </row>
    <row r="14" spans="1:9" ht="13.8" x14ac:dyDescent="0.45">
      <c r="A14" s="68">
        <v>3209</v>
      </c>
      <c r="B14" s="69" t="s">
        <v>14</v>
      </c>
      <c r="C14" s="97">
        <v>8315</v>
      </c>
      <c r="D14" s="101">
        <f t="shared" si="0"/>
        <v>2.4100890414135323</v>
      </c>
      <c r="E14" s="97">
        <v>14760</v>
      </c>
      <c r="F14" s="101">
        <f t="shared" si="1"/>
        <v>4.2781616658164445</v>
      </c>
      <c r="G14" s="97">
        <v>23075</v>
      </c>
      <c r="H14" s="174">
        <f t="shared" si="2"/>
        <v>6.6882507072299768</v>
      </c>
      <c r="I14" s="171">
        <v>140750</v>
      </c>
    </row>
    <row r="15" spans="1:9" ht="13.8" x14ac:dyDescent="0.45">
      <c r="A15" s="65">
        <v>3210</v>
      </c>
      <c r="B15" s="66" t="s">
        <v>15</v>
      </c>
      <c r="C15" s="98">
        <v>3402</v>
      </c>
      <c r="D15" s="102">
        <f t="shared" si="0"/>
        <v>0.98606409126744887</v>
      </c>
      <c r="E15" s="98">
        <v>5496</v>
      </c>
      <c r="F15" s="102">
        <f t="shared" si="1"/>
        <v>1.5930065389788064</v>
      </c>
      <c r="G15" s="98">
        <v>8898</v>
      </c>
      <c r="H15" s="175">
        <f t="shared" si="2"/>
        <v>2.5790706302462549</v>
      </c>
      <c r="I15" s="172">
        <v>89887</v>
      </c>
    </row>
    <row r="16" spans="1:9" ht="13.8" x14ac:dyDescent="0.45">
      <c r="A16" s="68">
        <v>3211</v>
      </c>
      <c r="B16" s="69" t="s">
        <v>0</v>
      </c>
      <c r="C16" s="97">
        <v>2741</v>
      </c>
      <c r="D16" s="101">
        <f t="shared" si="0"/>
        <v>0.79447433103000498</v>
      </c>
      <c r="E16" s="97">
        <v>5178</v>
      </c>
      <c r="F16" s="101">
        <f t="shared" si="1"/>
        <v>1.5008347632518666</v>
      </c>
      <c r="G16" s="97">
        <v>7919</v>
      </c>
      <c r="H16" s="174">
        <f t="shared" si="2"/>
        <v>2.2953090942818717</v>
      </c>
      <c r="I16" s="171">
        <v>72556</v>
      </c>
    </row>
    <row r="17" spans="1:9" ht="13.8" x14ac:dyDescent="0.45">
      <c r="A17" s="65">
        <v>3212</v>
      </c>
      <c r="B17" s="66" t="s">
        <v>22</v>
      </c>
      <c r="C17" s="98">
        <v>8497</v>
      </c>
      <c r="D17" s="102">
        <f t="shared" si="0"/>
        <v>2.4628414413578814</v>
      </c>
      <c r="E17" s="98">
        <v>15899</v>
      </c>
      <c r="F17" s="102">
        <f t="shared" si="1"/>
        <v>4.6082989379956407</v>
      </c>
      <c r="G17" s="98">
        <v>24396</v>
      </c>
      <c r="H17" s="175">
        <f t="shared" si="2"/>
        <v>7.0711403793535217</v>
      </c>
      <c r="I17" s="172">
        <v>114880</v>
      </c>
    </row>
    <row r="18" spans="1:9" ht="13.8" x14ac:dyDescent="0.45">
      <c r="A18" s="68">
        <v>3213</v>
      </c>
      <c r="B18" s="69" t="s">
        <v>6</v>
      </c>
      <c r="C18" s="97">
        <v>1840</v>
      </c>
      <c r="D18" s="101">
        <f t="shared" si="0"/>
        <v>0.53332096647034266</v>
      </c>
      <c r="E18" s="97">
        <v>4819</v>
      </c>
      <c r="F18" s="101">
        <f t="shared" si="1"/>
        <v>1.3967792051198813</v>
      </c>
      <c r="G18" s="97">
        <v>6659</v>
      </c>
      <c r="H18" s="174">
        <f t="shared" si="2"/>
        <v>1.9301001715902237</v>
      </c>
      <c r="I18" s="171">
        <v>90378</v>
      </c>
    </row>
    <row r="19" spans="1:9" ht="13.8" x14ac:dyDescent="0.45">
      <c r="A19" s="65">
        <v>3214</v>
      </c>
      <c r="B19" s="66" t="s">
        <v>5</v>
      </c>
      <c r="C19" s="98">
        <v>1574</v>
      </c>
      <c r="D19" s="102">
        <f t="shared" si="0"/>
        <v>0.45622130501321706</v>
      </c>
      <c r="E19" s="98">
        <v>2498</v>
      </c>
      <c r="F19" s="102">
        <f t="shared" si="1"/>
        <v>0.72404118165375875</v>
      </c>
      <c r="G19" s="98">
        <v>4072</v>
      </c>
      <c r="H19" s="175">
        <f t="shared" si="2"/>
        <v>1.1802624866669758</v>
      </c>
      <c r="I19" s="172">
        <v>62887</v>
      </c>
    </row>
    <row r="20" spans="1:9" ht="13.8" x14ac:dyDescent="0.45">
      <c r="A20" s="68">
        <v>3215</v>
      </c>
      <c r="B20" s="69" t="s">
        <v>18</v>
      </c>
      <c r="C20" s="97">
        <v>3557</v>
      </c>
      <c r="D20" s="101">
        <f t="shared" si="0"/>
        <v>1.0309905857255486</v>
      </c>
      <c r="E20" s="97">
        <v>8402</v>
      </c>
      <c r="F20" s="101">
        <f t="shared" si="1"/>
        <v>2.4353058479803367</v>
      </c>
      <c r="G20" s="97">
        <v>11959</v>
      </c>
      <c r="H20" s="174">
        <f t="shared" si="2"/>
        <v>3.4662964337058852</v>
      </c>
      <c r="I20" s="171">
        <v>132400</v>
      </c>
    </row>
    <row r="21" spans="1:9" ht="13.8" x14ac:dyDescent="0.45">
      <c r="A21" s="65">
        <v>3216</v>
      </c>
      <c r="B21" s="66" t="s">
        <v>10</v>
      </c>
      <c r="C21" s="98">
        <v>1821</v>
      </c>
      <c r="D21" s="102">
        <f t="shared" si="0"/>
        <v>0.52781384779483376</v>
      </c>
      <c r="E21" s="98">
        <v>4292</v>
      </c>
      <c r="F21" s="102">
        <f t="shared" si="1"/>
        <v>1.2440291239623429</v>
      </c>
      <c r="G21" s="98">
        <v>6113</v>
      </c>
      <c r="H21" s="175">
        <f t="shared" si="2"/>
        <v>1.7718429717571766</v>
      </c>
      <c r="I21" s="172">
        <v>89254</v>
      </c>
    </row>
    <row r="22" spans="1:9" ht="13.8" x14ac:dyDescent="0.45">
      <c r="A22" s="68">
        <v>3217</v>
      </c>
      <c r="B22" s="69" t="s">
        <v>1</v>
      </c>
      <c r="C22" s="97">
        <v>2549</v>
      </c>
      <c r="D22" s="101">
        <f t="shared" si="0"/>
        <v>0.73882344757223017</v>
      </c>
      <c r="E22" s="97">
        <v>4887</v>
      </c>
      <c r="F22" s="101">
        <f t="shared" si="1"/>
        <v>1.4164888930111765</v>
      </c>
      <c r="G22" s="97">
        <v>7436</v>
      </c>
      <c r="H22" s="174">
        <f t="shared" si="2"/>
        <v>2.1553123405834067</v>
      </c>
      <c r="I22" s="171">
        <v>83520</v>
      </c>
    </row>
    <row r="23" spans="1:9" ht="13.8" x14ac:dyDescent="0.45">
      <c r="A23" s="65">
        <v>3218</v>
      </c>
      <c r="B23" s="66" t="s">
        <v>21</v>
      </c>
      <c r="C23" s="98">
        <v>3838</v>
      </c>
      <c r="D23" s="102">
        <f t="shared" si="0"/>
        <v>1.1124379724528126</v>
      </c>
      <c r="E23" s="98">
        <v>8644</v>
      </c>
      <c r="F23" s="102">
        <f t="shared" si="1"/>
        <v>2.5054491490052402</v>
      </c>
      <c r="G23" s="98">
        <v>12482</v>
      </c>
      <c r="H23" s="175">
        <f t="shared" si="2"/>
        <v>3.617887121458053</v>
      </c>
      <c r="I23" s="172">
        <v>31682</v>
      </c>
    </row>
    <row r="24" spans="1:9" ht="13.8" x14ac:dyDescent="0.45">
      <c r="A24" s="68">
        <v>3271</v>
      </c>
      <c r="B24" s="69" t="s">
        <v>24</v>
      </c>
      <c r="C24" s="97">
        <v>2079</v>
      </c>
      <c r="D24" s="101">
        <f t="shared" si="0"/>
        <v>0.60259472244121881</v>
      </c>
      <c r="E24" s="97">
        <v>5060</v>
      </c>
      <c r="F24" s="101">
        <f t="shared" si="1"/>
        <v>1.4666326577934425</v>
      </c>
      <c r="G24" s="97">
        <v>7139</v>
      </c>
      <c r="H24" s="174">
        <f t="shared" si="2"/>
        <v>2.0692273802346612</v>
      </c>
      <c r="I24" s="171">
        <v>55956</v>
      </c>
    </row>
    <row r="25" spans="1:9" ht="13.8" x14ac:dyDescent="0.45">
      <c r="A25" s="65">
        <v>3272</v>
      </c>
      <c r="B25" s="66" t="s">
        <v>16</v>
      </c>
      <c r="C25" s="98">
        <v>1266</v>
      </c>
      <c r="D25" s="102">
        <f t="shared" si="0"/>
        <v>0.36694801279970318</v>
      </c>
      <c r="E25" s="98">
        <v>2807</v>
      </c>
      <c r="F25" s="102">
        <f t="shared" si="1"/>
        <v>0.81360432221861523</v>
      </c>
      <c r="G25" s="98">
        <v>4073</v>
      </c>
      <c r="H25" s="175">
        <f t="shared" si="2"/>
        <v>1.1805523350183185</v>
      </c>
      <c r="I25" s="172">
        <v>23705</v>
      </c>
    </row>
    <row r="26" spans="1:9" ht="13.8" x14ac:dyDescent="0.45">
      <c r="A26" s="68">
        <v>3273</v>
      </c>
      <c r="B26" s="69" t="s">
        <v>8</v>
      </c>
      <c r="C26" s="97">
        <v>12531</v>
      </c>
      <c r="D26" s="101">
        <f t="shared" si="0"/>
        <v>3.6320896906738391</v>
      </c>
      <c r="E26" s="97">
        <v>26608</v>
      </c>
      <c r="F26" s="101">
        <f t="shared" si="1"/>
        <v>7.7122849325233043</v>
      </c>
      <c r="G26" s="97">
        <v>39139</v>
      </c>
      <c r="H26" s="174">
        <f t="shared" si="2"/>
        <v>11.344374623197142</v>
      </c>
      <c r="I26" s="171">
        <v>141308</v>
      </c>
    </row>
    <row r="27" spans="1:9" ht="13.8" x14ac:dyDescent="0.45">
      <c r="A27" s="65">
        <v>3274</v>
      </c>
      <c r="B27" s="66" t="s">
        <v>12</v>
      </c>
      <c r="C27" s="98">
        <v>2369</v>
      </c>
      <c r="D27" s="102">
        <f t="shared" si="0"/>
        <v>0.68665074433056617</v>
      </c>
      <c r="E27" s="98">
        <v>3079</v>
      </c>
      <c r="F27" s="102">
        <f t="shared" si="1"/>
        <v>0.89244307378379628</v>
      </c>
      <c r="G27" s="98">
        <v>5448</v>
      </c>
      <c r="H27" s="175">
        <f t="shared" si="2"/>
        <v>1.5790938181143626</v>
      </c>
      <c r="I27" s="172">
        <v>25590</v>
      </c>
    </row>
    <row r="28" spans="1:9" ht="13.8" x14ac:dyDescent="0.45">
      <c r="A28" s="68">
        <v>3275</v>
      </c>
      <c r="B28" s="69" t="s">
        <v>4</v>
      </c>
      <c r="C28" s="97">
        <v>4457</v>
      </c>
      <c r="D28" s="101">
        <f t="shared" si="0"/>
        <v>1.2918541019338683</v>
      </c>
      <c r="E28" s="97">
        <v>12440</v>
      </c>
      <c r="F28" s="101">
        <f t="shared" si="1"/>
        <v>3.6057134907016648</v>
      </c>
      <c r="G28" s="97">
        <v>16897</v>
      </c>
      <c r="H28" s="174">
        <f t="shared" si="2"/>
        <v>4.8975675926355331</v>
      </c>
      <c r="I28" s="171">
        <v>79469</v>
      </c>
    </row>
    <row r="29" spans="1:9" ht="13.8" x14ac:dyDescent="0.45">
      <c r="A29" s="65">
        <v>3276</v>
      </c>
      <c r="B29" s="66" t="s">
        <v>3</v>
      </c>
      <c r="C29" s="98">
        <v>5614</v>
      </c>
      <c r="D29" s="102">
        <f t="shared" si="0"/>
        <v>1.6272086444372305</v>
      </c>
      <c r="E29" s="98">
        <v>10986</v>
      </c>
      <c r="F29" s="102">
        <f t="shared" si="1"/>
        <v>3.184273987849557</v>
      </c>
      <c r="G29" s="98">
        <v>16600</v>
      </c>
      <c r="H29" s="175">
        <f t="shared" si="2"/>
        <v>4.8114826322867881</v>
      </c>
      <c r="I29" s="172">
        <v>87837</v>
      </c>
    </row>
    <row r="30" spans="1:9" ht="13.8" x14ac:dyDescent="0.45">
      <c r="A30" s="68">
        <v>3277</v>
      </c>
      <c r="B30" s="69" t="s">
        <v>23</v>
      </c>
      <c r="C30" s="97">
        <v>2206</v>
      </c>
      <c r="D30" s="101">
        <f t="shared" si="0"/>
        <v>0.63940546306172608</v>
      </c>
      <c r="E30" s="97">
        <v>4599</v>
      </c>
      <c r="F30" s="101">
        <f t="shared" si="1"/>
        <v>1.3330125678245142</v>
      </c>
      <c r="G30" s="97">
        <v>6805</v>
      </c>
      <c r="H30" s="174">
        <f t="shared" si="2"/>
        <v>1.9724180308862402</v>
      </c>
      <c r="I30" s="171">
        <v>31585</v>
      </c>
    </row>
    <row r="31" spans="1:9" ht="13.8" x14ac:dyDescent="0.45">
      <c r="A31" s="65">
        <v>3278</v>
      </c>
      <c r="B31" s="66" t="s">
        <v>17</v>
      </c>
      <c r="C31" s="98">
        <v>3197</v>
      </c>
      <c r="D31" s="102">
        <f t="shared" si="0"/>
        <v>0.92664517924222045</v>
      </c>
      <c r="E31" s="98">
        <v>5916</v>
      </c>
      <c r="F31" s="102">
        <f t="shared" si="1"/>
        <v>1.7147428465426888</v>
      </c>
      <c r="G31" s="98">
        <v>9113</v>
      </c>
      <c r="H31" s="175">
        <f t="shared" si="2"/>
        <v>2.6413880257849094</v>
      </c>
      <c r="I31" s="172">
        <v>49885</v>
      </c>
    </row>
    <row r="32" spans="1:9" ht="13.8" x14ac:dyDescent="0.45">
      <c r="A32" s="68">
        <v>3279</v>
      </c>
      <c r="B32" s="69" t="s">
        <v>2</v>
      </c>
      <c r="C32" s="97">
        <v>2519</v>
      </c>
      <c r="D32" s="101">
        <f t="shared" si="0"/>
        <v>0.73012799703195286</v>
      </c>
      <c r="E32" s="97">
        <v>3131</v>
      </c>
      <c r="F32" s="101">
        <f t="shared" si="1"/>
        <v>0.90751518805361042</v>
      </c>
      <c r="G32" s="97">
        <v>5650</v>
      </c>
      <c r="H32" s="174">
        <f t="shared" si="2"/>
        <v>1.6376431850855633</v>
      </c>
      <c r="I32" s="171">
        <v>18969</v>
      </c>
    </row>
    <row r="33" spans="1:9 16373:16373" ht="13.8" x14ac:dyDescent="0.45">
      <c r="A33" s="257" t="s">
        <v>34</v>
      </c>
      <c r="B33" s="258"/>
      <c r="C33" s="103">
        <f>SUM(C6:C32)</f>
        <v>114931</v>
      </c>
      <c r="D33" s="104">
        <f t="shared" si="0"/>
        <v>33.312560868153781</v>
      </c>
      <c r="E33" s="103">
        <f>SUM(E6:E32)</f>
        <v>230077</v>
      </c>
      <c r="F33" s="104">
        <f t="shared" si="1"/>
        <v>66.687439131846219</v>
      </c>
      <c r="G33" s="103">
        <f>SUM(G6:G32)</f>
        <v>345008</v>
      </c>
      <c r="H33" s="176">
        <f t="shared" si="2"/>
        <v>100</v>
      </c>
      <c r="I33" s="173">
        <f>SUM(I6:I32)</f>
        <v>2466724</v>
      </c>
      <c r="XES33" s="170"/>
    </row>
    <row r="35" spans="1:9 16373:16373" ht="13.8" x14ac:dyDescent="0.45">
      <c r="A35" s="7" t="s">
        <v>225</v>
      </c>
    </row>
  </sheetData>
  <mergeCells count="9">
    <mergeCell ref="A33:B33"/>
    <mergeCell ref="A2:I2"/>
    <mergeCell ref="A1:I1"/>
    <mergeCell ref="A4:A5"/>
    <mergeCell ref="B4:B5"/>
    <mergeCell ref="C4:D4"/>
    <mergeCell ref="E4:F4"/>
    <mergeCell ref="G4:H4"/>
    <mergeCell ref="I4:I5"/>
  </mergeCells>
  <pageMargins left="0.7" right="0.7" top="0.75" bottom="0.75" header="0.3" footer="0.3"/>
  <pageSetup paperSize="9" scale="81" orientation="portrait" horizontalDpi="0" verticalDpi="0" r:id="rId1"/>
  <ignoredErrors>
    <ignoredError sqref="D33:H33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226E-042F-4D21-8F85-295CBF860BFA}">
  <dimension ref="A1:I35"/>
  <sheetViews>
    <sheetView workbookViewId="0">
      <selection activeCell="A4" sqref="A4"/>
    </sheetView>
  </sheetViews>
  <sheetFormatPr defaultRowHeight="12.3" x14ac:dyDescent="0.4"/>
  <cols>
    <col min="1" max="1" width="10.33203125" customWidth="1"/>
    <col min="2" max="2" width="19.0546875" bestFit="1" customWidth="1"/>
    <col min="3" max="3" width="12" customWidth="1"/>
    <col min="4" max="4" width="14.27734375" customWidth="1"/>
    <col min="5" max="5" width="15.88671875" customWidth="1"/>
    <col min="257" max="257" width="10.33203125" customWidth="1"/>
    <col min="258" max="258" width="19.0546875" bestFit="1" customWidth="1"/>
    <col min="259" max="259" width="12" customWidth="1"/>
    <col min="260" max="260" width="14.27734375" customWidth="1"/>
    <col min="261" max="261" width="15.88671875" customWidth="1"/>
    <col min="513" max="513" width="10.33203125" customWidth="1"/>
    <col min="514" max="514" width="19.0546875" bestFit="1" customWidth="1"/>
    <col min="515" max="515" width="12" customWidth="1"/>
    <col min="516" max="516" width="14.27734375" customWidth="1"/>
    <col min="517" max="517" width="15.88671875" customWidth="1"/>
    <col min="769" max="769" width="10.33203125" customWidth="1"/>
    <col min="770" max="770" width="19.0546875" bestFit="1" customWidth="1"/>
    <col min="771" max="771" width="12" customWidth="1"/>
    <col min="772" max="772" width="14.27734375" customWidth="1"/>
    <col min="773" max="773" width="15.88671875" customWidth="1"/>
    <col min="1025" max="1025" width="10.33203125" customWidth="1"/>
    <col min="1026" max="1026" width="19.0546875" bestFit="1" customWidth="1"/>
    <col min="1027" max="1027" width="12" customWidth="1"/>
    <col min="1028" max="1028" width="14.27734375" customWidth="1"/>
    <col min="1029" max="1029" width="15.88671875" customWidth="1"/>
    <col min="1281" max="1281" width="10.33203125" customWidth="1"/>
    <col min="1282" max="1282" width="19.0546875" bestFit="1" customWidth="1"/>
    <col min="1283" max="1283" width="12" customWidth="1"/>
    <col min="1284" max="1284" width="14.27734375" customWidth="1"/>
    <col min="1285" max="1285" width="15.88671875" customWidth="1"/>
    <col min="1537" max="1537" width="10.33203125" customWidth="1"/>
    <col min="1538" max="1538" width="19.0546875" bestFit="1" customWidth="1"/>
    <col min="1539" max="1539" width="12" customWidth="1"/>
    <col min="1540" max="1540" width="14.27734375" customWidth="1"/>
    <col min="1541" max="1541" width="15.88671875" customWidth="1"/>
    <col min="1793" max="1793" width="10.33203125" customWidth="1"/>
    <col min="1794" max="1794" width="19.0546875" bestFit="1" customWidth="1"/>
    <col min="1795" max="1795" width="12" customWidth="1"/>
    <col min="1796" max="1796" width="14.27734375" customWidth="1"/>
    <col min="1797" max="1797" width="15.88671875" customWidth="1"/>
    <col min="2049" max="2049" width="10.33203125" customWidth="1"/>
    <col min="2050" max="2050" width="19.0546875" bestFit="1" customWidth="1"/>
    <col min="2051" max="2051" width="12" customWidth="1"/>
    <col min="2052" max="2052" width="14.27734375" customWidth="1"/>
    <col min="2053" max="2053" width="15.88671875" customWidth="1"/>
    <col min="2305" max="2305" width="10.33203125" customWidth="1"/>
    <col min="2306" max="2306" width="19.0546875" bestFit="1" customWidth="1"/>
    <col min="2307" max="2307" width="12" customWidth="1"/>
    <col min="2308" max="2308" width="14.27734375" customWidth="1"/>
    <col min="2309" max="2309" width="15.88671875" customWidth="1"/>
    <col min="2561" max="2561" width="10.33203125" customWidth="1"/>
    <col min="2562" max="2562" width="19.0546875" bestFit="1" customWidth="1"/>
    <col min="2563" max="2563" width="12" customWidth="1"/>
    <col min="2564" max="2564" width="14.27734375" customWidth="1"/>
    <col min="2565" max="2565" width="15.88671875" customWidth="1"/>
    <col min="2817" max="2817" width="10.33203125" customWidth="1"/>
    <col min="2818" max="2818" width="19.0546875" bestFit="1" customWidth="1"/>
    <col min="2819" max="2819" width="12" customWidth="1"/>
    <col min="2820" max="2820" width="14.27734375" customWidth="1"/>
    <col min="2821" max="2821" width="15.88671875" customWidth="1"/>
    <col min="3073" max="3073" width="10.33203125" customWidth="1"/>
    <col min="3074" max="3074" width="19.0546875" bestFit="1" customWidth="1"/>
    <col min="3075" max="3075" width="12" customWidth="1"/>
    <col min="3076" max="3076" width="14.27734375" customWidth="1"/>
    <col min="3077" max="3077" width="15.88671875" customWidth="1"/>
    <col min="3329" max="3329" width="10.33203125" customWidth="1"/>
    <col min="3330" max="3330" width="19.0546875" bestFit="1" customWidth="1"/>
    <col min="3331" max="3331" width="12" customWidth="1"/>
    <col min="3332" max="3332" width="14.27734375" customWidth="1"/>
    <col min="3333" max="3333" width="15.88671875" customWidth="1"/>
    <col min="3585" max="3585" width="10.33203125" customWidth="1"/>
    <col min="3586" max="3586" width="19.0546875" bestFit="1" customWidth="1"/>
    <col min="3587" max="3587" width="12" customWidth="1"/>
    <col min="3588" max="3588" width="14.27734375" customWidth="1"/>
    <col min="3589" max="3589" width="15.88671875" customWidth="1"/>
    <col min="3841" max="3841" width="10.33203125" customWidth="1"/>
    <col min="3842" max="3842" width="19.0546875" bestFit="1" customWidth="1"/>
    <col min="3843" max="3843" width="12" customWidth="1"/>
    <col min="3844" max="3844" width="14.27734375" customWidth="1"/>
    <col min="3845" max="3845" width="15.88671875" customWidth="1"/>
    <col min="4097" max="4097" width="10.33203125" customWidth="1"/>
    <col min="4098" max="4098" width="19.0546875" bestFit="1" customWidth="1"/>
    <col min="4099" max="4099" width="12" customWidth="1"/>
    <col min="4100" max="4100" width="14.27734375" customWidth="1"/>
    <col min="4101" max="4101" width="15.88671875" customWidth="1"/>
    <col min="4353" max="4353" width="10.33203125" customWidth="1"/>
    <col min="4354" max="4354" width="19.0546875" bestFit="1" customWidth="1"/>
    <col min="4355" max="4355" width="12" customWidth="1"/>
    <col min="4356" max="4356" width="14.27734375" customWidth="1"/>
    <col min="4357" max="4357" width="15.88671875" customWidth="1"/>
    <col min="4609" max="4609" width="10.33203125" customWidth="1"/>
    <col min="4610" max="4610" width="19.0546875" bestFit="1" customWidth="1"/>
    <col min="4611" max="4611" width="12" customWidth="1"/>
    <col min="4612" max="4612" width="14.27734375" customWidth="1"/>
    <col min="4613" max="4613" width="15.88671875" customWidth="1"/>
    <col min="4865" max="4865" width="10.33203125" customWidth="1"/>
    <col min="4866" max="4866" width="19.0546875" bestFit="1" customWidth="1"/>
    <col min="4867" max="4867" width="12" customWidth="1"/>
    <col min="4868" max="4868" width="14.27734375" customWidth="1"/>
    <col min="4869" max="4869" width="15.88671875" customWidth="1"/>
    <col min="5121" max="5121" width="10.33203125" customWidth="1"/>
    <col min="5122" max="5122" width="19.0546875" bestFit="1" customWidth="1"/>
    <col min="5123" max="5123" width="12" customWidth="1"/>
    <col min="5124" max="5124" width="14.27734375" customWidth="1"/>
    <col min="5125" max="5125" width="15.88671875" customWidth="1"/>
    <col min="5377" max="5377" width="10.33203125" customWidth="1"/>
    <col min="5378" max="5378" width="19.0546875" bestFit="1" customWidth="1"/>
    <col min="5379" max="5379" width="12" customWidth="1"/>
    <col min="5380" max="5380" width="14.27734375" customWidth="1"/>
    <col min="5381" max="5381" width="15.88671875" customWidth="1"/>
    <col min="5633" max="5633" width="10.33203125" customWidth="1"/>
    <col min="5634" max="5634" width="19.0546875" bestFit="1" customWidth="1"/>
    <col min="5635" max="5635" width="12" customWidth="1"/>
    <col min="5636" max="5636" width="14.27734375" customWidth="1"/>
    <col min="5637" max="5637" width="15.88671875" customWidth="1"/>
    <col min="5889" max="5889" width="10.33203125" customWidth="1"/>
    <col min="5890" max="5890" width="19.0546875" bestFit="1" customWidth="1"/>
    <col min="5891" max="5891" width="12" customWidth="1"/>
    <col min="5892" max="5892" width="14.27734375" customWidth="1"/>
    <col min="5893" max="5893" width="15.88671875" customWidth="1"/>
    <col min="6145" max="6145" width="10.33203125" customWidth="1"/>
    <col min="6146" max="6146" width="19.0546875" bestFit="1" customWidth="1"/>
    <col min="6147" max="6147" width="12" customWidth="1"/>
    <col min="6148" max="6148" width="14.27734375" customWidth="1"/>
    <col min="6149" max="6149" width="15.88671875" customWidth="1"/>
    <col min="6401" max="6401" width="10.33203125" customWidth="1"/>
    <col min="6402" max="6402" width="19.0546875" bestFit="1" customWidth="1"/>
    <col min="6403" max="6403" width="12" customWidth="1"/>
    <col min="6404" max="6404" width="14.27734375" customWidth="1"/>
    <col min="6405" max="6405" width="15.88671875" customWidth="1"/>
    <col min="6657" max="6657" width="10.33203125" customWidth="1"/>
    <col min="6658" max="6658" width="19.0546875" bestFit="1" customWidth="1"/>
    <col min="6659" max="6659" width="12" customWidth="1"/>
    <col min="6660" max="6660" width="14.27734375" customWidth="1"/>
    <col min="6661" max="6661" width="15.88671875" customWidth="1"/>
    <col min="6913" max="6913" width="10.33203125" customWidth="1"/>
    <col min="6914" max="6914" width="19.0546875" bestFit="1" customWidth="1"/>
    <col min="6915" max="6915" width="12" customWidth="1"/>
    <col min="6916" max="6916" width="14.27734375" customWidth="1"/>
    <col min="6917" max="6917" width="15.88671875" customWidth="1"/>
    <col min="7169" max="7169" width="10.33203125" customWidth="1"/>
    <col min="7170" max="7170" width="19.0546875" bestFit="1" customWidth="1"/>
    <col min="7171" max="7171" width="12" customWidth="1"/>
    <col min="7172" max="7172" width="14.27734375" customWidth="1"/>
    <col min="7173" max="7173" width="15.88671875" customWidth="1"/>
    <col min="7425" max="7425" width="10.33203125" customWidth="1"/>
    <col min="7426" max="7426" width="19.0546875" bestFit="1" customWidth="1"/>
    <col min="7427" max="7427" width="12" customWidth="1"/>
    <col min="7428" max="7428" width="14.27734375" customWidth="1"/>
    <col min="7429" max="7429" width="15.88671875" customWidth="1"/>
    <col min="7681" max="7681" width="10.33203125" customWidth="1"/>
    <col min="7682" max="7682" width="19.0546875" bestFit="1" customWidth="1"/>
    <col min="7683" max="7683" width="12" customWidth="1"/>
    <col min="7684" max="7684" width="14.27734375" customWidth="1"/>
    <col min="7685" max="7685" width="15.88671875" customWidth="1"/>
    <col min="7937" max="7937" width="10.33203125" customWidth="1"/>
    <col min="7938" max="7938" width="19.0546875" bestFit="1" customWidth="1"/>
    <col min="7939" max="7939" width="12" customWidth="1"/>
    <col min="7940" max="7940" width="14.27734375" customWidth="1"/>
    <col min="7941" max="7941" width="15.88671875" customWidth="1"/>
    <col min="8193" max="8193" width="10.33203125" customWidth="1"/>
    <col min="8194" max="8194" width="19.0546875" bestFit="1" customWidth="1"/>
    <col min="8195" max="8195" width="12" customWidth="1"/>
    <col min="8196" max="8196" width="14.27734375" customWidth="1"/>
    <col min="8197" max="8197" width="15.88671875" customWidth="1"/>
    <col min="8449" max="8449" width="10.33203125" customWidth="1"/>
    <col min="8450" max="8450" width="19.0546875" bestFit="1" customWidth="1"/>
    <col min="8451" max="8451" width="12" customWidth="1"/>
    <col min="8452" max="8452" width="14.27734375" customWidth="1"/>
    <col min="8453" max="8453" width="15.88671875" customWidth="1"/>
    <col min="8705" max="8705" width="10.33203125" customWidth="1"/>
    <col min="8706" max="8706" width="19.0546875" bestFit="1" customWidth="1"/>
    <col min="8707" max="8707" width="12" customWidth="1"/>
    <col min="8708" max="8708" width="14.27734375" customWidth="1"/>
    <col min="8709" max="8709" width="15.88671875" customWidth="1"/>
    <col min="8961" max="8961" width="10.33203125" customWidth="1"/>
    <col min="8962" max="8962" width="19.0546875" bestFit="1" customWidth="1"/>
    <col min="8963" max="8963" width="12" customWidth="1"/>
    <col min="8964" max="8964" width="14.27734375" customWidth="1"/>
    <col min="8965" max="8965" width="15.88671875" customWidth="1"/>
    <col min="9217" max="9217" width="10.33203125" customWidth="1"/>
    <col min="9218" max="9218" width="19.0546875" bestFit="1" customWidth="1"/>
    <col min="9219" max="9219" width="12" customWidth="1"/>
    <col min="9220" max="9220" width="14.27734375" customWidth="1"/>
    <col min="9221" max="9221" width="15.88671875" customWidth="1"/>
    <col min="9473" max="9473" width="10.33203125" customWidth="1"/>
    <col min="9474" max="9474" width="19.0546875" bestFit="1" customWidth="1"/>
    <col min="9475" max="9475" width="12" customWidth="1"/>
    <col min="9476" max="9476" width="14.27734375" customWidth="1"/>
    <col min="9477" max="9477" width="15.88671875" customWidth="1"/>
    <col min="9729" max="9729" width="10.33203125" customWidth="1"/>
    <col min="9730" max="9730" width="19.0546875" bestFit="1" customWidth="1"/>
    <col min="9731" max="9731" width="12" customWidth="1"/>
    <col min="9732" max="9732" width="14.27734375" customWidth="1"/>
    <col min="9733" max="9733" width="15.88671875" customWidth="1"/>
    <col min="9985" max="9985" width="10.33203125" customWidth="1"/>
    <col min="9986" max="9986" width="19.0546875" bestFit="1" customWidth="1"/>
    <col min="9987" max="9987" width="12" customWidth="1"/>
    <col min="9988" max="9988" width="14.27734375" customWidth="1"/>
    <col min="9989" max="9989" width="15.88671875" customWidth="1"/>
    <col min="10241" max="10241" width="10.33203125" customWidth="1"/>
    <col min="10242" max="10242" width="19.0546875" bestFit="1" customWidth="1"/>
    <col min="10243" max="10243" width="12" customWidth="1"/>
    <col min="10244" max="10244" width="14.27734375" customWidth="1"/>
    <col min="10245" max="10245" width="15.88671875" customWidth="1"/>
    <col min="10497" max="10497" width="10.33203125" customWidth="1"/>
    <col min="10498" max="10498" width="19.0546875" bestFit="1" customWidth="1"/>
    <col min="10499" max="10499" width="12" customWidth="1"/>
    <col min="10500" max="10500" width="14.27734375" customWidth="1"/>
    <col min="10501" max="10501" width="15.88671875" customWidth="1"/>
    <col min="10753" max="10753" width="10.33203125" customWidth="1"/>
    <col min="10754" max="10754" width="19.0546875" bestFit="1" customWidth="1"/>
    <col min="10755" max="10755" width="12" customWidth="1"/>
    <col min="10756" max="10756" width="14.27734375" customWidth="1"/>
    <col min="10757" max="10757" width="15.88671875" customWidth="1"/>
    <col min="11009" max="11009" width="10.33203125" customWidth="1"/>
    <col min="11010" max="11010" width="19.0546875" bestFit="1" customWidth="1"/>
    <col min="11011" max="11011" width="12" customWidth="1"/>
    <col min="11012" max="11012" width="14.27734375" customWidth="1"/>
    <col min="11013" max="11013" width="15.88671875" customWidth="1"/>
    <col min="11265" max="11265" width="10.33203125" customWidth="1"/>
    <col min="11266" max="11266" width="19.0546875" bestFit="1" customWidth="1"/>
    <col min="11267" max="11267" width="12" customWidth="1"/>
    <col min="11268" max="11268" width="14.27734375" customWidth="1"/>
    <col min="11269" max="11269" width="15.88671875" customWidth="1"/>
    <col min="11521" max="11521" width="10.33203125" customWidth="1"/>
    <col min="11522" max="11522" width="19.0546875" bestFit="1" customWidth="1"/>
    <col min="11523" max="11523" width="12" customWidth="1"/>
    <col min="11524" max="11524" width="14.27734375" customWidth="1"/>
    <col min="11525" max="11525" width="15.88671875" customWidth="1"/>
    <col min="11777" max="11777" width="10.33203125" customWidth="1"/>
    <col min="11778" max="11778" width="19.0546875" bestFit="1" customWidth="1"/>
    <col min="11779" max="11779" width="12" customWidth="1"/>
    <col min="11780" max="11780" width="14.27734375" customWidth="1"/>
    <col min="11781" max="11781" width="15.88671875" customWidth="1"/>
    <col min="12033" max="12033" width="10.33203125" customWidth="1"/>
    <col min="12034" max="12034" width="19.0546875" bestFit="1" customWidth="1"/>
    <col min="12035" max="12035" width="12" customWidth="1"/>
    <col min="12036" max="12036" width="14.27734375" customWidth="1"/>
    <col min="12037" max="12037" width="15.88671875" customWidth="1"/>
    <col min="12289" max="12289" width="10.33203125" customWidth="1"/>
    <col min="12290" max="12290" width="19.0546875" bestFit="1" customWidth="1"/>
    <col min="12291" max="12291" width="12" customWidth="1"/>
    <col min="12292" max="12292" width="14.27734375" customWidth="1"/>
    <col min="12293" max="12293" width="15.88671875" customWidth="1"/>
    <col min="12545" max="12545" width="10.33203125" customWidth="1"/>
    <col min="12546" max="12546" width="19.0546875" bestFit="1" customWidth="1"/>
    <col min="12547" max="12547" width="12" customWidth="1"/>
    <col min="12548" max="12548" width="14.27734375" customWidth="1"/>
    <col min="12549" max="12549" width="15.88671875" customWidth="1"/>
    <col min="12801" max="12801" width="10.33203125" customWidth="1"/>
    <col min="12802" max="12802" width="19.0546875" bestFit="1" customWidth="1"/>
    <col min="12803" max="12803" width="12" customWidth="1"/>
    <col min="12804" max="12804" width="14.27734375" customWidth="1"/>
    <col min="12805" max="12805" width="15.88671875" customWidth="1"/>
    <col min="13057" max="13057" width="10.33203125" customWidth="1"/>
    <col min="13058" max="13058" width="19.0546875" bestFit="1" customWidth="1"/>
    <col min="13059" max="13059" width="12" customWidth="1"/>
    <col min="13060" max="13060" width="14.27734375" customWidth="1"/>
    <col min="13061" max="13061" width="15.88671875" customWidth="1"/>
    <col min="13313" max="13313" width="10.33203125" customWidth="1"/>
    <col min="13314" max="13314" width="19.0546875" bestFit="1" customWidth="1"/>
    <col min="13315" max="13315" width="12" customWidth="1"/>
    <col min="13316" max="13316" width="14.27734375" customWidth="1"/>
    <col min="13317" max="13317" width="15.88671875" customWidth="1"/>
    <col min="13569" max="13569" width="10.33203125" customWidth="1"/>
    <col min="13570" max="13570" width="19.0546875" bestFit="1" customWidth="1"/>
    <col min="13571" max="13571" width="12" customWidth="1"/>
    <col min="13572" max="13572" width="14.27734375" customWidth="1"/>
    <col min="13573" max="13573" width="15.88671875" customWidth="1"/>
    <col min="13825" max="13825" width="10.33203125" customWidth="1"/>
    <col min="13826" max="13826" width="19.0546875" bestFit="1" customWidth="1"/>
    <col min="13827" max="13827" width="12" customWidth="1"/>
    <col min="13828" max="13828" width="14.27734375" customWidth="1"/>
    <col min="13829" max="13829" width="15.88671875" customWidth="1"/>
    <col min="14081" max="14081" width="10.33203125" customWidth="1"/>
    <col min="14082" max="14082" width="19.0546875" bestFit="1" customWidth="1"/>
    <col min="14083" max="14083" width="12" customWidth="1"/>
    <col min="14084" max="14084" width="14.27734375" customWidth="1"/>
    <col min="14085" max="14085" width="15.88671875" customWidth="1"/>
    <col min="14337" max="14337" width="10.33203125" customWidth="1"/>
    <col min="14338" max="14338" width="19.0546875" bestFit="1" customWidth="1"/>
    <col min="14339" max="14339" width="12" customWidth="1"/>
    <col min="14340" max="14340" width="14.27734375" customWidth="1"/>
    <col min="14341" max="14341" width="15.88671875" customWidth="1"/>
    <col min="14593" max="14593" width="10.33203125" customWidth="1"/>
    <col min="14594" max="14594" width="19.0546875" bestFit="1" customWidth="1"/>
    <col min="14595" max="14595" width="12" customWidth="1"/>
    <col min="14596" max="14596" width="14.27734375" customWidth="1"/>
    <col min="14597" max="14597" width="15.88671875" customWidth="1"/>
    <col min="14849" max="14849" width="10.33203125" customWidth="1"/>
    <col min="14850" max="14850" width="19.0546875" bestFit="1" customWidth="1"/>
    <col min="14851" max="14851" width="12" customWidth="1"/>
    <col min="14852" max="14852" width="14.27734375" customWidth="1"/>
    <col min="14853" max="14853" width="15.88671875" customWidth="1"/>
    <col min="15105" max="15105" width="10.33203125" customWidth="1"/>
    <col min="15106" max="15106" width="19.0546875" bestFit="1" customWidth="1"/>
    <col min="15107" max="15107" width="12" customWidth="1"/>
    <col min="15108" max="15108" width="14.27734375" customWidth="1"/>
    <col min="15109" max="15109" width="15.88671875" customWidth="1"/>
    <col min="15361" max="15361" width="10.33203125" customWidth="1"/>
    <col min="15362" max="15362" width="19.0546875" bestFit="1" customWidth="1"/>
    <col min="15363" max="15363" width="12" customWidth="1"/>
    <col min="15364" max="15364" width="14.27734375" customWidth="1"/>
    <col min="15365" max="15365" width="15.88671875" customWidth="1"/>
    <col min="15617" max="15617" width="10.33203125" customWidth="1"/>
    <col min="15618" max="15618" width="19.0546875" bestFit="1" customWidth="1"/>
    <col min="15619" max="15619" width="12" customWidth="1"/>
    <col min="15620" max="15620" width="14.27734375" customWidth="1"/>
    <col min="15621" max="15621" width="15.88671875" customWidth="1"/>
    <col min="15873" max="15873" width="10.33203125" customWidth="1"/>
    <col min="15874" max="15874" width="19.0546875" bestFit="1" customWidth="1"/>
    <col min="15875" max="15875" width="12" customWidth="1"/>
    <col min="15876" max="15876" width="14.27734375" customWidth="1"/>
    <col min="15877" max="15877" width="15.88671875" customWidth="1"/>
    <col min="16129" max="16129" width="10.33203125" customWidth="1"/>
    <col min="16130" max="16130" width="19.0546875" bestFit="1" customWidth="1"/>
    <col min="16131" max="16131" width="12" customWidth="1"/>
    <col min="16132" max="16132" width="14.27734375" customWidth="1"/>
    <col min="16133" max="16133" width="15.88671875" customWidth="1"/>
  </cols>
  <sheetData>
    <row r="1" spans="1:9" ht="13.8" x14ac:dyDescent="0.45">
      <c r="A1" s="209" t="s">
        <v>229</v>
      </c>
      <c r="B1" s="209"/>
      <c r="C1" s="209"/>
      <c r="D1" s="209"/>
      <c r="E1" s="209"/>
      <c r="F1" s="189"/>
      <c r="G1" s="189"/>
      <c r="H1" s="189"/>
      <c r="I1" s="189"/>
    </row>
    <row r="2" spans="1:9" ht="13.8" x14ac:dyDescent="0.45">
      <c r="A2" s="218" t="s">
        <v>218</v>
      </c>
      <c r="B2" s="218"/>
      <c r="C2" s="218"/>
      <c r="D2" s="218"/>
      <c r="E2" s="218"/>
      <c r="F2" s="190"/>
      <c r="G2" s="190"/>
      <c r="H2" s="190"/>
      <c r="I2" s="190"/>
    </row>
    <row r="4" spans="1:9" ht="14.1" thickBot="1" x14ac:dyDescent="0.5">
      <c r="A4" s="191" t="s">
        <v>230</v>
      </c>
      <c r="B4" s="192" t="s">
        <v>231</v>
      </c>
      <c r="C4" s="192" t="s">
        <v>30</v>
      </c>
      <c r="D4" s="192" t="s">
        <v>33</v>
      </c>
      <c r="E4" s="192" t="s">
        <v>7</v>
      </c>
    </row>
    <row r="5" spans="1:9" ht="14.1" thickTop="1" x14ac:dyDescent="0.45">
      <c r="A5" s="193" t="s">
        <v>187</v>
      </c>
      <c r="B5" s="194" t="s">
        <v>26</v>
      </c>
      <c r="C5" s="195">
        <v>797905</v>
      </c>
      <c r="D5" s="195">
        <v>747582</v>
      </c>
      <c r="E5" s="195">
        <v>1545487</v>
      </c>
    </row>
    <row r="6" spans="1:9" ht="13.8" x14ac:dyDescent="0.45">
      <c r="A6" s="196" t="s">
        <v>188</v>
      </c>
      <c r="B6" s="69" t="s">
        <v>9</v>
      </c>
      <c r="C6" s="97">
        <v>408586</v>
      </c>
      <c r="D6" s="97">
        <v>384153</v>
      </c>
      <c r="E6" s="97">
        <v>792739</v>
      </c>
    </row>
    <row r="7" spans="1:9" ht="13.8" x14ac:dyDescent="0.45">
      <c r="A7" s="197" t="s">
        <v>189</v>
      </c>
      <c r="B7" s="66" t="s">
        <v>25</v>
      </c>
      <c r="C7" s="98">
        <v>382977</v>
      </c>
      <c r="D7" s="98">
        <v>360034</v>
      </c>
      <c r="E7" s="98">
        <v>743011</v>
      </c>
    </row>
    <row r="8" spans="1:9" ht="13.8" x14ac:dyDescent="0.45">
      <c r="A8" s="196" t="s">
        <v>190</v>
      </c>
      <c r="B8" s="69" t="s">
        <v>19</v>
      </c>
      <c r="C8" s="97">
        <v>566208</v>
      </c>
      <c r="D8" s="97">
        <v>532261</v>
      </c>
      <c r="E8" s="97">
        <v>1098469</v>
      </c>
    </row>
    <row r="9" spans="1:9" ht="13.8" x14ac:dyDescent="0.45">
      <c r="A9" s="197" t="s">
        <v>191</v>
      </c>
      <c r="B9" s="66" t="s">
        <v>20</v>
      </c>
      <c r="C9" s="98">
        <v>422850</v>
      </c>
      <c r="D9" s="98">
        <v>397521</v>
      </c>
      <c r="E9" s="98">
        <v>820371</v>
      </c>
    </row>
    <row r="10" spans="1:9" ht="13.8" x14ac:dyDescent="0.45">
      <c r="A10" s="196" t="s">
        <v>192</v>
      </c>
      <c r="B10" s="69" t="s">
        <v>27</v>
      </c>
      <c r="C10" s="97">
        <v>264311</v>
      </c>
      <c r="D10" s="97">
        <v>248550</v>
      </c>
      <c r="E10" s="97">
        <v>512861</v>
      </c>
    </row>
    <row r="11" spans="1:9" ht="13.8" x14ac:dyDescent="0.45">
      <c r="A11" s="197" t="s">
        <v>193</v>
      </c>
      <c r="B11" s="66" t="s">
        <v>11</v>
      </c>
      <c r="C11" s="98">
        <v>162225</v>
      </c>
      <c r="D11" s="98">
        <v>151695</v>
      </c>
      <c r="E11" s="98">
        <v>313920</v>
      </c>
    </row>
    <row r="12" spans="1:9" ht="13.8" x14ac:dyDescent="0.45">
      <c r="A12" s="196" t="s">
        <v>194</v>
      </c>
      <c r="B12" s="69" t="s">
        <v>13</v>
      </c>
      <c r="C12" s="97">
        <v>169416</v>
      </c>
      <c r="D12" s="97">
        <v>158197</v>
      </c>
      <c r="E12" s="97">
        <v>327613</v>
      </c>
    </row>
    <row r="13" spans="1:9" ht="13.8" x14ac:dyDescent="0.45">
      <c r="A13" s="197" t="s">
        <v>195</v>
      </c>
      <c r="B13" s="66" t="s">
        <v>14</v>
      </c>
      <c r="C13" s="98">
        <v>331133</v>
      </c>
      <c r="D13" s="98">
        <v>308810</v>
      </c>
      <c r="E13" s="98">
        <v>639943</v>
      </c>
    </row>
    <row r="14" spans="1:9" ht="13.8" x14ac:dyDescent="0.45">
      <c r="A14" s="196" t="s">
        <v>196</v>
      </c>
      <c r="B14" s="69" t="s">
        <v>15</v>
      </c>
      <c r="C14" s="97">
        <v>169388</v>
      </c>
      <c r="D14" s="97">
        <v>159077</v>
      </c>
      <c r="E14" s="97">
        <v>328465</v>
      </c>
    </row>
    <row r="15" spans="1:9" ht="13.8" x14ac:dyDescent="0.45">
      <c r="A15" s="197" t="s">
        <v>197</v>
      </c>
      <c r="B15" s="66" t="s">
        <v>0</v>
      </c>
      <c r="C15" s="98">
        <v>157838</v>
      </c>
      <c r="D15" s="98">
        <v>147504</v>
      </c>
      <c r="E15" s="98">
        <v>305342</v>
      </c>
    </row>
    <row r="16" spans="1:9" ht="13.8" x14ac:dyDescent="0.45">
      <c r="A16" s="196" t="s">
        <v>198</v>
      </c>
      <c r="B16" s="69" t="s">
        <v>22</v>
      </c>
      <c r="C16" s="97">
        <v>256369</v>
      </c>
      <c r="D16" s="97">
        <v>241563</v>
      </c>
      <c r="E16" s="97">
        <v>497932</v>
      </c>
    </row>
    <row r="17" spans="1:5" ht="13.8" x14ac:dyDescent="0.45">
      <c r="A17" s="197" t="s">
        <v>199</v>
      </c>
      <c r="B17" s="66" t="s">
        <v>6</v>
      </c>
      <c r="C17" s="98">
        <v>214885</v>
      </c>
      <c r="D17" s="98">
        <v>201313</v>
      </c>
      <c r="E17" s="98">
        <v>416198</v>
      </c>
    </row>
    <row r="18" spans="1:5" ht="13.8" x14ac:dyDescent="0.45">
      <c r="A18" s="196" t="s">
        <v>200</v>
      </c>
      <c r="B18" s="69" t="s">
        <v>5</v>
      </c>
      <c r="C18" s="97">
        <v>151568</v>
      </c>
      <c r="D18" s="97">
        <v>141856</v>
      </c>
      <c r="E18" s="97">
        <v>293424</v>
      </c>
    </row>
    <row r="19" spans="1:5" ht="13.8" x14ac:dyDescent="0.45">
      <c r="A19" s="197" t="s">
        <v>201</v>
      </c>
      <c r="B19" s="66" t="s">
        <v>18</v>
      </c>
      <c r="C19" s="98">
        <v>348199</v>
      </c>
      <c r="D19" s="98">
        <v>326942</v>
      </c>
      <c r="E19" s="98">
        <v>675141</v>
      </c>
    </row>
    <row r="20" spans="1:5" ht="13.8" x14ac:dyDescent="0.45">
      <c r="A20" s="196" t="s">
        <v>202</v>
      </c>
      <c r="B20" s="69" t="s">
        <v>10</v>
      </c>
      <c r="C20" s="97">
        <v>434702</v>
      </c>
      <c r="D20" s="97">
        <v>407545</v>
      </c>
      <c r="E20" s="97">
        <v>842247</v>
      </c>
    </row>
    <row r="21" spans="1:5" ht="13.8" x14ac:dyDescent="0.45">
      <c r="A21" s="197" t="s">
        <v>203</v>
      </c>
      <c r="B21" s="66" t="s">
        <v>1</v>
      </c>
      <c r="C21" s="98">
        <v>268764</v>
      </c>
      <c r="D21" s="98">
        <v>252133</v>
      </c>
      <c r="E21" s="98">
        <v>520897</v>
      </c>
    </row>
    <row r="22" spans="1:5" ht="13.8" x14ac:dyDescent="0.45">
      <c r="A22" s="196" t="s">
        <v>204</v>
      </c>
      <c r="B22" s="69" t="s">
        <v>21</v>
      </c>
      <c r="C22" s="97">
        <v>54990</v>
      </c>
      <c r="D22" s="97">
        <v>51366</v>
      </c>
      <c r="E22" s="97">
        <v>106356</v>
      </c>
    </row>
    <row r="23" spans="1:5" ht="13.8" x14ac:dyDescent="0.45">
      <c r="A23" s="197" t="s">
        <v>205</v>
      </c>
      <c r="B23" s="66" t="s">
        <v>24</v>
      </c>
      <c r="C23" s="98">
        <v>159898</v>
      </c>
      <c r="D23" s="98">
        <v>149232</v>
      </c>
      <c r="E23" s="98">
        <v>309130</v>
      </c>
    </row>
    <row r="24" spans="1:5" ht="13.8" x14ac:dyDescent="0.45">
      <c r="A24" s="196" t="s">
        <v>206</v>
      </c>
      <c r="B24" s="69" t="s">
        <v>16</v>
      </c>
      <c r="C24" s="97">
        <v>53316</v>
      </c>
      <c r="D24" s="97">
        <v>49843</v>
      </c>
      <c r="E24" s="97">
        <v>103159</v>
      </c>
    </row>
    <row r="25" spans="1:5" ht="13.8" x14ac:dyDescent="0.45">
      <c r="A25" s="197" t="s">
        <v>207</v>
      </c>
      <c r="B25" s="66" t="s">
        <v>8</v>
      </c>
      <c r="C25" s="98">
        <v>351275</v>
      </c>
      <c r="D25" s="98">
        <v>330011</v>
      </c>
      <c r="E25" s="98">
        <v>681286</v>
      </c>
    </row>
    <row r="26" spans="1:5" ht="13.8" x14ac:dyDescent="0.45">
      <c r="A26" s="196" t="s">
        <v>208</v>
      </c>
      <c r="B26" s="69" t="s">
        <v>12</v>
      </c>
      <c r="C26" s="97">
        <v>51005</v>
      </c>
      <c r="D26" s="97">
        <v>47878</v>
      </c>
      <c r="E26" s="97">
        <v>98883</v>
      </c>
    </row>
    <row r="27" spans="1:5" ht="13.8" x14ac:dyDescent="0.45">
      <c r="A27" s="197" t="s">
        <v>209</v>
      </c>
      <c r="B27" s="66" t="s">
        <v>4</v>
      </c>
      <c r="C27" s="98">
        <v>351556</v>
      </c>
      <c r="D27" s="98">
        <v>328330</v>
      </c>
      <c r="E27" s="98">
        <v>679886</v>
      </c>
    </row>
    <row r="28" spans="1:5" ht="13.8" x14ac:dyDescent="0.45">
      <c r="A28" s="196" t="s">
        <v>210</v>
      </c>
      <c r="B28" s="69" t="s">
        <v>3</v>
      </c>
      <c r="C28" s="97">
        <v>275368</v>
      </c>
      <c r="D28" s="97">
        <v>256842</v>
      </c>
      <c r="E28" s="97">
        <v>532210</v>
      </c>
    </row>
    <row r="29" spans="1:5" ht="13.8" x14ac:dyDescent="0.45">
      <c r="A29" s="197" t="s">
        <v>211</v>
      </c>
      <c r="B29" s="66" t="s">
        <v>23</v>
      </c>
      <c r="C29" s="98">
        <v>78358</v>
      </c>
      <c r="D29" s="98">
        <v>74108</v>
      </c>
      <c r="E29" s="98">
        <v>152466</v>
      </c>
    </row>
    <row r="30" spans="1:5" ht="13.8" x14ac:dyDescent="0.45">
      <c r="A30" s="196" t="s">
        <v>212</v>
      </c>
      <c r="B30" s="69" t="s">
        <v>17</v>
      </c>
      <c r="C30" s="97">
        <v>105945</v>
      </c>
      <c r="D30" s="97">
        <v>99369</v>
      </c>
      <c r="E30" s="97">
        <v>205314</v>
      </c>
    </row>
    <row r="31" spans="1:5" ht="13.8" x14ac:dyDescent="0.45">
      <c r="A31" s="197" t="s">
        <v>213</v>
      </c>
      <c r="B31" s="66" t="s">
        <v>2</v>
      </c>
      <c r="C31" s="98">
        <v>27816</v>
      </c>
      <c r="D31" s="98">
        <v>25889</v>
      </c>
      <c r="E31" s="98">
        <v>53705</v>
      </c>
    </row>
    <row r="32" spans="1:5" ht="13.8" x14ac:dyDescent="0.45">
      <c r="A32" s="252" t="s">
        <v>34</v>
      </c>
      <c r="B32" s="253"/>
      <c r="C32" s="143">
        <f>SUM(C5:C31)</f>
        <v>7016851</v>
      </c>
      <c r="D32" s="143">
        <f>SUM(D5:D31)</f>
        <v>6579604</v>
      </c>
      <c r="E32" s="143">
        <f>SUM(E5:E31)</f>
        <v>13596455</v>
      </c>
    </row>
    <row r="35" spans="1:1" ht="13.8" x14ac:dyDescent="0.45">
      <c r="A35" s="7" t="s">
        <v>225</v>
      </c>
    </row>
  </sheetData>
  <mergeCells count="3">
    <mergeCell ref="A1:E1"/>
    <mergeCell ref="A2:E2"/>
    <mergeCell ref="A32:B3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1A3F9-20C1-48E6-88FE-C5BFDE20F90A}">
  <dimension ref="A1:I35"/>
  <sheetViews>
    <sheetView zoomScale="60" zoomScaleNormal="60" workbookViewId="0">
      <selection activeCell="H10" sqref="H10"/>
    </sheetView>
  </sheetViews>
  <sheetFormatPr defaultRowHeight="12.3" x14ac:dyDescent="0.4"/>
  <cols>
    <col min="1" max="1" width="10.33203125" customWidth="1"/>
    <col min="2" max="2" width="19.0546875" bestFit="1" customWidth="1"/>
    <col min="3" max="3" width="21.27734375" customWidth="1"/>
    <col min="4" max="4" width="20.94140625" customWidth="1"/>
    <col min="5" max="5" width="18.0546875" customWidth="1"/>
    <col min="257" max="257" width="10.33203125" customWidth="1"/>
    <col min="258" max="258" width="19.0546875" bestFit="1" customWidth="1"/>
    <col min="259" max="259" width="12" customWidth="1"/>
    <col min="260" max="260" width="14.27734375" customWidth="1"/>
    <col min="261" max="261" width="15.88671875" customWidth="1"/>
    <col min="513" max="513" width="10.33203125" customWidth="1"/>
    <col min="514" max="514" width="19.0546875" bestFit="1" customWidth="1"/>
    <col min="515" max="515" width="12" customWidth="1"/>
    <col min="516" max="516" width="14.27734375" customWidth="1"/>
    <col min="517" max="517" width="15.88671875" customWidth="1"/>
    <col min="769" max="769" width="10.33203125" customWidth="1"/>
    <col min="770" max="770" width="19.0546875" bestFit="1" customWidth="1"/>
    <col min="771" max="771" width="12" customWidth="1"/>
    <col min="772" max="772" width="14.27734375" customWidth="1"/>
    <col min="773" max="773" width="15.88671875" customWidth="1"/>
    <col min="1025" max="1025" width="10.33203125" customWidth="1"/>
    <col min="1026" max="1026" width="19.0546875" bestFit="1" customWidth="1"/>
    <col min="1027" max="1027" width="12" customWidth="1"/>
    <col min="1028" max="1028" width="14.27734375" customWidth="1"/>
    <col min="1029" max="1029" width="15.88671875" customWidth="1"/>
    <col min="1281" max="1281" width="10.33203125" customWidth="1"/>
    <col min="1282" max="1282" width="19.0546875" bestFit="1" customWidth="1"/>
    <col min="1283" max="1283" width="12" customWidth="1"/>
    <col min="1284" max="1284" width="14.27734375" customWidth="1"/>
    <col min="1285" max="1285" width="15.88671875" customWidth="1"/>
    <col min="1537" max="1537" width="10.33203125" customWidth="1"/>
    <col min="1538" max="1538" width="19.0546875" bestFit="1" customWidth="1"/>
    <col min="1539" max="1539" width="12" customWidth="1"/>
    <col min="1540" max="1540" width="14.27734375" customWidth="1"/>
    <col min="1541" max="1541" width="15.88671875" customWidth="1"/>
    <col min="1793" max="1793" width="10.33203125" customWidth="1"/>
    <col min="1794" max="1794" width="19.0546875" bestFit="1" customWidth="1"/>
    <col min="1795" max="1795" width="12" customWidth="1"/>
    <col min="1796" max="1796" width="14.27734375" customWidth="1"/>
    <col min="1797" max="1797" width="15.88671875" customWidth="1"/>
    <col min="2049" max="2049" width="10.33203125" customWidth="1"/>
    <col min="2050" max="2050" width="19.0546875" bestFit="1" customWidth="1"/>
    <col min="2051" max="2051" width="12" customWidth="1"/>
    <col min="2052" max="2052" width="14.27734375" customWidth="1"/>
    <col min="2053" max="2053" width="15.88671875" customWidth="1"/>
    <col min="2305" max="2305" width="10.33203125" customWidth="1"/>
    <col min="2306" max="2306" width="19.0546875" bestFit="1" customWidth="1"/>
    <col min="2307" max="2307" width="12" customWidth="1"/>
    <col min="2308" max="2308" width="14.27734375" customWidth="1"/>
    <col min="2309" max="2309" width="15.88671875" customWidth="1"/>
    <col min="2561" max="2561" width="10.33203125" customWidth="1"/>
    <col min="2562" max="2562" width="19.0546875" bestFit="1" customWidth="1"/>
    <col min="2563" max="2563" width="12" customWidth="1"/>
    <col min="2564" max="2564" width="14.27734375" customWidth="1"/>
    <col min="2565" max="2565" width="15.88671875" customWidth="1"/>
    <col min="2817" max="2817" width="10.33203125" customWidth="1"/>
    <col min="2818" max="2818" width="19.0546875" bestFit="1" customWidth="1"/>
    <col min="2819" max="2819" width="12" customWidth="1"/>
    <col min="2820" max="2820" width="14.27734375" customWidth="1"/>
    <col min="2821" max="2821" width="15.88671875" customWidth="1"/>
    <col min="3073" max="3073" width="10.33203125" customWidth="1"/>
    <col min="3074" max="3074" width="19.0546875" bestFit="1" customWidth="1"/>
    <col min="3075" max="3075" width="12" customWidth="1"/>
    <col min="3076" max="3076" width="14.27734375" customWidth="1"/>
    <col min="3077" max="3077" width="15.88671875" customWidth="1"/>
    <col min="3329" max="3329" width="10.33203125" customWidth="1"/>
    <col min="3330" max="3330" width="19.0546875" bestFit="1" customWidth="1"/>
    <col min="3331" max="3331" width="12" customWidth="1"/>
    <col min="3332" max="3332" width="14.27734375" customWidth="1"/>
    <col min="3333" max="3333" width="15.88671875" customWidth="1"/>
    <col min="3585" max="3585" width="10.33203125" customWidth="1"/>
    <col min="3586" max="3586" width="19.0546875" bestFit="1" customWidth="1"/>
    <col min="3587" max="3587" width="12" customWidth="1"/>
    <col min="3588" max="3588" width="14.27734375" customWidth="1"/>
    <col min="3589" max="3589" width="15.88671875" customWidth="1"/>
    <col min="3841" max="3841" width="10.33203125" customWidth="1"/>
    <col min="3842" max="3842" width="19.0546875" bestFit="1" customWidth="1"/>
    <col min="3843" max="3843" width="12" customWidth="1"/>
    <col min="3844" max="3844" width="14.27734375" customWidth="1"/>
    <col min="3845" max="3845" width="15.88671875" customWidth="1"/>
    <col min="4097" max="4097" width="10.33203125" customWidth="1"/>
    <col min="4098" max="4098" width="19.0546875" bestFit="1" customWidth="1"/>
    <col min="4099" max="4099" width="12" customWidth="1"/>
    <col min="4100" max="4100" width="14.27734375" customWidth="1"/>
    <col min="4101" max="4101" width="15.88671875" customWidth="1"/>
    <col min="4353" max="4353" width="10.33203125" customWidth="1"/>
    <col min="4354" max="4354" width="19.0546875" bestFit="1" customWidth="1"/>
    <col min="4355" max="4355" width="12" customWidth="1"/>
    <col min="4356" max="4356" width="14.27734375" customWidth="1"/>
    <col min="4357" max="4357" width="15.88671875" customWidth="1"/>
    <col min="4609" max="4609" width="10.33203125" customWidth="1"/>
    <col min="4610" max="4610" width="19.0546875" bestFit="1" customWidth="1"/>
    <col min="4611" max="4611" width="12" customWidth="1"/>
    <col min="4612" max="4612" width="14.27734375" customWidth="1"/>
    <col min="4613" max="4613" width="15.88671875" customWidth="1"/>
    <col min="4865" max="4865" width="10.33203125" customWidth="1"/>
    <col min="4866" max="4866" width="19.0546875" bestFit="1" customWidth="1"/>
    <col min="4867" max="4867" width="12" customWidth="1"/>
    <col min="4868" max="4868" width="14.27734375" customWidth="1"/>
    <col min="4869" max="4869" width="15.88671875" customWidth="1"/>
    <col min="5121" max="5121" width="10.33203125" customWidth="1"/>
    <col min="5122" max="5122" width="19.0546875" bestFit="1" customWidth="1"/>
    <col min="5123" max="5123" width="12" customWidth="1"/>
    <col min="5124" max="5124" width="14.27734375" customWidth="1"/>
    <col min="5125" max="5125" width="15.88671875" customWidth="1"/>
    <col min="5377" max="5377" width="10.33203125" customWidth="1"/>
    <col min="5378" max="5378" width="19.0546875" bestFit="1" customWidth="1"/>
    <col min="5379" max="5379" width="12" customWidth="1"/>
    <col min="5380" max="5380" width="14.27734375" customWidth="1"/>
    <col min="5381" max="5381" width="15.88671875" customWidth="1"/>
    <col min="5633" max="5633" width="10.33203125" customWidth="1"/>
    <col min="5634" max="5634" width="19.0546875" bestFit="1" customWidth="1"/>
    <col min="5635" max="5635" width="12" customWidth="1"/>
    <col min="5636" max="5636" width="14.27734375" customWidth="1"/>
    <col min="5637" max="5637" width="15.88671875" customWidth="1"/>
    <col min="5889" max="5889" width="10.33203125" customWidth="1"/>
    <col min="5890" max="5890" width="19.0546875" bestFit="1" customWidth="1"/>
    <col min="5891" max="5891" width="12" customWidth="1"/>
    <col min="5892" max="5892" width="14.27734375" customWidth="1"/>
    <col min="5893" max="5893" width="15.88671875" customWidth="1"/>
    <col min="6145" max="6145" width="10.33203125" customWidth="1"/>
    <col min="6146" max="6146" width="19.0546875" bestFit="1" customWidth="1"/>
    <col min="6147" max="6147" width="12" customWidth="1"/>
    <col min="6148" max="6148" width="14.27734375" customWidth="1"/>
    <col min="6149" max="6149" width="15.88671875" customWidth="1"/>
    <col min="6401" max="6401" width="10.33203125" customWidth="1"/>
    <col min="6402" max="6402" width="19.0546875" bestFit="1" customWidth="1"/>
    <col min="6403" max="6403" width="12" customWidth="1"/>
    <col min="6404" max="6404" width="14.27734375" customWidth="1"/>
    <col min="6405" max="6405" width="15.88671875" customWidth="1"/>
    <col min="6657" max="6657" width="10.33203125" customWidth="1"/>
    <col min="6658" max="6658" width="19.0546875" bestFit="1" customWidth="1"/>
    <col min="6659" max="6659" width="12" customWidth="1"/>
    <col min="6660" max="6660" width="14.27734375" customWidth="1"/>
    <col min="6661" max="6661" width="15.88671875" customWidth="1"/>
    <col min="6913" max="6913" width="10.33203125" customWidth="1"/>
    <col min="6914" max="6914" width="19.0546875" bestFit="1" customWidth="1"/>
    <col min="6915" max="6915" width="12" customWidth="1"/>
    <col min="6916" max="6916" width="14.27734375" customWidth="1"/>
    <col min="6917" max="6917" width="15.88671875" customWidth="1"/>
    <col min="7169" max="7169" width="10.33203125" customWidth="1"/>
    <col min="7170" max="7170" width="19.0546875" bestFit="1" customWidth="1"/>
    <col min="7171" max="7171" width="12" customWidth="1"/>
    <col min="7172" max="7172" width="14.27734375" customWidth="1"/>
    <col min="7173" max="7173" width="15.88671875" customWidth="1"/>
    <col min="7425" max="7425" width="10.33203125" customWidth="1"/>
    <col min="7426" max="7426" width="19.0546875" bestFit="1" customWidth="1"/>
    <col min="7427" max="7427" width="12" customWidth="1"/>
    <col min="7428" max="7428" width="14.27734375" customWidth="1"/>
    <col min="7429" max="7429" width="15.88671875" customWidth="1"/>
    <col min="7681" max="7681" width="10.33203125" customWidth="1"/>
    <col min="7682" max="7682" width="19.0546875" bestFit="1" customWidth="1"/>
    <col min="7683" max="7683" width="12" customWidth="1"/>
    <col min="7684" max="7684" width="14.27734375" customWidth="1"/>
    <col min="7685" max="7685" width="15.88671875" customWidth="1"/>
    <col min="7937" max="7937" width="10.33203125" customWidth="1"/>
    <col min="7938" max="7938" width="19.0546875" bestFit="1" customWidth="1"/>
    <col min="7939" max="7939" width="12" customWidth="1"/>
    <col min="7940" max="7940" width="14.27734375" customWidth="1"/>
    <col min="7941" max="7941" width="15.88671875" customWidth="1"/>
    <col min="8193" max="8193" width="10.33203125" customWidth="1"/>
    <col min="8194" max="8194" width="19.0546875" bestFit="1" customWidth="1"/>
    <col min="8195" max="8195" width="12" customWidth="1"/>
    <col min="8196" max="8196" width="14.27734375" customWidth="1"/>
    <col min="8197" max="8197" width="15.88671875" customWidth="1"/>
    <col min="8449" max="8449" width="10.33203125" customWidth="1"/>
    <col min="8450" max="8450" width="19.0546875" bestFit="1" customWidth="1"/>
    <col min="8451" max="8451" width="12" customWidth="1"/>
    <col min="8452" max="8452" width="14.27734375" customWidth="1"/>
    <col min="8453" max="8453" width="15.88671875" customWidth="1"/>
    <col min="8705" max="8705" width="10.33203125" customWidth="1"/>
    <col min="8706" max="8706" width="19.0546875" bestFit="1" customWidth="1"/>
    <col min="8707" max="8707" width="12" customWidth="1"/>
    <col min="8708" max="8708" width="14.27734375" customWidth="1"/>
    <col min="8709" max="8709" width="15.88671875" customWidth="1"/>
    <col min="8961" max="8961" width="10.33203125" customWidth="1"/>
    <col min="8962" max="8962" width="19.0546875" bestFit="1" customWidth="1"/>
    <col min="8963" max="8963" width="12" customWidth="1"/>
    <col min="8964" max="8964" width="14.27734375" customWidth="1"/>
    <col min="8965" max="8965" width="15.88671875" customWidth="1"/>
    <col min="9217" max="9217" width="10.33203125" customWidth="1"/>
    <col min="9218" max="9218" width="19.0546875" bestFit="1" customWidth="1"/>
    <col min="9219" max="9219" width="12" customWidth="1"/>
    <col min="9220" max="9220" width="14.27734375" customWidth="1"/>
    <col min="9221" max="9221" width="15.88671875" customWidth="1"/>
    <col min="9473" max="9473" width="10.33203125" customWidth="1"/>
    <col min="9474" max="9474" width="19.0546875" bestFit="1" customWidth="1"/>
    <col min="9475" max="9475" width="12" customWidth="1"/>
    <col min="9476" max="9476" width="14.27734375" customWidth="1"/>
    <col min="9477" max="9477" width="15.88671875" customWidth="1"/>
    <col min="9729" max="9729" width="10.33203125" customWidth="1"/>
    <col min="9730" max="9730" width="19.0546875" bestFit="1" customWidth="1"/>
    <col min="9731" max="9731" width="12" customWidth="1"/>
    <col min="9732" max="9732" width="14.27734375" customWidth="1"/>
    <col min="9733" max="9733" width="15.88671875" customWidth="1"/>
    <col min="9985" max="9985" width="10.33203125" customWidth="1"/>
    <col min="9986" max="9986" width="19.0546875" bestFit="1" customWidth="1"/>
    <col min="9987" max="9987" width="12" customWidth="1"/>
    <col min="9988" max="9988" width="14.27734375" customWidth="1"/>
    <col min="9989" max="9989" width="15.88671875" customWidth="1"/>
    <col min="10241" max="10241" width="10.33203125" customWidth="1"/>
    <col min="10242" max="10242" width="19.0546875" bestFit="1" customWidth="1"/>
    <col min="10243" max="10243" width="12" customWidth="1"/>
    <col min="10244" max="10244" width="14.27734375" customWidth="1"/>
    <col min="10245" max="10245" width="15.88671875" customWidth="1"/>
    <col min="10497" max="10497" width="10.33203125" customWidth="1"/>
    <col min="10498" max="10498" width="19.0546875" bestFit="1" customWidth="1"/>
    <col min="10499" max="10499" width="12" customWidth="1"/>
    <col min="10500" max="10500" width="14.27734375" customWidth="1"/>
    <col min="10501" max="10501" width="15.88671875" customWidth="1"/>
    <col min="10753" max="10753" width="10.33203125" customWidth="1"/>
    <col min="10754" max="10754" width="19.0546875" bestFit="1" customWidth="1"/>
    <col min="10755" max="10755" width="12" customWidth="1"/>
    <col min="10756" max="10756" width="14.27734375" customWidth="1"/>
    <col min="10757" max="10757" width="15.88671875" customWidth="1"/>
    <col min="11009" max="11009" width="10.33203125" customWidth="1"/>
    <col min="11010" max="11010" width="19.0546875" bestFit="1" customWidth="1"/>
    <col min="11011" max="11011" width="12" customWidth="1"/>
    <col min="11012" max="11012" width="14.27734375" customWidth="1"/>
    <col min="11013" max="11013" width="15.88671875" customWidth="1"/>
    <col min="11265" max="11265" width="10.33203125" customWidth="1"/>
    <col min="11266" max="11266" width="19.0546875" bestFit="1" customWidth="1"/>
    <col min="11267" max="11267" width="12" customWidth="1"/>
    <col min="11268" max="11268" width="14.27734375" customWidth="1"/>
    <col min="11269" max="11269" width="15.88671875" customWidth="1"/>
    <col min="11521" max="11521" width="10.33203125" customWidth="1"/>
    <col min="11522" max="11522" width="19.0546875" bestFit="1" customWidth="1"/>
    <col min="11523" max="11523" width="12" customWidth="1"/>
    <col min="11524" max="11524" width="14.27734375" customWidth="1"/>
    <col min="11525" max="11525" width="15.88671875" customWidth="1"/>
    <col min="11777" max="11777" width="10.33203125" customWidth="1"/>
    <col min="11778" max="11778" width="19.0546875" bestFit="1" customWidth="1"/>
    <col min="11779" max="11779" width="12" customWidth="1"/>
    <col min="11780" max="11780" width="14.27734375" customWidth="1"/>
    <col min="11781" max="11781" width="15.88671875" customWidth="1"/>
    <col min="12033" max="12033" width="10.33203125" customWidth="1"/>
    <col min="12034" max="12034" width="19.0546875" bestFit="1" customWidth="1"/>
    <col min="12035" max="12035" width="12" customWidth="1"/>
    <col min="12036" max="12036" width="14.27734375" customWidth="1"/>
    <col min="12037" max="12037" width="15.88671875" customWidth="1"/>
    <col min="12289" max="12289" width="10.33203125" customWidth="1"/>
    <col min="12290" max="12290" width="19.0546875" bestFit="1" customWidth="1"/>
    <col min="12291" max="12291" width="12" customWidth="1"/>
    <col min="12292" max="12292" width="14.27734375" customWidth="1"/>
    <col min="12293" max="12293" width="15.88671875" customWidth="1"/>
    <col min="12545" max="12545" width="10.33203125" customWidth="1"/>
    <col min="12546" max="12546" width="19.0546875" bestFit="1" customWidth="1"/>
    <col min="12547" max="12547" width="12" customWidth="1"/>
    <col min="12548" max="12548" width="14.27734375" customWidth="1"/>
    <col min="12549" max="12549" width="15.88671875" customWidth="1"/>
    <col min="12801" max="12801" width="10.33203125" customWidth="1"/>
    <col min="12802" max="12802" width="19.0546875" bestFit="1" customWidth="1"/>
    <col min="12803" max="12803" width="12" customWidth="1"/>
    <col min="12804" max="12804" width="14.27734375" customWidth="1"/>
    <col min="12805" max="12805" width="15.88671875" customWidth="1"/>
    <col min="13057" max="13057" width="10.33203125" customWidth="1"/>
    <col min="13058" max="13058" width="19.0546875" bestFit="1" customWidth="1"/>
    <col min="13059" max="13059" width="12" customWidth="1"/>
    <col min="13060" max="13060" width="14.27734375" customWidth="1"/>
    <col min="13061" max="13061" width="15.88671875" customWidth="1"/>
    <col min="13313" max="13313" width="10.33203125" customWidth="1"/>
    <col min="13314" max="13314" width="19.0546875" bestFit="1" customWidth="1"/>
    <col min="13315" max="13315" width="12" customWidth="1"/>
    <col min="13316" max="13316" width="14.27734375" customWidth="1"/>
    <col min="13317" max="13317" width="15.88671875" customWidth="1"/>
    <col min="13569" max="13569" width="10.33203125" customWidth="1"/>
    <col min="13570" max="13570" width="19.0546875" bestFit="1" customWidth="1"/>
    <col min="13571" max="13571" width="12" customWidth="1"/>
    <col min="13572" max="13572" width="14.27734375" customWidth="1"/>
    <col min="13573" max="13573" width="15.88671875" customWidth="1"/>
    <col min="13825" max="13825" width="10.33203125" customWidth="1"/>
    <col min="13826" max="13826" width="19.0546875" bestFit="1" customWidth="1"/>
    <col min="13827" max="13827" width="12" customWidth="1"/>
    <col min="13828" max="13828" width="14.27734375" customWidth="1"/>
    <col min="13829" max="13829" width="15.88671875" customWidth="1"/>
    <col min="14081" max="14081" width="10.33203125" customWidth="1"/>
    <col min="14082" max="14082" width="19.0546875" bestFit="1" customWidth="1"/>
    <col min="14083" max="14083" width="12" customWidth="1"/>
    <col min="14084" max="14084" width="14.27734375" customWidth="1"/>
    <col min="14085" max="14085" width="15.88671875" customWidth="1"/>
    <col min="14337" max="14337" width="10.33203125" customWidth="1"/>
    <col min="14338" max="14338" width="19.0546875" bestFit="1" customWidth="1"/>
    <col min="14339" max="14339" width="12" customWidth="1"/>
    <col min="14340" max="14340" width="14.27734375" customWidth="1"/>
    <col min="14341" max="14341" width="15.88671875" customWidth="1"/>
    <col min="14593" max="14593" width="10.33203125" customWidth="1"/>
    <col min="14594" max="14594" width="19.0546875" bestFit="1" customWidth="1"/>
    <col min="14595" max="14595" width="12" customWidth="1"/>
    <col min="14596" max="14596" width="14.27734375" customWidth="1"/>
    <col min="14597" max="14597" width="15.88671875" customWidth="1"/>
    <col min="14849" max="14849" width="10.33203125" customWidth="1"/>
    <col min="14850" max="14850" width="19.0546875" bestFit="1" customWidth="1"/>
    <col min="14851" max="14851" width="12" customWidth="1"/>
    <col min="14852" max="14852" width="14.27734375" customWidth="1"/>
    <col min="14853" max="14853" width="15.88671875" customWidth="1"/>
    <col min="15105" max="15105" width="10.33203125" customWidth="1"/>
    <col min="15106" max="15106" width="19.0546875" bestFit="1" customWidth="1"/>
    <col min="15107" max="15107" width="12" customWidth="1"/>
    <col min="15108" max="15108" width="14.27734375" customWidth="1"/>
    <col min="15109" max="15109" width="15.88671875" customWidth="1"/>
    <col min="15361" max="15361" width="10.33203125" customWidth="1"/>
    <col min="15362" max="15362" width="19.0546875" bestFit="1" customWidth="1"/>
    <col min="15363" max="15363" width="12" customWidth="1"/>
    <col min="15364" max="15364" width="14.27734375" customWidth="1"/>
    <col min="15365" max="15365" width="15.88671875" customWidth="1"/>
    <col min="15617" max="15617" width="10.33203125" customWidth="1"/>
    <col min="15618" max="15618" width="19.0546875" bestFit="1" customWidth="1"/>
    <col min="15619" max="15619" width="12" customWidth="1"/>
    <col min="15620" max="15620" width="14.27734375" customWidth="1"/>
    <col min="15621" max="15621" width="15.88671875" customWidth="1"/>
    <col min="15873" max="15873" width="10.33203125" customWidth="1"/>
    <col min="15874" max="15874" width="19.0546875" bestFit="1" customWidth="1"/>
    <col min="15875" max="15875" width="12" customWidth="1"/>
    <col min="15876" max="15876" width="14.27734375" customWidth="1"/>
    <col min="15877" max="15877" width="15.88671875" customWidth="1"/>
    <col min="16129" max="16129" width="10.33203125" customWidth="1"/>
    <col min="16130" max="16130" width="19.0546875" bestFit="1" customWidth="1"/>
    <col min="16131" max="16131" width="12" customWidth="1"/>
    <col min="16132" max="16132" width="14.27734375" customWidth="1"/>
    <col min="16133" max="16133" width="15.88671875" customWidth="1"/>
  </cols>
  <sheetData>
    <row r="1" spans="1:9" ht="13.8" x14ac:dyDescent="0.45">
      <c r="A1" s="209" t="s">
        <v>235</v>
      </c>
      <c r="B1" s="209"/>
      <c r="C1" s="209"/>
      <c r="D1" s="209"/>
      <c r="E1" s="209"/>
      <c r="F1" s="189"/>
      <c r="G1" s="189"/>
      <c r="H1" s="189"/>
      <c r="I1" s="189"/>
    </row>
    <row r="2" spans="1:9" ht="13.8" x14ac:dyDescent="0.45">
      <c r="A2" s="218" t="s">
        <v>218</v>
      </c>
      <c r="B2" s="218"/>
      <c r="C2" s="218"/>
      <c r="D2" s="218"/>
      <c r="E2" s="218"/>
      <c r="F2" s="190"/>
      <c r="G2" s="190"/>
      <c r="H2" s="190"/>
      <c r="I2" s="190"/>
    </row>
    <row r="4" spans="1:9" ht="27.9" thickBot="1" x14ac:dyDescent="0.45">
      <c r="A4" s="201" t="s">
        <v>230</v>
      </c>
      <c r="B4" s="202" t="s">
        <v>231</v>
      </c>
      <c r="C4" s="203" t="s">
        <v>236</v>
      </c>
      <c r="D4" s="203" t="s">
        <v>86</v>
      </c>
      <c r="E4" s="202" t="s">
        <v>237</v>
      </c>
    </row>
    <row r="5" spans="1:9" ht="14.1" thickTop="1" x14ac:dyDescent="0.45">
      <c r="A5" s="193" t="s">
        <v>187</v>
      </c>
      <c r="B5" s="194" t="s">
        <v>26</v>
      </c>
      <c r="C5" s="195">
        <v>1614339</v>
      </c>
      <c r="D5" s="195">
        <v>5132355</v>
      </c>
      <c r="E5" s="204">
        <v>31.45</v>
      </c>
    </row>
    <row r="6" spans="1:9" ht="13.8" x14ac:dyDescent="0.45">
      <c r="A6" s="196" t="s">
        <v>188</v>
      </c>
      <c r="B6" s="69" t="s">
        <v>9</v>
      </c>
      <c r="C6" s="97">
        <v>909550</v>
      </c>
      <c r="D6" s="97">
        <v>2626762</v>
      </c>
      <c r="E6" s="101">
        <v>34.630000000000003</v>
      </c>
    </row>
    <row r="7" spans="1:9" ht="13.8" x14ac:dyDescent="0.45">
      <c r="A7" s="197" t="s">
        <v>189</v>
      </c>
      <c r="B7" s="66" t="s">
        <v>25</v>
      </c>
      <c r="C7" s="98">
        <v>815396</v>
      </c>
      <c r="D7" s="98">
        <v>2368613</v>
      </c>
      <c r="E7" s="102">
        <v>34.43</v>
      </c>
    </row>
    <row r="8" spans="1:9" ht="13.8" x14ac:dyDescent="0.45">
      <c r="A8" s="196" t="s">
        <v>190</v>
      </c>
      <c r="B8" s="69" t="s">
        <v>19</v>
      </c>
      <c r="C8" s="97">
        <v>1172434</v>
      </c>
      <c r="D8" s="97">
        <v>3583056</v>
      </c>
      <c r="E8" s="101">
        <v>32.72</v>
      </c>
    </row>
    <row r="9" spans="1:9" ht="13.8" x14ac:dyDescent="0.45">
      <c r="A9" s="197" t="s">
        <v>191</v>
      </c>
      <c r="B9" s="66" t="s">
        <v>20</v>
      </c>
      <c r="C9" s="98">
        <v>845663</v>
      </c>
      <c r="D9" s="98">
        <v>2514515</v>
      </c>
      <c r="E9" s="102">
        <v>33.630000000000003</v>
      </c>
    </row>
    <row r="10" spans="1:9" ht="13.8" x14ac:dyDescent="0.45">
      <c r="A10" s="196" t="s">
        <v>192</v>
      </c>
      <c r="B10" s="69" t="s">
        <v>27</v>
      </c>
      <c r="C10" s="97">
        <v>638642</v>
      </c>
      <c r="D10" s="97">
        <v>1803800</v>
      </c>
      <c r="E10" s="101">
        <v>35.409999999999997</v>
      </c>
    </row>
    <row r="11" spans="1:9" ht="13.8" x14ac:dyDescent="0.45">
      <c r="A11" s="197" t="s">
        <v>193</v>
      </c>
      <c r="B11" s="66" t="s">
        <v>11</v>
      </c>
      <c r="C11" s="98">
        <v>438495</v>
      </c>
      <c r="D11" s="98">
        <v>1259984</v>
      </c>
      <c r="E11" s="102">
        <v>34.799999999999997</v>
      </c>
    </row>
    <row r="12" spans="1:9" ht="13.8" x14ac:dyDescent="0.45">
      <c r="A12" s="196" t="s">
        <v>194</v>
      </c>
      <c r="B12" s="69" t="s">
        <v>13</v>
      </c>
      <c r="C12" s="97">
        <v>392594</v>
      </c>
      <c r="D12" s="97">
        <v>1183740</v>
      </c>
      <c r="E12" s="101">
        <v>33.17</v>
      </c>
    </row>
    <row r="13" spans="1:9" ht="13.8" x14ac:dyDescent="0.45">
      <c r="A13" s="197" t="s">
        <v>195</v>
      </c>
      <c r="B13" s="66" t="s">
        <v>14</v>
      </c>
      <c r="C13" s="98">
        <v>770154</v>
      </c>
      <c r="D13" s="98">
        <v>2296999</v>
      </c>
      <c r="E13" s="102">
        <v>33.53</v>
      </c>
    </row>
    <row r="14" spans="1:9" ht="13.8" x14ac:dyDescent="0.45">
      <c r="A14" s="196" t="s">
        <v>196</v>
      </c>
      <c r="B14" s="69" t="s">
        <v>15</v>
      </c>
      <c r="C14" s="97">
        <v>453356</v>
      </c>
      <c r="D14" s="97">
        <v>1315272</v>
      </c>
      <c r="E14" s="101">
        <v>34.47</v>
      </c>
    </row>
    <row r="15" spans="1:9" ht="13.8" x14ac:dyDescent="0.45">
      <c r="A15" s="197" t="s">
        <v>197</v>
      </c>
      <c r="B15" s="66" t="s">
        <v>0</v>
      </c>
      <c r="C15" s="98">
        <v>406654</v>
      </c>
      <c r="D15" s="98">
        <v>1159454</v>
      </c>
      <c r="E15" s="102">
        <v>35.07</v>
      </c>
    </row>
    <row r="16" spans="1:9" ht="13.8" x14ac:dyDescent="0.45">
      <c r="A16" s="196" t="s">
        <v>198</v>
      </c>
      <c r="B16" s="69" t="s">
        <v>22</v>
      </c>
      <c r="C16" s="97">
        <v>651247</v>
      </c>
      <c r="D16" s="97">
        <v>1871149</v>
      </c>
      <c r="E16" s="101">
        <v>34.799999999999997</v>
      </c>
    </row>
    <row r="17" spans="1:5" ht="13.8" x14ac:dyDescent="0.45">
      <c r="A17" s="197" t="s">
        <v>199</v>
      </c>
      <c r="B17" s="66" t="s">
        <v>6</v>
      </c>
      <c r="C17" s="98">
        <v>573818</v>
      </c>
      <c r="D17" s="98">
        <v>1583935</v>
      </c>
      <c r="E17" s="102">
        <v>36.229999999999997</v>
      </c>
    </row>
    <row r="18" spans="1:5" ht="13.8" x14ac:dyDescent="0.45">
      <c r="A18" s="196" t="s">
        <v>200</v>
      </c>
      <c r="B18" s="69" t="s">
        <v>5</v>
      </c>
      <c r="C18" s="97">
        <v>324487</v>
      </c>
      <c r="D18" s="97">
        <v>974304</v>
      </c>
      <c r="E18" s="101">
        <v>33.299999999999997</v>
      </c>
    </row>
    <row r="19" spans="1:5" ht="13.8" x14ac:dyDescent="0.45">
      <c r="A19" s="197" t="s">
        <v>201</v>
      </c>
      <c r="B19" s="66" t="s">
        <v>18</v>
      </c>
      <c r="C19" s="98">
        <v>819449</v>
      </c>
      <c r="D19" s="98">
        <v>2361019</v>
      </c>
      <c r="E19" s="102">
        <v>34.71</v>
      </c>
    </row>
    <row r="20" spans="1:5" ht="13.8" x14ac:dyDescent="0.45">
      <c r="A20" s="196" t="s">
        <v>202</v>
      </c>
      <c r="B20" s="69" t="s">
        <v>10</v>
      </c>
      <c r="C20" s="97">
        <v>927296</v>
      </c>
      <c r="D20" s="97">
        <v>2880280</v>
      </c>
      <c r="E20" s="101">
        <v>32.19</v>
      </c>
    </row>
    <row r="21" spans="1:5" ht="13.8" x14ac:dyDescent="0.45">
      <c r="A21" s="197" t="s">
        <v>203</v>
      </c>
      <c r="B21" s="66" t="s">
        <v>1</v>
      </c>
      <c r="C21" s="98">
        <v>586772</v>
      </c>
      <c r="D21" s="98">
        <v>1712348</v>
      </c>
      <c r="E21" s="102">
        <v>34.270000000000003</v>
      </c>
    </row>
    <row r="22" spans="1:5" ht="13.8" x14ac:dyDescent="0.45">
      <c r="A22" s="196" t="s">
        <v>204</v>
      </c>
      <c r="B22" s="69" t="s">
        <v>21</v>
      </c>
      <c r="C22" s="97">
        <v>154347</v>
      </c>
      <c r="D22" s="97">
        <v>428242</v>
      </c>
      <c r="E22" s="101">
        <v>36.04</v>
      </c>
    </row>
    <row r="23" spans="1:5" ht="13.8" x14ac:dyDescent="0.45">
      <c r="A23" s="197" t="s">
        <v>205</v>
      </c>
      <c r="B23" s="66" t="s">
        <v>24</v>
      </c>
      <c r="C23" s="98">
        <v>338341</v>
      </c>
      <c r="D23" s="98">
        <v>1064698</v>
      </c>
      <c r="E23" s="102">
        <v>31.78</v>
      </c>
    </row>
    <row r="24" spans="1:5" ht="13.8" x14ac:dyDescent="0.45">
      <c r="A24" s="196" t="s">
        <v>206</v>
      </c>
      <c r="B24" s="69" t="s">
        <v>16</v>
      </c>
      <c r="C24" s="97">
        <v>112609</v>
      </c>
      <c r="D24" s="97">
        <v>351459</v>
      </c>
      <c r="E24" s="101">
        <v>32.04</v>
      </c>
    </row>
    <row r="25" spans="1:5" ht="13.8" x14ac:dyDescent="0.45">
      <c r="A25" s="197" t="s">
        <v>207</v>
      </c>
      <c r="B25" s="66" t="s">
        <v>8</v>
      </c>
      <c r="C25" s="98">
        <v>799559</v>
      </c>
      <c r="D25" s="98">
        <v>2500967</v>
      </c>
      <c r="E25" s="102">
        <v>31.97</v>
      </c>
    </row>
    <row r="26" spans="1:5" ht="13.8" x14ac:dyDescent="0.45">
      <c r="A26" s="196" t="s">
        <v>208</v>
      </c>
      <c r="B26" s="69" t="s">
        <v>12</v>
      </c>
      <c r="C26" s="97">
        <v>108964</v>
      </c>
      <c r="D26" s="97">
        <v>343003</v>
      </c>
      <c r="E26" s="101">
        <v>31.77</v>
      </c>
    </row>
    <row r="27" spans="1:5" ht="13.8" x14ac:dyDescent="0.45">
      <c r="A27" s="197" t="s">
        <v>209</v>
      </c>
      <c r="B27" s="66" t="s">
        <v>4</v>
      </c>
      <c r="C27" s="98">
        <v>769437</v>
      </c>
      <c r="D27" s="98">
        <v>2464719</v>
      </c>
      <c r="E27" s="102">
        <v>31.22</v>
      </c>
    </row>
    <row r="28" spans="1:5" ht="13.8" x14ac:dyDescent="0.45">
      <c r="A28" s="196" t="s">
        <v>210</v>
      </c>
      <c r="B28" s="69" t="s">
        <v>3</v>
      </c>
      <c r="C28" s="97">
        <v>578665</v>
      </c>
      <c r="D28" s="97">
        <v>1872996</v>
      </c>
      <c r="E28" s="101">
        <v>30.9</v>
      </c>
    </row>
    <row r="29" spans="1:5" ht="13.8" x14ac:dyDescent="0.45">
      <c r="A29" s="197" t="s">
        <v>211</v>
      </c>
      <c r="B29" s="66" t="s">
        <v>23</v>
      </c>
      <c r="C29" s="98">
        <v>178811</v>
      </c>
      <c r="D29" s="98">
        <v>557911</v>
      </c>
      <c r="E29" s="102">
        <v>32.049999999999997</v>
      </c>
    </row>
    <row r="30" spans="1:5" ht="13.8" x14ac:dyDescent="0.45">
      <c r="A30" s="196" t="s">
        <v>212</v>
      </c>
      <c r="B30" s="69" t="s">
        <v>17</v>
      </c>
      <c r="C30" s="97">
        <v>237645</v>
      </c>
      <c r="D30" s="97">
        <v>725561</v>
      </c>
      <c r="E30" s="101">
        <v>32.75</v>
      </c>
    </row>
    <row r="31" spans="1:5" ht="13.8" x14ac:dyDescent="0.45">
      <c r="A31" s="197" t="s">
        <v>213</v>
      </c>
      <c r="B31" s="66" t="s">
        <v>2</v>
      </c>
      <c r="C31" s="98">
        <v>70786</v>
      </c>
      <c r="D31" s="98">
        <v>205482</v>
      </c>
      <c r="E31" s="102">
        <v>34.450000000000003</v>
      </c>
    </row>
    <row r="32" spans="1:5" ht="13.8" x14ac:dyDescent="0.45">
      <c r="A32" s="252" t="s">
        <v>34</v>
      </c>
      <c r="B32" s="253"/>
      <c r="C32" s="143">
        <f>SUM(C5:C31)</f>
        <v>15689510</v>
      </c>
      <c r="D32" s="143">
        <f>SUM(D5:D31)</f>
        <v>47142623</v>
      </c>
      <c r="E32" s="143"/>
    </row>
    <row r="35" spans="1:1" ht="13.8" x14ac:dyDescent="0.45">
      <c r="A35" s="7" t="s">
        <v>225</v>
      </c>
    </row>
  </sheetData>
  <mergeCells count="3">
    <mergeCell ref="A1:E1"/>
    <mergeCell ref="A2:E2"/>
    <mergeCell ref="A32:B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15</vt:i4>
      </vt:variant>
    </vt:vector>
  </HeadingPairs>
  <TitlesOfParts>
    <vt:vector size="45" baseType="lpstr">
      <vt:lpstr>Jumduk_KabKota</vt:lpstr>
      <vt:lpstr>Laju_Pertumbuhan_Penduduk</vt:lpstr>
      <vt:lpstr>Kepadatan_Penduduk</vt:lpstr>
      <vt:lpstr>Jumduk_KU</vt:lpstr>
      <vt:lpstr>RJK</vt:lpstr>
      <vt:lpstr>UMPT</vt:lpstr>
      <vt:lpstr>WAJIB_KTP_EL</vt:lpstr>
      <vt:lpstr>Stat_kwn_JK</vt:lpstr>
      <vt:lpstr>shdk</vt:lpstr>
      <vt:lpstr>Jumduk_kabkota_kk</vt:lpstr>
      <vt:lpstr>Jumduk_KK_KU</vt:lpstr>
      <vt:lpstr>KK_Stat_kwn</vt:lpstr>
      <vt:lpstr>KK_Pendidikan_Akhir</vt:lpstr>
      <vt:lpstr>KK_Kelompok_Pekerjaan</vt:lpstr>
      <vt:lpstr>Jumduk_Usia_SD</vt:lpstr>
      <vt:lpstr>Jumduk_Usia_SMP</vt:lpstr>
      <vt:lpstr>Jumduk_Usia_SMA</vt:lpstr>
      <vt:lpstr>Jumduk_Usia_Kuliah</vt:lpstr>
      <vt:lpstr>Jumduk_Ppdk_Akhir</vt:lpstr>
      <vt:lpstr>Jumduk_Agama</vt:lpstr>
      <vt:lpstr>Jumduk_Agama_kabkota</vt:lpstr>
      <vt:lpstr>Kelompok_Pekerjaan</vt:lpstr>
      <vt:lpstr>Jumduk_Gol_drh</vt:lpstr>
      <vt:lpstr>Jumduk_Disabilitas</vt:lpstr>
      <vt:lpstr>Kepemilikan_KTP_el</vt:lpstr>
      <vt:lpstr>Kepemilikan_Akta_Kelahiran_18th</vt:lpstr>
      <vt:lpstr>Kepemilikan_Akta_kawin</vt:lpstr>
      <vt:lpstr>Kepemilikan_Akta_Cerai</vt:lpstr>
      <vt:lpstr>USIA_17_kurang_1hari</vt:lpstr>
      <vt:lpstr>JUMLAH_kepemilikan KK</vt:lpstr>
      <vt:lpstr>Jumduk_Agama!Print_Area</vt:lpstr>
      <vt:lpstr>Jumduk_Agama_kabkota!Print_Area</vt:lpstr>
      <vt:lpstr>Jumduk_Gol_drh!Print_Area</vt:lpstr>
      <vt:lpstr>Jumduk_KabKota!Print_Area</vt:lpstr>
      <vt:lpstr>Jumduk_KK_KU!Print_Area</vt:lpstr>
      <vt:lpstr>Jumduk_KU!Print_Area</vt:lpstr>
      <vt:lpstr>Kepadatan_Penduduk!Print_Area</vt:lpstr>
      <vt:lpstr>Kepemilikan_Akta_Cerai!Print_Area</vt:lpstr>
      <vt:lpstr>KK_Pendidikan_Akhir!Print_Area</vt:lpstr>
      <vt:lpstr>KK_Stat_kwn!Print_Area</vt:lpstr>
      <vt:lpstr>Laju_Pertumbuhan_Penduduk!Print_Area</vt:lpstr>
      <vt:lpstr>RJK!Print_Area</vt:lpstr>
      <vt:lpstr>Stat_kwn_JK!Print_Area</vt:lpstr>
      <vt:lpstr>UMPT!Print_Area</vt:lpstr>
      <vt:lpstr>WAJIB_KTP_EL!Print_Area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siak_mobile</cp:lastModifiedBy>
  <cp:lastPrinted>2021-02-11T01:51:13Z</cp:lastPrinted>
  <dcterms:created xsi:type="dcterms:W3CDTF">2020-01-27T01:32:53Z</dcterms:created>
  <dcterms:modified xsi:type="dcterms:W3CDTF">2021-09-17T03:21:13Z</dcterms:modified>
</cp:coreProperties>
</file>